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pivotCache/pivotCacheDefinition11.xml" ContentType="application/vnd.openxmlformats-officedocument.spreadsheetml.pivotCacheDefinition+xml"/>
  <Override PartName="/xl/pivotCache/pivotCacheRecords11.xml" ContentType="application/vnd.openxmlformats-officedocument.spreadsheetml.pivotCacheRecords+xml"/>
  <Override PartName="/xl/pivotCache/pivotCacheDefinition12.xml" ContentType="application/vnd.openxmlformats-officedocument.spreadsheetml.pivotCacheDefinition+xml"/>
  <Override PartName="/xl/pivotCache/pivotCacheRecords12.xml" ContentType="application/vnd.openxmlformats-officedocument.spreadsheetml.pivotCacheRecords+xml"/>
  <Override PartName="/xl/pivotCache/pivotCacheDefinition13.xml" ContentType="application/vnd.openxmlformats-officedocument.spreadsheetml.pivotCacheDefinition+xml"/>
  <Override PartName="/xl/pivotCache/pivotCacheRecords13.xml" ContentType="application/vnd.openxmlformats-officedocument.spreadsheetml.pivotCacheRecords+xml"/>
  <Override PartName="/xl/pivotCache/pivotCacheDefinition14.xml" ContentType="application/vnd.openxmlformats-officedocument.spreadsheetml.pivotCacheDefinition+xml"/>
  <Override PartName="/xl/pivotCache/pivotCacheRecords14.xml" ContentType="application/vnd.openxmlformats-officedocument.spreadsheetml.pivotCacheRecords+xml"/>
  <Override PartName="/xl/pivotCache/pivotCacheDefinition15.xml" ContentType="application/vnd.openxmlformats-officedocument.spreadsheetml.pivotCacheDefinition+xml"/>
  <Override PartName="/xl/pivotCache/pivotCacheRecords15.xml" ContentType="application/vnd.openxmlformats-officedocument.spreadsheetml.pivotCacheRecords+xml"/>
  <Override PartName="/xl/pivotCache/pivotCacheDefinition16.xml" ContentType="application/vnd.openxmlformats-officedocument.spreadsheetml.pivotCacheDefinition+xml"/>
  <Override PartName="/xl/pivotCache/pivotCacheRecords16.xml" ContentType="application/vnd.openxmlformats-officedocument.spreadsheetml.pivotCacheRecords+xml"/>
  <Override PartName="/xl/pivotCache/pivotCacheDefinition17.xml" ContentType="application/vnd.openxmlformats-officedocument.spreadsheetml.pivotCacheDefinition+xml"/>
  <Override PartName="/xl/pivotCache/pivotCacheRecords17.xml" ContentType="application/vnd.openxmlformats-officedocument.spreadsheetml.pivotCacheRecords+xml"/>
  <Override PartName="/xl/pivotCache/pivotCacheDefinition18.xml" ContentType="application/vnd.openxmlformats-officedocument.spreadsheetml.pivotCacheDefinition+xml"/>
  <Override PartName="/xl/pivotCache/pivotCacheRecords18.xml" ContentType="application/vnd.openxmlformats-officedocument.spreadsheetml.pivotCacheRecords+xml"/>
  <Override PartName="/xl/pivotCache/pivotCacheDefinition19.xml" ContentType="application/vnd.openxmlformats-officedocument.spreadsheetml.pivotCacheDefinition+xml"/>
  <Override PartName="/xl/pivotCache/pivotCacheRecords19.xml" ContentType="application/vnd.openxmlformats-officedocument.spreadsheetml.pivotCacheRecords+xml"/>
  <Override PartName="/xl/pivotCache/pivotCacheDefinition20.xml" ContentType="application/vnd.openxmlformats-officedocument.spreadsheetml.pivotCacheDefinition+xml"/>
  <Override PartName="/xl/pivotCache/pivotCacheRecords20.xml" ContentType="application/vnd.openxmlformats-officedocument.spreadsheetml.pivotCacheRecords+xml"/>
  <Override PartName="/xl/pivotCache/pivotCacheDefinition21.xml" ContentType="application/vnd.openxmlformats-officedocument.spreadsheetml.pivotCacheDefinition+xml"/>
  <Override PartName="/xl/pivotCache/pivotCacheRecords21.xml" ContentType="application/vnd.openxmlformats-officedocument.spreadsheetml.pivotCacheRecords+xml"/>
  <Override PartName="/xl/pivotCache/pivotCacheDefinition22.xml" ContentType="application/vnd.openxmlformats-officedocument.spreadsheetml.pivotCacheDefinition+xml"/>
  <Override PartName="/xl/pivotCache/pivotCacheRecords22.xml" ContentType="application/vnd.openxmlformats-officedocument.spreadsheetml.pivotCacheRecords+xml"/>
  <Override PartName="/xl/pivotCache/pivotCacheDefinition23.xml" ContentType="application/vnd.openxmlformats-officedocument.spreadsheetml.pivotCacheDefinition+xml"/>
  <Override PartName="/xl/pivotCache/pivotCacheRecords23.xml" ContentType="application/vnd.openxmlformats-officedocument.spreadsheetml.pivotCacheRecords+xml"/>
  <Override PartName="/xl/pivotCache/pivotCacheDefinition24.xml" ContentType="application/vnd.openxmlformats-officedocument.spreadsheetml.pivotCacheDefinition+xml"/>
  <Override PartName="/xl/pivotCache/pivotCacheRecords24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22.xml" ContentType="application/vnd.openxmlformats-officedocument.spreadsheetml.pivotTable+xml"/>
  <Override PartName="/xl/pivotTables/pivotTable23.xml" ContentType="application/vnd.openxmlformats-officedocument.spreadsheetml.pivotTable+xml"/>
  <Override PartName="/xl/pivotTables/pivotTable24.xml" ContentType="application/vnd.openxmlformats-officedocument.spreadsheetml.pivotTable+xml"/>
  <Override PartName="/xl/pivotTables/pivotTable25.xml" ContentType="application/vnd.openxmlformats-officedocument.spreadsheetml.pivotTable+xml"/>
  <Override PartName="/xl/pivotTables/pivotTable26.xml" ContentType="application/vnd.openxmlformats-officedocument.spreadsheetml.pivotTable+xml"/>
  <Override PartName="/xl/pivotTables/pivotTable27.xml" ContentType="application/vnd.openxmlformats-officedocument.spreadsheetml.pivotTable+xml"/>
  <Override PartName="/xl/pivotTables/pivotTable28.xml" ContentType="application/vnd.openxmlformats-officedocument.spreadsheetml.pivotTable+xml"/>
  <Override PartName="/xl/pivotTables/pivotTable29.xml" ContentType="application/vnd.openxmlformats-officedocument.spreadsheetml.pivotTable+xml"/>
  <Override PartName="/xl/pivotTables/pivotTable30.xml" ContentType="application/vnd.openxmlformats-officedocument.spreadsheetml.pivotTable+xml"/>
  <Override PartName="/xl/pivotTables/pivotTable31.xml" ContentType="application/vnd.openxmlformats-officedocument.spreadsheetml.pivotTable+xml"/>
  <Override PartName="/xl/pivotTables/pivotTable32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anocolympic.sharepoint.com/sites/ADMIN/Internal Documents/3.Working Documents - Social Media/Redtorch - Report Beijing 2022/"/>
    </mc:Choice>
  </mc:AlternateContent>
  <xr:revisionPtr revIDLastSave="3140" documentId="8_{42C53D34-5048-4C58-8794-0E2A4FF73D68}" xr6:coauthVersionLast="47" xr6:coauthVersionMax="47" xr10:uidLastSave="{438BECA5-2CBC-4F19-80FE-C050B64B342F}"/>
  <bookViews>
    <workbookView xWindow="-120" yWindow="-120" windowWidth="29040" windowHeight="15840" activeTab="1" xr2:uid="{CF80D1D8-8E50-4D84-A86A-574FA1E0667B}"/>
  </bookViews>
  <sheets>
    <sheet name="Overall Numbers" sheetId="22" r:id="rId1"/>
    <sheet name="Breakdown Sections" sheetId="23" r:id="rId2"/>
    <sheet name="Platform - Facebook - Summary" sheetId="29" r:id="rId3"/>
    <sheet name="Platform - Instagram - Summary" sheetId="30" r:id="rId4"/>
    <sheet name="Platform - Twitter - Summary" sheetId="31" r:id="rId5"/>
    <sheet name="Platform - YouTube - Summary" sheetId="32" r:id="rId6"/>
    <sheet name="Platform - TikTok - Summary" sheetId="38" r:id="rId7"/>
    <sheet name="Overall Period DATA" sheetId="4" r:id="rId8"/>
    <sheet name="Facebook (Overall)" sheetId="6" r:id="rId9"/>
    <sheet name="Instagram (Overall)" sheetId="7" r:id="rId10"/>
    <sheet name="Twitter (Overall)" sheetId="8" r:id="rId11"/>
    <sheet name="YouTube (Overall)" sheetId="9" r:id="rId12"/>
    <sheet name="TikTok (Overall)" sheetId="33" r:id="rId13"/>
    <sheet name="Pre Games DATA" sheetId="24" r:id="rId14"/>
    <sheet name="Facebook (Pre Games)" sheetId="10" r:id="rId15"/>
    <sheet name="Instagram (Pre Games)" sheetId="11" r:id="rId16"/>
    <sheet name="Twitter (Pre Games)" sheetId="12" r:id="rId17"/>
    <sheet name="YouTube (Pre Games)" sheetId="13" r:id="rId18"/>
    <sheet name="TikTok (Pre Games)" sheetId="34" r:id="rId19"/>
    <sheet name="During Games DATA" sheetId="25" r:id="rId20"/>
    <sheet name="Facebook (During Games)" sheetId="14" r:id="rId21"/>
    <sheet name="Instagram (During Games)" sheetId="15" r:id="rId22"/>
    <sheet name="Twitter (During Games)" sheetId="16" r:id="rId23"/>
    <sheet name="YouTube (During Games)" sheetId="17" r:id="rId24"/>
    <sheet name="TikTok (During Games)" sheetId="35" r:id="rId25"/>
    <sheet name="Post Games DATA" sheetId="26" r:id="rId26"/>
    <sheet name="Facebook (Post Games)" sheetId="18" r:id="rId27"/>
    <sheet name="Instagram (Post Games)" sheetId="19" r:id="rId28"/>
    <sheet name="Twitter (Post Games)" sheetId="20" r:id="rId29"/>
    <sheet name="YouTube (Post Games)" sheetId="21" r:id="rId30"/>
    <sheet name="TikTok (Post Games)" sheetId="36" r:id="rId31"/>
    <sheet name="NOC Olympian Groups" sheetId="37" r:id="rId32"/>
  </sheets>
  <definedNames>
    <definedName name="_xlnm._FilterDatabase" localSheetId="19" hidden="1">'During Games DATA'!$A$1:$O$206</definedName>
    <definedName name="_xlnm._FilterDatabase" localSheetId="20" hidden="1">'Facebook (During Games)'!$A$1:$O$206</definedName>
    <definedName name="_xlnm._FilterDatabase" localSheetId="8" hidden="1">'Facebook (Overall)'!$A$1:$O$206</definedName>
    <definedName name="_xlnm._FilterDatabase" localSheetId="26" hidden="1">'Facebook (Post Games)'!$A$1:$O$206</definedName>
    <definedName name="_xlnm._FilterDatabase" localSheetId="14" hidden="1">'Facebook (Pre Games)'!$A$1:$O$206</definedName>
    <definedName name="_xlnm._FilterDatabase" localSheetId="21" hidden="1">'Instagram (During Games)'!$A$1:$O$206</definedName>
    <definedName name="_xlnm._FilterDatabase" localSheetId="9" hidden="1">'Instagram (Overall)'!$A$1:$O$206</definedName>
    <definedName name="_xlnm._FilterDatabase" localSheetId="27" hidden="1">'Instagram (Post Games)'!$A$1:$O$206</definedName>
    <definedName name="_xlnm._FilterDatabase" localSheetId="15" hidden="1">'Instagram (Pre Games)'!$A$1:$O$1</definedName>
    <definedName name="_xlnm._FilterDatabase" localSheetId="31" hidden="1">'NOC Olympian Groups'!$A$1:$C$206</definedName>
    <definedName name="_xlnm._FilterDatabase" localSheetId="7" hidden="1">'Overall Period DATA'!$A$1:$O$1026</definedName>
    <definedName name="_xlnm._FilterDatabase" localSheetId="25" hidden="1">'Post Games DATA'!$A$1:$O$206</definedName>
    <definedName name="_xlnm._FilterDatabase" localSheetId="13" hidden="1">'Pre Games DATA'!$A$1:$O$1026</definedName>
    <definedName name="_xlnm._FilterDatabase" localSheetId="24" hidden="1">'TikTok (During Games)'!$A$1:$O$206</definedName>
    <definedName name="_xlnm._FilterDatabase" localSheetId="12" hidden="1">'TikTok (Overall)'!$A$1:$O$206</definedName>
    <definedName name="_xlnm._FilterDatabase" localSheetId="30" hidden="1">'TikTok (Post Games)'!$A$1:$O$206</definedName>
    <definedName name="_xlnm._FilterDatabase" localSheetId="18" hidden="1">'TikTok (Pre Games)'!$A$1:$O$1</definedName>
    <definedName name="_xlnm._FilterDatabase" localSheetId="22" hidden="1">'Twitter (During Games)'!$A$1:$O$206</definedName>
    <definedName name="_xlnm._FilterDatabase" localSheetId="10" hidden="1">'Twitter (Overall)'!$A$1:$O$206</definedName>
    <definedName name="_xlnm._FilterDatabase" localSheetId="28" hidden="1">'Twitter (Post Games)'!$A$1:$O$206</definedName>
    <definedName name="_xlnm._FilterDatabase" localSheetId="16" hidden="1">'Twitter (Pre Games)'!$A$1:$O$1</definedName>
    <definedName name="_xlnm._FilterDatabase" localSheetId="23" hidden="1">'YouTube (During Games)'!$A$1:$O$206</definedName>
    <definedName name="_xlnm._FilterDatabase" localSheetId="11" hidden="1">'YouTube (Overall)'!$A$1:$O$206</definedName>
    <definedName name="_xlnm._FilterDatabase" localSheetId="29" hidden="1">'YouTube (Post Games)'!$A$1:$O$206</definedName>
    <definedName name="_xlnm._FilterDatabase" localSheetId="17" hidden="1">'YouTube (Pre Games)'!$A$1:$O$1</definedName>
  </definedNames>
  <calcPr calcId="191028"/>
  <pivotCaches>
    <pivotCache cacheId="24" r:id="rId33"/>
    <pivotCache cacheId="25" r:id="rId34"/>
    <pivotCache cacheId="26" r:id="rId35"/>
    <pivotCache cacheId="27" r:id="rId36"/>
    <pivotCache cacheId="28" r:id="rId37"/>
    <pivotCache cacheId="29" r:id="rId38"/>
    <pivotCache cacheId="30" r:id="rId39"/>
    <pivotCache cacheId="31" r:id="rId40"/>
    <pivotCache cacheId="32" r:id="rId41"/>
    <pivotCache cacheId="33" r:id="rId42"/>
    <pivotCache cacheId="34" r:id="rId43"/>
    <pivotCache cacheId="35" r:id="rId44"/>
    <pivotCache cacheId="36" r:id="rId45"/>
    <pivotCache cacheId="37" r:id="rId46"/>
    <pivotCache cacheId="38" r:id="rId47"/>
    <pivotCache cacheId="39" r:id="rId48"/>
    <pivotCache cacheId="40" r:id="rId49"/>
    <pivotCache cacheId="41" r:id="rId50"/>
    <pivotCache cacheId="42" r:id="rId51"/>
    <pivotCache cacheId="43" r:id="rId52"/>
    <pivotCache cacheId="44" r:id="rId53"/>
    <pivotCache cacheId="45" r:id="rId54"/>
    <pivotCache cacheId="46" r:id="rId55"/>
    <pivotCache cacheId="47" r:id="rId5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0" i="22" l="1"/>
  <c r="A16" i="30"/>
  <c r="A17" i="30"/>
  <c r="A18" i="30"/>
  <c r="A19" i="30"/>
  <c r="A20" i="30"/>
  <c r="A21" i="30"/>
  <c r="F42" i="38" l="1"/>
  <c r="E42" i="38"/>
  <c r="D42" i="38"/>
  <c r="C42" i="38"/>
  <c r="F41" i="38"/>
  <c r="E41" i="38"/>
  <c r="D41" i="38"/>
  <c r="C41" i="38"/>
  <c r="F40" i="38"/>
  <c r="E40" i="38"/>
  <c r="D40" i="38"/>
  <c r="C40" i="38"/>
  <c r="D42" i="32"/>
  <c r="E42" i="32"/>
  <c r="F42" i="32"/>
  <c r="C42" i="32"/>
  <c r="D41" i="32"/>
  <c r="E41" i="32"/>
  <c r="F41" i="32"/>
  <c r="C41" i="32"/>
  <c r="D40" i="32"/>
  <c r="E40" i="32"/>
  <c r="F40" i="32"/>
  <c r="C40" i="32"/>
  <c r="D42" i="31"/>
  <c r="E42" i="31"/>
  <c r="C42" i="31"/>
  <c r="D41" i="31"/>
  <c r="E41" i="31"/>
  <c r="C41" i="31"/>
  <c r="D40" i="31"/>
  <c r="E40" i="31"/>
  <c r="C40" i="31"/>
  <c r="D43" i="30"/>
  <c r="E43" i="30"/>
  <c r="F43" i="30"/>
  <c r="C43" i="30"/>
  <c r="D42" i="30"/>
  <c r="E42" i="30"/>
  <c r="F42" i="30"/>
  <c r="C42" i="30"/>
  <c r="D41" i="30"/>
  <c r="E41" i="30"/>
  <c r="F41" i="30"/>
  <c r="C41" i="30"/>
  <c r="D42" i="29"/>
  <c r="E42" i="29"/>
  <c r="F42" i="29"/>
  <c r="C42" i="29"/>
  <c r="D41" i="29"/>
  <c r="E41" i="29"/>
  <c r="F41" i="29"/>
  <c r="C41" i="29"/>
  <c r="D40" i="29"/>
  <c r="E40" i="29"/>
  <c r="F40" i="29"/>
  <c r="C40" i="29"/>
  <c r="D58" i="23"/>
  <c r="E58" i="23"/>
  <c r="F58" i="23"/>
  <c r="C58" i="23"/>
  <c r="D57" i="23"/>
  <c r="E57" i="23"/>
  <c r="F57" i="23"/>
  <c r="C57" i="23"/>
  <c r="D56" i="23"/>
  <c r="E56" i="23"/>
  <c r="F56" i="23"/>
  <c r="C56" i="23"/>
  <c r="D11" i="30"/>
  <c r="J6" i="38"/>
  <c r="J7" i="38"/>
  <c r="J8" i="38"/>
  <c r="J9" i="38"/>
  <c r="J10" i="38"/>
  <c r="J5" i="38"/>
  <c r="A16" i="38"/>
  <c r="A17" i="38"/>
  <c r="A18" i="38"/>
  <c r="A19" i="38"/>
  <c r="A20" i="38"/>
  <c r="A6" i="38"/>
  <c r="A7" i="38"/>
  <c r="A8" i="38"/>
  <c r="A9" i="38"/>
  <c r="A5" i="38"/>
  <c r="D11" i="38"/>
  <c r="A16" i="32"/>
  <c r="A17" i="32"/>
  <c r="A18" i="32"/>
  <c r="A19" i="32"/>
  <c r="A20" i="32"/>
  <c r="A21" i="32"/>
  <c r="A22" i="32"/>
  <c r="A6" i="32"/>
  <c r="A7" i="32"/>
  <c r="A8" i="32"/>
  <c r="A9" i="32"/>
  <c r="A5" i="32"/>
  <c r="C11" i="32"/>
  <c r="C11" i="31"/>
  <c r="C11" i="30"/>
  <c r="A17" i="29"/>
  <c r="A18" i="29"/>
  <c r="A19" i="29"/>
  <c r="A20" i="29"/>
  <c r="A21" i="29"/>
  <c r="A16" i="29"/>
  <c r="A5" i="29"/>
  <c r="A6" i="29"/>
  <c r="A7" i="29"/>
  <c r="A8" i="29"/>
  <c r="A9" i="29"/>
  <c r="C11" i="29"/>
  <c r="A70" i="23"/>
  <c r="A71" i="23"/>
  <c r="A72" i="23"/>
  <c r="A73" i="23"/>
  <c r="A69" i="23"/>
  <c r="A26" i="23"/>
  <c r="A27" i="23"/>
  <c r="A28" i="23"/>
  <c r="A29" i="23"/>
  <c r="A30" i="23"/>
  <c r="A25" i="23"/>
  <c r="C15" i="23"/>
  <c r="J10" i="23"/>
  <c r="J11" i="23"/>
  <c r="J12" i="23"/>
  <c r="J13" i="23"/>
  <c r="J14" i="23"/>
  <c r="J9" i="23"/>
  <c r="H33" i="38"/>
  <c r="H30" i="38"/>
  <c r="H27" i="38"/>
  <c r="H22" i="38"/>
  <c r="H21" i="38"/>
  <c r="H20" i="38"/>
  <c r="H19" i="38"/>
  <c r="H18" i="38"/>
  <c r="H17" i="38"/>
  <c r="H16" i="38"/>
  <c r="H6" i="38"/>
  <c r="H7" i="38"/>
  <c r="H8" i="38"/>
  <c r="H9" i="38"/>
  <c r="H10" i="38"/>
  <c r="H33" i="32"/>
  <c r="H30" i="32"/>
  <c r="H27" i="32"/>
  <c r="H22" i="32"/>
  <c r="H21" i="32"/>
  <c r="H20" i="32"/>
  <c r="H19" i="32"/>
  <c r="H18" i="32"/>
  <c r="H17" i="32"/>
  <c r="H16" i="32"/>
  <c r="H6" i="32"/>
  <c r="H7" i="32"/>
  <c r="H8" i="32"/>
  <c r="H9" i="32"/>
  <c r="H10" i="32"/>
  <c r="H5" i="32"/>
  <c r="G33" i="31"/>
  <c r="G30" i="31"/>
  <c r="G27" i="31"/>
  <c r="G22" i="31"/>
  <c r="G21" i="31"/>
  <c r="G20" i="31"/>
  <c r="G19" i="31"/>
  <c r="G18" i="31"/>
  <c r="G17" i="31"/>
  <c r="G16" i="31"/>
  <c r="G10" i="31"/>
  <c r="G9" i="31"/>
  <c r="G8" i="31"/>
  <c r="G7" i="31"/>
  <c r="G6" i="31"/>
  <c r="G5" i="31"/>
  <c r="H33" i="30"/>
  <c r="H30" i="30"/>
  <c r="H27" i="30"/>
  <c r="H22" i="30"/>
  <c r="H21" i="30"/>
  <c r="H20" i="30"/>
  <c r="H19" i="30"/>
  <c r="H18" i="30"/>
  <c r="H17" i="30"/>
  <c r="H16" i="30"/>
  <c r="H10" i="30"/>
  <c r="H9" i="30"/>
  <c r="H8" i="30"/>
  <c r="H7" i="30"/>
  <c r="H6" i="30"/>
  <c r="H5" i="30"/>
  <c r="H33" i="29"/>
  <c r="H30" i="29"/>
  <c r="H27" i="29"/>
  <c r="H22" i="29"/>
  <c r="H21" i="29"/>
  <c r="H20" i="29"/>
  <c r="H19" i="29"/>
  <c r="H18" i="29"/>
  <c r="H17" i="29"/>
  <c r="H16" i="29"/>
  <c r="H6" i="29"/>
  <c r="H7" i="29"/>
  <c r="H8" i="29"/>
  <c r="H9" i="29"/>
  <c r="H10" i="29"/>
  <c r="H5" i="29"/>
  <c r="H14" i="23"/>
  <c r="H13" i="23"/>
  <c r="H12" i="23"/>
  <c r="H11" i="23"/>
  <c r="H10" i="23"/>
  <c r="H9" i="23"/>
  <c r="H74" i="23"/>
  <c r="H73" i="23"/>
  <c r="H72" i="23"/>
  <c r="H71" i="23"/>
  <c r="H70" i="23"/>
  <c r="H69" i="23"/>
  <c r="H49" i="23"/>
  <c r="H43" i="23"/>
  <c r="H37" i="23"/>
  <c r="H31" i="23"/>
  <c r="H30" i="23"/>
  <c r="H29" i="23"/>
  <c r="H28" i="23"/>
  <c r="H27" i="23"/>
  <c r="H26" i="23"/>
  <c r="H25" i="23"/>
  <c r="H21" i="31"/>
  <c r="H22" i="31"/>
  <c r="H7" i="22"/>
  <c r="I21" i="38"/>
  <c r="I22" i="38"/>
  <c r="G35" i="38" l="1"/>
  <c r="A30" i="38" s="1"/>
  <c r="F35" i="38"/>
  <c r="E35" i="38"/>
  <c r="D35" i="38"/>
  <c r="C35" i="38"/>
  <c r="I33" i="38"/>
  <c r="I30" i="38"/>
  <c r="I27" i="38"/>
  <c r="I20" i="38"/>
  <c r="I19" i="38"/>
  <c r="I18" i="38"/>
  <c r="I17" i="38"/>
  <c r="I16" i="38"/>
  <c r="I10" i="38"/>
  <c r="I9" i="38"/>
  <c r="I8" i="38"/>
  <c r="I7" i="38"/>
  <c r="I6" i="38"/>
  <c r="I5" i="38"/>
  <c r="I22" i="32"/>
  <c r="I21" i="32"/>
  <c r="A33" i="38" l="1"/>
  <c r="A27" i="38"/>
  <c r="I35" i="38"/>
  <c r="I22" i="30"/>
  <c r="I21" i="30"/>
  <c r="I22" i="29"/>
  <c r="I21" i="29"/>
  <c r="I74" i="23"/>
  <c r="I73" i="23"/>
  <c r="I72" i="23"/>
  <c r="I71" i="23"/>
  <c r="I70" i="23"/>
  <c r="I69" i="23"/>
  <c r="I13" i="23"/>
  <c r="I12" i="23"/>
  <c r="I11" i="23"/>
  <c r="I10" i="23"/>
  <c r="I9" i="23"/>
  <c r="I14" i="23"/>
  <c r="I31" i="23"/>
  <c r="I30" i="23"/>
  <c r="I29" i="23"/>
  <c r="I27" i="23"/>
  <c r="I26" i="23"/>
  <c r="I25" i="23"/>
  <c r="I28" i="23"/>
  <c r="I37" i="23"/>
  <c r="I43" i="23"/>
  <c r="I49" i="23"/>
  <c r="L95" i="6" l="1"/>
  <c r="L95" i="4"/>
  <c r="E35" i="30"/>
  <c r="F35" i="30"/>
  <c r="F51" i="23"/>
  <c r="G51" i="23"/>
  <c r="E51" i="23"/>
  <c r="D51" i="23"/>
  <c r="C51" i="23"/>
  <c r="G35" i="32"/>
  <c r="F35" i="32"/>
  <c r="A29" i="32" s="1"/>
  <c r="E35" i="32"/>
  <c r="D35" i="32"/>
  <c r="C35" i="32"/>
  <c r="F35" i="31"/>
  <c r="A30" i="31" s="1"/>
  <c r="E35" i="31"/>
  <c r="D35" i="31"/>
  <c r="C35" i="31"/>
  <c r="G35" i="30"/>
  <c r="A29" i="30" s="1"/>
  <c r="D35" i="30"/>
  <c r="C35" i="30"/>
  <c r="C35" i="29"/>
  <c r="E35" i="29"/>
  <c r="F35" i="29"/>
  <c r="G35" i="29"/>
  <c r="A29" i="29" s="1"/>
  <c r="D35" i="29"/>
  <c r="I33" i="32"/>
  <c r="I30" i="32"/>
  <c r="I27" i="32"/>
  <c r="I20" i="32"/>
  <c r="I19" i="32"/>
  <c r="I18" i="32"/>
  <c r="I17" i="32"/>
  <c r="I16" i="32"/>
  <c r="I10" i="32"/>
  <c r="I9" i="32"/>
  <c r="I8" i="32"/>
  <c r="I7" i="32"/>
  <c r="I6" i="32"/>
  <c r="I5" i="32"/>
  <c r="H33" i="31"/>
  <c r="H30" i="31"/>
  <c r="H27" i="31"/>
  <c r="H20" i="31"/>
  <c r="H19" i="31"/>
  <c r="H18" i="31"/>
  <c r="H17" i="31"/>
  <c r="H16" i="31"/>
  <c r="H10" i="31"/>
  <c r="H9" i="31"/>
  <c r="H8" i="31"/>
  <c r="H7" i="31"/>
  <c r="H6" i="31"/>
  <c r="H5" i="31"/>
  <c r="I33" i="30"/>
  <c r="I30" i="30"/>
  <c r="I27" i="30"/>
  <c r="I20" i="30"/>
  <c r="I19" i="30"/>
  <c r="I18" i="30"/>
  <c r="I17" i="30"/>
  <c r="I16" i="30"/>
  <c r="I10" i="30"/>
  <c r="I9" i="30"/>
  <c r="I8" i="30"/>
  <c r="I7" i="30"/>
  <c r="I6" i="30"/>
  <c r="I5" i="30"/>
  <c r="I6" i="29"/>
  <c r="I7" i="29"/>
  <c r="I8" i="29"/>
  <c r="I9" i="29"/>
  <c r="I10" i="29"/>
  <c r="I16" i="29"/>
  <c r="I17" i="29"/>
  <c r="I18" i="29"/>
  <c r="I19" i="29"/>
  <c r="I20" i="29"/>
  <c r="I27" i="29"/>
  <c r="I30" i="29"/>
  <c r="I33" i="29"/>
  <c r="I5" i="29"/>
  <c r="A32" i="32" l="1"/>
  <c r="A26" i="32"/>
  <c r="A33" i="31"/>
  <c r="A27" i="31"/>
  <c r="A27" i="30"/>
  <c r="A32" i="30"/>
  <c r="A32" i="29"/>
  <c r="A27" i="29"/>
  <c r="I35" i="32"/>
  <c r="I35" i="31"/>
  <c r="I35" i="30"/>
  <c r="I35" i="29"/>
  <c r="I51" i="23"/>
</calcChain>
</file>

<file path=xl/sharedStrings.xml><?xml version="1.0" encoding="utf-8"?>
<sst xmlns="http://schemas.openxmlformats.org/spreadsheetml/2006/main" count="50711" uniqueCount="494">
  <si>
    <t>Overall Olympic Monitoring Period: Overall Numbers</t>
  </si>
  <si>
    <t>Sum of Total followers</t>
  </si>
  <si>
    <t>Sum of Absolute Growth</t>
  </si>
  <si>
    <t>Sum of Number of posts</t>
  </si>
  <si>
    <t>Sum of Engagements</t>
  </si>
  <si>
    <t>Sum of Video Views</t>
  </si>
  <si>
    <t>Growth Rate</t>
  </si>
  <si>
    <t>Breakdown By Continental Association</t>
  </si>
  <si>
    <t>Platform</t>
  </si>
  <si>
    <t>Row Labels</t>
  </si>
  <si>
    <t>Grand Total</t>
  </si>
  <si>
    <t>Breakdown by Tokyo 2020 Olympians</t>
  </si>
  <si>
    <t>Breakdown by Pre, During and Post Games</t>
  </si>
  <si>
    <t>Pre Games</t>
  </si>
  <si>
    <t>During Games</t>
  </si>
  <si>
    <t>Post Games</t>
  </si>
  <si>
    <t>Breakdown by Platform</t>
  </si>
  <si>
    <t>Top 10s for Platfom Metrics</t>
  </si>
  <si>
    <t>Absolute Growth</t>
  </si>
  <si>
    <t>Country</t>
  </si>
  <si>
    <t>Growth</t>
  </si>
  <si>
    <t>(Growth Rate %)</t>
  </si>
  <si>
    <t>(Growth)</t>
  </si>
  <si>
    <t>Engagements</t>
  </si>
  <si>
    <t>Brazil</t>
  </si>
  <si>
    <t>Malaysia</t>
  </si>
  <si>
    <t>Japan</t>
  </si>
  <si>
    <t>Great Britain</t>
  </si>
  <si>
    <t>Mauritius</t>
  </si>
  <si>
    <t>Australia</t>
  </si>
  <si>
    <t>United States of America</t>
  </si>
  <si>
    <t>Uruguay</t>
  </si>
  <si>
    <t>Mexico</t>
  </si>
  <si>
    <t>Namibia</t>
  </si>
  <si>
    <t>Russian Federation</t>
  </si>
  <si>
    <t>Madagascar</t>
  </si>
  <si>
    <t>Canada</t>
  </si>
  <si>
    <t>Pakistan</t>
  </si>
  <si>
    <t>Italy</t>
  </si>
  <si>
    <t>India</t>
  </si>
  <si>
    <t>Tunisia</t>
  </si>
  <si>
    <t>Czech Republic</t>
  </si>
  <si>
    <t>Chinese Taipei</t>
  </si>
  <si>
    <t>Argentina</t>
  </si>
  <si>
    <t>Philippines</t>
  </si>
  <si>
    <t>Spain</t>
  </si>
  <si>
    <t>Jamaica</t>
  </si>
  <si>
    <t>New Zealand</t>
  </si>
  <si>
    <t>min 1000 followers at end of monitoring period</t>
  </si>
  <si>
    <t>Views</t>
  </si>
  <si>
    <t>Greece</t>
  </si>
  <si>
    <t>Puerto Rico</t>
  </si>
  <si>
    <t>Engagements per Post</t>
  </si>
  <si>
    <t>Engagement Rate</t>
  </si>
  <si>
    <t>Engs per Post</t>
  </si>
  <si>
    <t>Eng. Rate</t>
  </si>
  <si>
    <t>Guatemala</t>
  </si>
  <si>
    <t>South Africa</t>
  </si>
  <si>
    <t>Dominica</t>
  </si>
  <si>
    <t>France</t>
  </si>
  <si>
    <t>Syrian Arab Republic</t>
  </si>
  <si>
    <t>Bulgaria</t>
  </si>
  <si>
    <t>Fiji</t>
  </si>
  <si>
    <t>Denmark</t>
  </si>
  <si>
    <t>United States</t>
  </si>
  <si>
    <t>Sri Lanka</t>
  </si>
  <si>
    <t>min 1000 followers &amp; 20 posts</t>
  </si>
  <si>
    <t>Bosnia and Herzegovina</t>
  </si>
  <si>
    <t>Estonia</t>
  </si>
  <si>
    <t>Cayman Islands</t>
  </si>
  <si>
    <t>Turkey</t>
  </si>
  <si>
    <t>Serbia</t>
  </si>
  <si>
    <t>Costa Rica</t>
  </si>
  <si>
    <t>Republic of Korea</t>
  </si>
  <si>
    <t>Kazakhstan</t>
  </si>
  <si>
    <t>Portugal</t>
  </si>
  <si>
    <t>Kenya</t>
  </si>
  <si>
    <t>Ghana</t>
  </si>
  <si>
    <t>Colombia</t>
  </si>
  <si>
    <t>Ireland</t>
  </si>
  <si>
    <t>Kosovo</t>
  </si>
  <si>
    <t>Views per Video</t>
  </si>
  <si>
    <t>Uganda</t>
  </si>
  <si>
    <t>Lithuania</t>
  </si>
  <si>
    <t>Morocco</t>
  </si>
  <si>
    <t>Azerbaijan</t>
  </si>
  <si>
    <t>Austria</t>
  </si>
  <si>
    <t>Olympians Group</t>
  </si>
  <si>
    <t>NOC</t>
  </si>
  <si>
    <t>NOC Code</t>
  </si>
  <si>
    <t>Continental Association</t>
  </si>
  <si>
    <t>Posted?</t>
  </si>
  <si>
    <t>Total followers</t>
  </si>
  <si>
    <t>Number of posts</t>
  </si>
  <si>
    <t>Eng. per Post</t>
  </si>
  <si>
    <t>Video Views</t>
  </si>
  <si>
    <t>Continental Association Code</t>
  </si>
  <si>
    <t>Breakdown by Beijing 2022 Olympians</t>
  </si>
  <si>
    <t>Eng. Per Post</t>
  </si>
  <si>
    <t>Olympians</t>
  </si>
  <si>
    <t>Group</t>
  </si>
  <si>
    <t>People's Republic of China</t>
  </si>
  <si>
    <t>Group A</t>
  </si>
  <si>
    <t>No. of Olympians</t>
  </si>
  <si>
    <t>Freq.</t>
  </si>
  <si>
    <t>100+</t>
  </si>
  <si>
    <t>Group B</t>
  </si>
  <si>
    <t>Sweden</t>
  </si>
  <si>
    <t>Group C</t>
  </si>
  <si>
    <t>Group D</t>
  </si>
  <si>
    <t>Finland</t>
  </si>
  <si>
    <t>Group E</t>
  </si>
  <si>
    <t>Switzerland</t>
  </si>
  <si>
    <t>Germany</t>
  </si>
  <si>
    <t>Slovakia</t>
  </si>
  <si>
    <t>Latvia</t>
  </si>
  <si>
    <t>Poland</t>
  </si>
  <si>
    <t>Norway</t>
  </si>
  <si>
    <t>Ukraine</t>
  </si>
  <si>
    <t>Netherlands</t>
  </si>
  <si>
    <t>Romania</t>
  </si>
  <si>
    <t>Slovenia</t>
  </si>
  <si>
    <t>Hungary</t>
  </si>
  <si>
    <t>Belgium</t>
  </si>
  <si>
    <t>Belarus</t>
  </si>
  <si>
    <t>Mongolia</t>
  </si>
  <si>
    <t>Georgia</t>
  </si>
  <si>
    <t>Andorra</t>
  </si>
  <si>
    <t>Liechtenstein</t>
  </si>
  <si>
    <t>Croatia</t>
  </si>
  <si>
    <t>Iceland</t>
  </si>
  <si>
    <t>Armenia</t>
  </si>
  <si>
    <t>Chile</t>
  </si>
  <si>
    <t>Cyprus</t>
  </si>
  <si>
    <t>Republic of Moldova</t>
  </si>
  <si>
    <t>Republic of North Macedonia</t>
  </si>
  <si>
    <t>Islamic Republic of Iran</t>
  </si>
  <si>
    <t>Israel</t>
  </si>
  <si>
    <t>Hong Kong</t>
  </si>
  <si>
    <t>Monaco</t>
  </si>
  <si>
    <t>Singapore</t>
  </si>
  <si>
    <t>Thailand</t>
  </si>
  <si>
    <t>Trinidad and Tobago</t>
  </si>
  <si>
    <t>Lebanon</t>
  </si>
  <si>
    <t>Luxembourg</t>
  </si>
  <si>
    <t>Malta</t>
  </si>
  <si>
    <t>Montenegro</t>
  </si>
  <si>
    <t>San Marino</t>
  </si>
  <si>
    <t>Bolivia</t>
  </si>
  <si>
    <t>Cape Verde</t>
  </si>
  <si>
    <t>Ecuador</t>
  </si>
  <si>
    <t>Haiti</t>
  </si>
  <si>
    <t>Nigeria</t>
  </si>
  <si>
    <t>Tajikistan</t>
  </si>
  <si>
    <t>Albania</t>
  </si>
  <si>
    <t>American Samoa</t>
  </si>
  <si>
    <t>East Timor</t>
  </si>
  <si>
    <t>Eritrea</t>
  </si>
  <si>
    <t>Kyrgyzstan</t>
  </si>
  <si>
    <t>Nepal</t>
  </si>
  <si>
    <t>Peru</t>
  </si>
  <si>
    <t>Saudi Arabia</t>
  </si>
  <si>
    <t>Togo</t>
  </si>
  <si>
    <t>Uzbekistan</t>
  </si>
  <si>
    <t>Vietnam</t>
  </si>
  <si>
    <t>Virgin Islands, US</t>
  </si>
  <si>
    <t>Afghanistan</t>
  </si>
  <si>
    <t>Algeria</t>
  </si>
  <si>
    <t>Angola</t>
  </si>
  <si>
    <t>Antigua and Barbuda</t>
  </si>
  <si>
    <t>Aruba</t>
  </si>
  <si>
    <t>Bahamas</t>
  </si>
  <si>
    <t>Bahrain</t>
  </si>
  <si>
    <t>Bangladesh</t>
  </si>
  <si>
    <t>Barbados</t>
  </si>
  <si>
    <t>Belize</t>
  </si>
  <si>
    <t>Benin</t>
  </si>
  <si>
    <t>Bermuda</t>
  </si>
  <si>
    <t>Bhutan</t>
  </si>
  <si>
    <t>Botswana</t>
  </si>
  <si>
    <t>Brunei Darussalam</t>
  </si>
  <si>
    <t>Burkina Faso</t>
  </si>
  <si>
    <t>Burundi</t>
  </si>
  <si>
    <t>Cambodia</t>
  </si>
  <si>
    <t>Cameroon</t>
  </si>
  <si>
    <t>Central African Republic</t>
  </si>
  <si>
    <t>Chad</t>
  </si>
  <si>
    <t>Comoros</t>
  </si>
  <si>
    <t>Congo</t>
  </si>
  <si>
    <t>Cook Islands</t>
  </si>
  <si>
    <t>Cote d'Ivoire</t>
  </si>
  <si>
    <t>Cuba</t>
  </si>
  <si>
    <t>Democratic Republic of the Congo</t>
  </si>
  <si>
    <t>Djibouti</t>
  </si>
  <si>
    <t>Dominican Republic</t>
  </si>
  <si>
    <t>Egypt</t>
  </si>
  <si>
    <t>El Salvador</t>
  </si>
  <si>
    <t>Equatorial Guinea</t>
  </si>
  <si>
    <t>Eswatini</t>
  </si>
  <si>
    <t>Ethiopia</t>
  </si>
  <si>
    <t>Federated States of Micronesia</t>
  </si>
  <si>
    <t>Gabon</t>
  </si>
  <si>
    <t>Gambia</t>
  </si>
  <si>
    <t>Grenada</t>
  </si>
  <si>
    <t>Guam</t>
  </si>
  <si>
    <t>Guinea</t>
  </si>
  <si>
    <t>Guinea-Bissau</t>
  </si>
  <si>
    <t>Guyana</t>
  </si>
  <si>
    <t>Honduras</t>
  </si>
  <si>
    <t>Indonesia</t>
  </si>
  <si>
    <t>Iraq</t>
  </si>
  <si>
    <t>Jordan</t>
  </si>
  <si>
    <t>Kiribati</t>
  </si>
  <si>
    <t>Kuwait</t>
  </si>
  <si>
    <t>Lao People's Democratic Republic</t>
  </si>
  <si>
    <t>Lesotho</t>
  </si>
  <si>
    <t>Liberia</t>
  </si>
  <si>
    <t>Libya</t>
  </si>
  <si>
    <t>Malawi</t>
  </si>
  <si>
    <t>Maldives</t>
  </si>
  <si>
    <t>Mali</t>
  </si>
  <si>
    <t>Marshall Islands</t>
  </si>
  <si>
    <t>Mauritania</t>
  </si>
  <si>
    <t>Mozambique</t>
  </si>
  <si>
    <t>Myanmar</t>
  </si>
  <si>
    <t>Nauru</t>
  </si>
  <si>
    <t>Nicaragua</t>
  </si>
  <si>
    <t>Niger</t>
  </si>
  <si>
    <t>Oman</t>
  </si>
  <si>
    <t>Palau</t>
  </si>
  <si>
    <t>Palestine</t>
  </si>
  <si>
    <t>Panama</t>
  </si>
  <si>
    <t>Papua New Guinea</t>
  </si>
  <si>
    <t>Paraguay</t>
  </si>
  <si>
    <t>Qatar</t>
  </si>
  <si>
    <t>Rwanda</t>
  </si>
  <si>
    <t>Saint Kitts and Nevis</t>
  </si>
  <si>
    <t>Saint Lucia</t>
  </si>
  <si>
    <t>Samoa</t>
  </si>
  <si>
    <t>Sao Tome and Principe</t>
  </si>
  <si>
    <t>Senegal</t>
  </si>
  <si>
    <t>Seychelles</t>
  </si>
  <si>
    <t>Sierra Leone</t>
  </si>
  <si>
    <t>Solomon Islands</t>
  </si>
  <si>
    <t>Somalia</t>
  </si>
  <si>
    <t>South Sudan</t>
  </si>
  <si>
    <t>St Vincent and the Grenadines</t>
  </si>
  <si>
    <t>Sudan</t>
  </si>
  <si>
    <t>Suriname</t>
  </si>
  <si>
    <t>Tonga</t>
  </si>
  <si>
    <t>Turkmenistan</t>
  </si>
  <si>
    <t>Tuvalu</t>
  </si>
  <si>
    <t>United Arab Emirates</t>
  </si>
  <si>
    <t>United Republic of Tanzania</t>
  </si>
  <si>
    <t>Vanuatu</t>
  </si>
  <si>
    <t>Venezuela</t>
  </si>
  <si>
    <t>Virgin Islands, British</t>
  </si>
  <si>
    <t>Yemen</t>
  </si>
  <si>
    <t>Zambia</t>
  </si>
  <si>
    <t>Zimbabwe</t>
  </si>
  <si>
    <t>1-2</t>
  </si>
  <si>
    <t>26-99</t>
  </si>
  <si>
    <t>7-25</t>
  </si>
  <si>
    <t>3-6</t>
  </si>
  <si>
    <t>AFG</t>
  </si>
  <si>
    <t>Olympic Council of Asia </t>
  </si>
  <si>
    <t>Facebook</t>
  </si>
  <si>
    <t>OCA</t>
  </si>
  <si>
    <t>ALB</t>
  </si>
  <si>
    <t>European Olympic Committees</t>
  </si>
  <si>
    <t>EOC</t>
  </si>
  <si>
    <t>ALG</t>
  </si>
  <si>
    <t>Association of National Olympic Committees of Africa</t>
  </si>
  <si>
    <t>ANOCA</t>
  </si>
  <si>
    <t>ASA</t>
  </si>
  <si>
    <t>Oceania National Olympic Committees</t>
  </si>
  <si>
    <t>ONOC</t>
  </si>
  <si>
    <t>AND</t>
  </si>
  <si>
    <t>ANG</t>
  </si>
  <si>
    <t>ANT</t>
  </si>
  <si>
    <t>Pan American Sports Organization</t>
  </si>
  <si>
    <t>Panam Sports</t>
  </si>
  <si>
    <t>ARG</t>
  </si>
  <si>
    <t>ARM</t>
  </si>
  <si>
    <t>ARU</t>
  </si>
  <si>
    <t>AUS</t>
  </si>
  <si>
    <t>AUT</t>
  </si>
  <si>
    <t>AZE</t>
  </si>
  <si>
    <t>BAH</t>
  </si>
  <si>
    <t>BRN</t>
  </si>
  <si>
    <t>BAN</t>
  </si>
  <si>
    <t>BAR</t>
  </si>
  <si>
    <t>BLR</t>
  </si>
  <si>
    <t>BEL</t>
  </si>
  <si>
    <t>BIZ</t>
  </si>
  <si>
    <t>BEN</t>
  </si>
  <si>
    <t>BER</t>
  </si>
  <si>
    <t>BHU</t>
  </si>
  <si>
    <t>BOL</t>
  </si>
  <si>
    <t>BIH</t>
  </si>
  <si>
    <t>BOT</t>
  </si>
  <si>
    <t>BRA</t>
  </si>
  <si>
    <t>BRU</t>
  </si>
  <si>
    <t>BUL</t>
  </si>
  <si>
    <t>BUR</t>
  </si>
  <si>
    <t>BDI</t>
  </si>
  <si>
    <t>CAM</t>
  </si>
  <si>
    <t>CMR</t>
  </si>
  <si>
    <t>CAN</t>
  </si>
  <si>
    <t>CPV</t>
  </si>
  <si>
    <t>CAY</t>
  </si>
  <si>
    <t>CAF</t>
  </si>
  <si>
    <t>CHA</t>
  </si>
  <si>
    <t>CHI</t>
  </si>
  <si>
    <t>TPE</t>
  </si>
  <si>
    <t>COL</t>
  </si>
  <si>
    <t>COM</t>
  </si>
  <si>
    <t>CGO</t>
  </si>
  <si>
    <t>COK</t>
  </si>
  <si>
    <t>CRC</t>
  </si>
  <si>
    <t>CIV</t>
  </si>
  <si>
    <t>CRO</t>
  </si>
  <si>
    <t>CUB</t>
  </si>
  <si>
    <t>CYP</t>
  </si>
  <si>
    <t>CZE</t>
  </si>
  <si>
    <t>COD</t>
  </si>
  <si>
    <t>DEN</t>
  </si>
  <si>
    <t>DJI</t>
  </si>
  <si>
    <t>DMA</t>
  </si>
  <si>
    <t>DOM</t>
  </si>
  <si>
    <t>TLS</t>
  </si>
  <si>
    <t>ECU</t>
  </si>
  <si>
    <t>EGY</t>
  </si>
  <si>
    <t>ESA</t>
  </si>
  <si>
    <t>GEQ</t>
  </si>
  <si>
    <t>ERI</t>
  </si>
  <si>
    <t>EST</t>
  </si>
  <si>
    <t>SWZ</t>
  </si>
  <si>
    <t>ETH</t>
  </si>
  <si>
    <t>FSM</t>
  </si>
  <si>
    <t>FIJ</t>
  </si>
  <si>
    <t>FIN</t>
  </si>
  <si>
    <t>FRA</t>
  </si>
  <si>
    <t>GAB</t>
  </si>
  <si>
    <t>GAM</t>
  </si>
  <si>
    <t>GEO</t>
  </si>
  <si>
    <t>GER</t>
  </si>
  <si>
    <t>GHA</t>
  </si>
  <si>
    <t>GBR</t>
  </si>
  <si>
    <t>GRE</t>
  </si>
  <si>
    <t>GRN</t>
  </si>
  <si>
    <t>GUM</t>
  </si>
  <si>
    <t>GUA</t>
  </si>
  <si>
    <t>GUI</t>
  </si>
  <si>
    <t>GBS</t>
  </si>
  <si>
    <t>GUY</t>
  </si>
  <si>
    <t>HAI</t>
  </si>
  <si>
    <t>HON</t>
  </si>
  <si>
    <t>HKG</t>
  </si>
  <si>
    <t>HUN</t>
  </si>
  <si>
    <t>ISL</t>
  </si>
  <si>
    <t>IND</t>
  </si>
  <si>
    <t>INA</t>
  </si>
  <si>
    <t>IRQ</t>
  </si>
  <si>
    <t>IRL</t>
  </si>
  <si>
    <t>IRI</t>
  </si>
  <si>
    <t>ISR</t>
  </si>
  <si>
    <t>ITA</t>
  </si>
  <si>
    <t>JAM</t>
  </si>
  <si>
    <t>JPN</t>
  </si>
  <si>
    <t>JOR</t>
  </si>
  <si>
    <t>KAZ</t>
  </si>
  <si>
    <t>KEN</t>
  </si>
  <si>
    <t>KIR</t>
  </si>
  <si>
    <t>KOS</t>
  </si>
  <si>
    <t>KUW</t>
  </si>
  <si>
    <t>KGZ</t>
  </si>
  <si>
    <t>LAO</t>
  </si>
  <si>
    <t>LAT</t>
  </si>
  <si>
    <t>LBN</t>
  </si>
  <si>
    <t>LES</t>
  </si>
  <si>
    <t>LBR</t>
  </si>
  <si>
    <t>LBA</t>
  </si>
  <si>
    <t>LIE</t>
  </si>
  <si>
    <t>LTU</t>
  </si>
  <si>
    <t>LUX</t>
  </si>
  <si>
    <t>MAD</t>
  </si>
  <si>
    <t>MAW</t>
  </si>
  <si>
    <t>MAS</t>
  </si>
  <si>
    <t>MDV</t>
  </si>
  <si>
    <t>MLI</t>
  </si>
  <si>
    <t>MLT</t>
  </si>
  <si>
    <t>MHL</t>
  </si>
  <si>
    <t>MTN</t>
  </si>
  <si>
    <t>MRI</t>
  </si>
  <si>
    <t>MEX</t>
  </si>
  <si>
    <t>MON</t>
  </si>
  <si>
    <t>MGL</t>
  </si>
  <si>
    <t>MNE</t>
  </si>
  <si>
    <t>MAR</t>
  </si>
  <si>
    <t>MOZ</t>
  </si>
  <si>
    <t>MYA</t>
  </si>
  <si>
    <t>NAM</t>
  </si>
  <si>
    <t>NRU</t>
  </si>
  <si>
    <t>NEP</t>
  </si>
  <si>
    <t>NED</t>
  </si>
  <si>
    <t>NZL</t>
  </si>
  <si>
    <t>NCA</t>
  </si>
  <si>
    <t>NIG</t>
  </si>
  <si>
    <t>NGR</t>
  </si>
  <si>
    <t>NOR</t>
  </si>
  <si>
    <t>OMA</t>
  </si>
  <si>
    <t>PAK</t>
  </si>
  <si>
    <t>PLW</t>
  </si>
  <si>
    <t>PLE</t>
  </si>
  <si>
    <t>PAN</t>
  </si>
  <si>
    <t>PNG</t>
  </si>
  <si>
    <t>PAR</t>
  </si>
  <si>
    <t>CHN</t>
  </si>
  <si>
    <t>PER</t>
  </si>
  <si>
    <t>PHI</t>
  </si>
  <si>
    <t>POL</t>
  </si>
  <si>
    <t>POR</t>
  </si>
  <si>
    <t>PUR</t>
  </si>
  <si>
    <t>QAT</t>
  </si>
  <si>
    <t>KOR</t>
  </si>
  <si>
    <t>MDA</t>
  </si>
  <si>
    <t>MKD</t>
  </si>
  <si>
    <t>ROU</t>
  </si>
  <si>
    <t>RUS</t>
  </si>
  <si>
    <t>RWA</t>
  </si>
  <si>
    <t>SKN</t>
  </si>
  <si>
    <t>LCA</t>
  </si>
  <si>
    <t>SAM</t>
  </si>
  <si>
    <t>SMR</t>
  </si>
  <si>
    <t>STP</t>
  </si>
  <si>
    <t>KSA</t>
  </si>
  <si>
    <t>SEN</t>
  </si>
  <si>
    <t>SRB</t>
  </si>
  <si>
    <t>SEY</t>
  </si>
  <si>
    <t>SLE</t>
  </si>
  <si>
    <t>SGP</t>
  </si>
  <si>
    <t>SVK</t>
  </si>
  <si>
    <t>SLO</t>
  </si>
  <si>
    <t>SOL</t>
  </si>
  <si>
    <t>SOM</t>
  </si>
  <si>
    <t>RSA</t>
  </si>
  <si>
    <t>SSD</t>
  </si>
  <si>
    <t>ESP</t>
  </si>
  <si>
    <t>SRI</t>
  </si>
  <si>
    <t>VIN</t>
  </si>
  <si>
    <t>SUD</t>
  </si>
  <si>
    <t>SUR</t>
  </si>
  <si>
    <t>SWE</t>
  </si>
  <si>
    <t>SUI</t>
  </si>
  <si>
    <t>SYR</t>
  </si>
  <si>
    <t>TJK</t>
  </si>
  <si>
    <t>THA</t>
  </si>
  <si>
    <t>TOG</t>
  </si>
  <si>
    <t>TGA</t>
  </si>
  <si>
    <t>TTO</t>
  </si>
  <si>
    <t>TUN</t>
  </si>
  <si>
    <t>TUR</t>
  </si>
  <si>
    <t>TKM</t>
  </si>
  <si>
    <t>TUV</t>
  </si>
  <si>
    <t>UGA</t>
  </si>
  <si>
    <t>UKR</t>
  </si>
  <si>
    <t>UAE</t>
  </si>
  <si>
    <t>TAN</t>
  </si>
  <si>
    <t>USA</t>
  </si>
  <si>
    <t>URU</t>
  </si>
  <si>
    <t>UZB</t>
  </si>
  <si>
    <t>VAN</t>
  </si>
  <si>
    <t>VEN</t>
  </si>
  <si>
    <t>VIE</t>
  </si>
  <si>
    <t>IVB</t>
  </si>
  <si>
    <t>ISV</t>
  </si>
  <si>
    <t>YEM</t>
  </si>
  <si>
    <t>ZAM</t>
  </si>
  <si>
    <t>ZIM</t>
  </si>
  <si>
    <t>Instagram</t>
  </si>
  <si>
    <t>YouTube</t>
  </si>
  <si>
    <t>TikTok</t>
  </si>
  <si>
    <t>Twitter</t>
  </si>
  <si>
    <t>No Olympians</t>
  </si>
  <si>
    <t>(All)</t>
  </si>
  <si>
    <t>min 1000 followers &amp; 10 posts</t>
  </si>
  <si>
    <t>min 500 followers at end of monitoring period</t>
  </si>
  <si>
    <t>min 500 followers &amp; 5 posts</t>
  </si>
  <si>
    <t>ROC</t>
  </si>
  <si>
    <t>North Macedonia</t>
  </si>
  <si>
    <t>Days</t>
  </si>
  <si>
    <t>Posts</t>
  </si>
  <si>
    <t>Pre/During/Post PER DAY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</si>
</sst>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%"/>
    <numFmt numFmtId="165" formatCode="#,##0.0,&quot;k&quot;"/>
    <numFmt numFmtId="166" formatCode="0.0"/>
    <numFmt numFmtId="167" formatCode="#,##0.0"/>
    <numFmt numFmtId="168" formatCode="#,##0.0,,&quot;m&quot;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b/>
      <sz val="10"/>
      <color theme="1"/>
      <name val="Arial"/>
      <family val="2"/>
    </font>
    <font>
      <sz val="11"/>
      <color rgb="FF0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1"/>
      <color rgb="FF00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89E0FF"/>
        <bgColor indexed="64"/>
      </patternFill>
    </fill>
    <fill>
      <patternFill patternType="solid">
        <fgColor rgb="FFDF95F3"/>
        <bgColor indexed="64"/>
      </patternFill>
    </fill>
    <fill>
      <patternFill patternType="solid">
        <fgColor rgb="FF9FFF9F"/>
        <bgColor indexed="64"/>
      </patternFill>
    </fill>
    <fill>
      <patternFill patternType="solid">
        <fgColor rgb="FFFFA7A7"/>
        <bgColor indexed="64"/>
      </patternFill>
    </fill>
    <fill>
      <patternFill patternType="solid">
        <fgColor rgb="FFA9FDC1"/>
        <bgColor indexed="64"/>
      </patternFill>
    </fill>
    <fill>
      <patternFill patternType="solid">
        <fgColor rgb="FFF0FCAA"/>
        <bgColor indexed="64"/>
      </patternFill>
    </fill>
    <fill>
      <patternFill patternType="solid">
        <fgColor rgb="FFFFAFFF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rgb="FFF8A6E6"/>
        <bgColor indexed="64"/>
      </patternFill>
    </fill>
    <fill>
      <patternFill patternType="solid">
        <fgColor theme="7" tint="0.59999389629810485"/>
        <bgColor indexed="64"/>
      </patternFill>
    </fill>
  </fills>
  <borders count="8">
    <border>
      <left/>
      <right/>
      <top/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theme="4" tint="0.39997558519241921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93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4" fillId="0" borderId="1" xfId="0" applyFont="1" applyBorder="1" applyAlignment="1">
      <alignment horizontal="center" wrapText="1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3" fontId="0" fillId="0" borderId="0" xfId="0" applyNumberFormat="1" applyAlignment="1">
      <alignment horizontal="center"/>
    </xf>
    <xf numFmtId="10" fontId="0" fillId="0" borderId="0" xfId="0" applyNumberFormat="1" applyAlignment="1">
      <alignment horizontal="center"/>
    </xf>
    <xf numFmtId="10" fontId="0" fillId="0" borderId="0" xfId="1" applyNumberFormat="1" applyFont="1" applyAlignment="1">
      <alignment horizontal="center"/>
    </xf>
    <xf numFmtId="10" fontId="0" fillId="0" borderId="0" xfId="1" applyNumberFormat="1" applyFont="1"/>
    <xf numFmtId="9" fontId="3" fillId="0" borderId="1" xfId="0" applyNumberFormat="1" applyFont="1" applyBorder="1" applyAlignment="1">
      <alignment horizontal="center" wrapText="1"/>
    </xf>
    <xf numFmtId="9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/>
    <xf numFmtId="0" fontId="0" fillId="0" borderId="0" xfId="0" pivotButton="1" applyAlignment="1">
      <alignment horizontal="center"/>
    </xf>
    <xf numFmtId="0" fontId="2" fillId="0" borderId="0" xfId="0" applyFont="1"/>
    <xf numFmtId="3" fontId="2" fillId="0" borderId="0" xfId="0" applyNumberFormat="1" applyFont="1" applyAlignment="1">
      <alignment horizontal="center"/>
    </xf>
    <xf numFmtId="164" fontId="0" fillId="0" borderId="0" xfId="1" applyNumberFormat="1" applyFont="1"/>
    <xf numFmtId="0" fontId="2" fillId="4" borderId="2" xfId="0" applyFont="1" applyFill="1" applyBorder="1" applyAlignment="1">
      <alignment horizontal="center"/>
    </xf>
    <xf numFmtId="0" fontId="2" fillId="5" borderId="0" xfId="0" applyFont="1" applyFill="1"/>
    <xf numFmtId="0" fontId="0" fillId="5" borderId="0" xfId="0" applyFill="1"/>
    <xf numFmtId="0" fontId="2" fillId="5" borderId="0" xfId="0" applyFont="1" applyFill="1" applyAlignment="1">
      <alignment horizontal="center"/>
    </xf>
    <xf numFmtId="164" fontId="0" fillId="0" borderId="0" xfId="1" applyNumberFormat="1" applyFont="1" applyAlignment="1">
      <alignment horizontal="center"/>
    </xf>
    <xf numFmtId="164" fontId="0" fillId="0" borderId="3" xfId="1" applyNumberFormat="1" applyFont="1" applyBorder="1" applyAlignment="1">
      <alignment horizontal="center"/>
    </xf>
    <xf numFmtId="164" fontId="0" fillId="0" borderId="4" xfId="1" applyNumberFormat="1" applyFont="1" applyBorder="1" applyAlignment="1">
      <alignment horizontal="center"/>
    </xf>
    <xf numFmtId="3" fontId="2" fillId="2" borderId="2" xfId="0" applyNumberFormat="1" applyFont="1" applyFill="1" applyBorder="1" applyAlignment="1">
      <alignment horizontal="center"/>
    </xf>
    <xf numFmtId="0" fontId="0" fillId="6" borderId="0" xfId="0" applyFill="1"/>
    <xf numFmtId="0" fontId="2" fillId="5" borderId="0" xfId="0" applyFont="1" applyFill="1" applyAlignment="1">
      <alignment horizontal="left"/>
    </xf>
    <xf numFmtId="0" fontId="2" fillId="6" borderId="0" xfId="0" applyFont="1" applyFill="1" applyAlignment="1">
      <alignment horizontal="left"/>
    </xf>
    <xf numFmtId="0" fontId="2" fillId="7" borderId="0" xfId="0" applyFont="1" applyFill="1" applyAlignment="1">
      <alignment horizontal="left"/>
    </xf>
    <xf numFmtId="0" fontId="0" fillId="7" borderId="0" xfId="0" applyFill="1"/>
    <xf numFmtId="164" fontId="2" fillId="4" borderId="2" xfId="1" applyNumberFormat="1" applyFont="1" applyFill="1" applyBorder="1" applyAlignment="1">
      <alignment horizontal="center"/>
    </xf>
    <xf numFmtId="0" fontId="6" fillId="0" borderId="0" xfId="0" applyFont="1"/>
    <xf numFmtId="0" fontId="2" fillId="8" borderId="0" xfId="0" applyFont="1" applyFill="1" applyAlignment="1">
      <alignment horizontal="left"/>
    </xf>
    <xf numFmtId="0" fontId="0" fillId="8" borderId="0" xfId="0" applyFill="1"/>
    <xf numFmtId="0" fontId="2" fillId="9" borderId="0" xfId="0" applyFont="1" applyFill="1" applyAlignment="1">
      <alignment horizontal="center"/>
    </xf>
    <xf numFmtId="0" fontId="2" fillId="10" borderId="0" xfId="0" applyFont="1" applyFill="1" applyAlignment="1">
      <alignment horizontal="center"/>
    </xf>
    <xf numFmtId="0" fontId="2" fillId="8" borderId="0" xfId="0" applyFont="1" applyFill="1" applyAlignment="1">
      <alignment horizontal="center"/>
    </xf>
    <xf numFmtId="164" fontId="0" fillId="0" borderId="0" xfId="1" applyNumberFormat="1" applyFont="1" applyBorder="1" applyAlignment="1">
      <alignment horizontal="center"/>
    </xf>
    <xf numFmtId="164" fontId="2" fillId="0" borderId="4" xfId="1" applyNumberFormat="1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7" fillId="3" borderId="0" xfId="0" applyFont="1" applyFill="1" applyAlignment="1">
      <alignment horizontal="center"/>
    </xf>
    <xf numFmtId="164" fontId="2" fillId="0" borderId="0" xfId="1" applyNumberFormat="1" applyFont="1" applyAlignment="1">
      <alignment horizontal="center"/>
    </xf>
    <xf numFmtId="10" fontId="2" fillId="0" borderId="0" xfId="1" applyNumberFormat="1" applyFont="1" applyAlignment="1">
      <alignment horizontal="center"/>
    </xf>
    <xf numFmtId="9" fontId="0" fillId="0" borderId="0" xfId="1" applyFont="1"/>
    <xf numFmtId="0" fontId="2" fillId="11" borderId="0" xfId="0" applyFont="1" applyFill="1" applyAlignment="1">
      <alignment horizontal="center"/>
    </xf>
    <xf numFmtId="17" fontId="0" fillId="0" borderId="0" xfId="0" applyNumberFormat="1" applyAlignment="1">
      <alignment horizontal="center"/>
    </xf>
    <xf numFmtId="16" fontId="0" fillId="0" borderId="0" xfId="0" applyNumberFormat="1" applyAlignment="1">
      <alignment horizontal="center"/>
    </xf>
    <xf numFmtId="49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67" fontId="0" fillId="0" borderId="0" xfId="0" applyNumberFormat="1" applyAlignment="1">
      <alignment horizontal="center"/>
    </xf>
    <xf numFmtId="10" fontId="2" fillId="0" borderId="4" xfId="1" applyNumberFormat="1" applyFont="1" applyBorder="1" applyAlignment="1">
      <alignment horizontal="center"/>
    </xf>
    <xf numFmtId="10" fontId="2" fillId="12" borderId="5" xfId="1" applyNumberFormat="1" applyFont="1" applyFill="1" applyBorder="1" applyAlignment="1">
      <alignment horizontal="center"/>
    </xf>
    <xf numFmtId="164" fontId="2" fillId="0" borderId="3" xfId="1" applyNumberFormat="1" applyFont="1" applyBorder="1" applyAlignment="1">
      <alignment horizontal="center"/>
    </xf>
    <xf numFmtId="164" fontId="2" fillId="2" borderId="5" xfId="1" applyNumberFormat="1" applyFont="1" applyFill="1" applyBorder="1" applyAlignment="1">
      <alignment horizontal="center"/>
    </xf>
    <xf numFmtId="10" fontId="0" fillId="0" borderId="4" xfId="1" applyNumberFormat="1" applyFont="1" applyBorder="1" applyAlignment="1">
      <alignment horizontal="center"/>
    </xf>
    <xf numFmtId="0" fontId="5" fillId="0" borderId="0" xfId="0" applyFont="1" applyFill="1" applyAlignment="1">
      <alignment horizontal="center"/>
    </xf>
    <xf numFmtId="165" fontId="0" fillId="0" borderId="0" xfId="0" applyNumberFormat="1" applyFill="1" applyAlignment="1">
      <alignment horizontal="center"/>
    </xf>
    <xf numFmtId="9" fontId="0" fillId="0" borderId="0" xfId="0" applyNumberFormat="1" applyFill="1" applyAlignment="1">
      <alignment horizontal="center"/>
    </xf>
    <xf numFmtId="9" fontId="0" fillId="0" borderId="0" xfId="1" applyFont="1" applyAlignment="1">
      <alignment horizontal="center"/>
    </xf>
    <xf numFmtId="0" fontId="0" fillId="0" borderId="0" xfId="0" applyFill="1"/>
    <xf numFmtId="168" fontId="0" fillId="0" borderId="0" xfId="0" applyNumberFormat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9" fontId="0" fillId="0" borderId="0" xfId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164" fontId="0" fillId="0" borderId="0" xfId="1" applyNumberFormat="1" applyFont="1" applyFill="1" applyAlignment="1">
      <alignment horizontal="center"/>
    </xf>
    <xf numFmtId="0" fontId="2" fillId="6" borderId="0" xfId="0" applyFont="1" applyFill="1" applyAlignment="1">
      <alignment horizontal="center"/>
    </xf>
    <xf numFmtId="9" fontId="0" fillId="0" borderId="0" xfId="1" applyNumberFormat="1" applyFont="1" applyAlignment="1">
      <alignment horizontal="center"/>
    </xf>
    <xf numFmtId="167" fontId="0" fillId="0" borderId="0" xfId="0" applyNumberFormat="1" applyFill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2" fillId="13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2" fillId="0" borderId="0" xfId="0" applyFont="1" applyFill="1" applyAlignment="1">
      <alignment vertical="center"/>
    </xf>
    <xf numFmtId="0" fontId="2" fillId="10" borderId="0" xfId="0" applyFont="1" applyFill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2" fillId="9" borderId="0" xfId="0" applyFont="1" applyFill="1" applyAlignment="1">
      <alignment horizontal="center" vertical="center"/>
    </xf>
    <xf numFmtId="0" fontId="2" fillId="8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9" fontId="0" fillId="0" borderId="0" xfId="1" applyFont="1" applyAlignment="1">
      <alignment vertical="center"/>
    </xf>
    <xf numFmtId="0" fontId="2" fillId="14" borderId="0" xfId="0" applyFont="1" applyFill="1" applyAlignment="1">
      <alignment horizontal="center"/>
    </xf>
    <xf numFmtId="0" fontId="2" fillId="13" borderId="0" xfId="0" applyFont="1" applyFill="1" applyAlignment="1">
      <alignment horizontal="center" vertical="center"/>
    </xf>
    <xf numFmtId="0" fontId="2" fillId="14" borderId="0" xfId="0" applyFont="1" applyFill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168" fontId="0" fillId="0" borderId="0" xfId="0" applyNumberFormat="1" applyAlignment="1">
      <alignment horizontal="center" vertical="center"/>
    </xf>
    <xf numFmtId="165" fontId="0" fillId="0" borderId="0" xfId="0" applyNumberFormat="1" applyFill="1" applyAlignment="1">
      <alignment horizontal="center" vertical="center"/>
    </xf>
    <xf numFmtId="0" fontId="2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5" fillId="0" borderId="0" xfId="0" applyFont="1" applyAlignment="1">
      <alignment horizontal="left"/>
    </xf>
  </cellXfs>
  <cellStyles count="2">
    <cellStyle name="Normal" xfId="0" builtinId="0"/>
    <cellStyle name="Percent" xfId="1" builtinId="5"/>
  </cellStyles>
  <dxfs count="71">
    <dxf>
      <numFmt numFmtId="3" formatCode="#,##0"/>
      <alignment horizontal="center"/>
    </dxf>
    <dxf>
      <numFmt numFmtId="3" formatCode="#,##0"/>
      <alignment horizontal="center"/>
    </dxf>
    <dxf>
      <numFmt numFmtId="3" formatCode="#,##0"/>
    </dxf>
    <dxf>
      <alignment horizontal="center"/>
    </dxf>
    <dxf>
      <alignment horizontal="center"/>
    </dxf>
    <dxf>
      <alignment horizontal="center"/>
    </dxf>
    <dxf>
      <numFmt numFmtId="3" formatCode="#,##0"/>
    </dxf>
    <dxf>
      <alignment horizontal="center"/>
    </dxf>
    <dxf>
      <alignment horizontal="center"/>
    </dxf>
    <dxf>
      <numFmt numFmtId="3" formatCode="#,##0"/>
      <alignment horizontal="center"/>
    </dxf>
    <dxf>
      <numFmt numFmtId="3" formatCode="#,##0"/>
      <alignment horizontal="center"/>
    </dxf>
    <dxf>
      <numFmt numFmtId="3" formatCode="#,##0"/>
    </dxf>
    <dxf>
      <alignment horizontal="center"/>
    </dxf>
    <dxf>
      <alignment horizontal="center"/>
    </dxf>
    <dxf>
      <alignment horizontal="center"/>
    </dxf>
    <dxf>
      <numFmt numFmtId="3" formatCode="#,##0"/>
      <alignment horizontal="center"/>
    </dxf>
    <dxf>
      <numFmt numFmtId="3" formatCode="#,##0"/>
    </dxf>
    <dxf>
      <alignment horizontal="center"/>
    </dxf>
    <dxf>
      <alignment horizontal="center"/>
    </dxf>
    <dxf>
      <numFmt numFmtId="3" formatCode="#,##0"/>
      <alignment horizontal="center"/>
    </dxf>
    <dxf>
      <numFmt numFmtId="3" formatCode="#,##0"/>
      <alignment horizontal="center"/>
    </dxf>
    <dxf>
      <numFmt numFmtId="3" formatCode="#,##0"/>
      <alignment horizontal="center"/>
    </dxf>
    <dxf>
      <numFmt numFmtId="3" formatCode="#,##0"/>
      <alignment horizontal="center"/>
    </dxf>
    <dxf>
      <numFmt numFmtId="3" formatCode="#,##0"/>
    </dxf>
    <dxf>
      <alignment horizontal="center"/>
    </dxf>
    <dxf>
      <alignment horizontal="center"/>
    </dxf>
    <dxf>
      <numFmt numFmtId="3" formatCode="#,##0"/>
    </dxf>
    <dxf>
      <alignment horizontal="center"/>
    </dxf>
    <dxf>
      <alignment horizontal="center"/>
    </dxf>
    <dxf>
      <alignment horizontal="center"/>
    </dxf>
    <dxf>
      <numFmt numFmtId="3" formatCode="#,##0"/>
      <alignment horizontal="center"/>
    </dxf>
    <dxf>
      <numFmt numFmtId="3" formatCode="#,##0"/>
      <alignment horizontal="center"/>
    </dxf>
    <dxf>
      <numFmt numFmtId="3" formatCode="#,##0"/>
      <alignment horizontal="center"/>
    </dxf>
    <dxf>
      <numFmt numFmtId="3" formatCode="#,##0"/>
    </dxf>
    <dxf>
      <alignment horizontal="center"/>
    </dxf>
    <dxf>
      <alignment horizontal="center"/>
    </dxf>
    <dxf>
      <alignment horizontal="center"/>
    </dxf>
    <dxf>
      <numFmt numFmtId="3" formatCode="#,##0"/>
    </dxf>
    <dxf>
      <alignment horizontal="center"/>
    </dxf>
    <dxf>
      <alignment horizontal="center"/>
    </dxf>
    <dxf>
      <numFmt numFmtId="3" formatCode="#,##0"/>
      <alignment horizontal="center"/>
    </dxf>
    <dxf>
      <numFmt numFmtId="3" formatCode="#,##0"/>
    </dxf>
    <dxf>
      <alignment horizontal="center"/>
    </dxf>
    <dxf>
      <alignment horizontal="center"/>
    </dxf>
    <dxf>
      <alignment horizontal="center"/>
    </dxf>
    <dxf>
      <numFmt numFmtId="3" formatCode="#,##0"/>
      <alignment horizontal="center"/>
    </dxf>
    <dxf>
      <numFmt numFmtId="3" formatCode="#,##0"/>
      <alignment horizontal="center"/>
    </dxf>
    <dxf>
      <numFmt numFmtId="3" formatCode="#,##0"/>
      <alignment horizontal="center"/>
    </dxf>
    <dxf>
      <numFmt numFmtId="3" formatCode="#,##0"/>
    </dxf>
    <dxf>
      <alignment horizontal="center"/>
    </dxf>
    <dxf>
      <alignment horizontal="center"/>
    </dxf>
    <dxf>
      <numFmt numFmtId="3" formatCode="#,##0"/>
      <alignment horizontal="center"/>
    </dxf>
    <dxf>
      <alignment horizontal="center"/>
    </dxf>
    <dxf>
      <alignment horizontal="center"/>
    </dxf>
    <dxf>
      <alignment horizontal="center"/>
    </dxf>
    <dxf>
      <numFmt numFmtId="3" formatCode="#,##0"/>
      <alignment horizontal="center"/>
    </dxf>
    <dxf>
      <alignment horizontal="center"/>
    </dxf>
    <dxf>
      <alignment horizontal="center"/>
    </dxf>
    <dxf>
      <alignment horizontal="center"/>
    </dxf>
    <dxf>
      <numFmt numFmtId="3" formatCode="#,##0"/>
      <alignment horizontal="center"/>
    </dxf>
    <dxf>
      <alignment horizontal="center"/>
    </dxf>
    <dxf>
      <alignment horizontal="center"/>
    </dxf>
    <dxf>
      <alignment horizontal="center"/>
    </dxf>
    <dxf>
      <numFmt numFmtId="3" formatCode="#,##0"/>
      <alignment horizontal="center"/>
    </dxf>
    <dxf>
      <numFmt numFmtId="3" formatCode="#,##0"/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numFmt numFmtId="3" formatCode="#,##0"/>
      <alignment horizontal="center"/>
    </dxf>
  </dxfs>
  <tableStyles count="0" defaultTableStyle="TableStyleMedium2" defaultPivotStyle="PivotStyleLight16"/>
  <colors>
    <mruColors>
      <color rgb="FFF8A6E6"/>
      <color rgb="FFDF95F3"/>
      <color rgb="FFA9FDC1"/>
      <color rgb="FFF0FCAA"/>
      <color rgb="FFFFA7A7"/>
      <color rgb="FF89E0FF"/>
      <color rgb="FF9FFF9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pivotCacheDefinition" Target="pivotCache/pivotCacheDefinition7.xml"/><Relationship Id="rId21" Type="http://schemas.openxmlformats.org/officeDocument/2006/relationships/worksheet" Target="worksheets/sheet21.xml"/><Relationship Id="rId34" Type="http://schemas.openxmlformats.org/officeDocument/2006/relationships/pivotCacheDefinition" Target="pivotCache/pivotCacheDefinition2.xml"/><Relationship Id="rId42" Type="http://schemas.openxmlformats.org/officeDocument/2006/relationships/pivotCacheDefinition" Target="pivotCache/pivotCacheDefinition10.xml"/><Relationship Id="rId47" Type="http://schemas.openxmlformats.org/officeDocument/2006/relationships/pivotCacheDefinition" Target="pivotCache/pivotCacheDefinition15.xml"/><Relationship Id="rId50" Type="http://schemas.openxmlformats.org/officeDocument/2006/relationships/pivotCacheDefinition" Target="pivotCache/pivotCacheDefinition18.xml"/><Relationship Id="rId55" Type="http://schemas.openxmlformats.org/officeDocument/2006/relationships/pivotCacheDefinition" Target="pivotCache/pivotCacheDefinition23.xml"/><Relationship Id="rId63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pivotCacheDefinition" Target="pivotCache/pivotCacheDefinition5.xml"/><Relationship Id="rId40" Type="http://schemas.openxmlformats.org/officeDocument/2006/relationships/pivotCacheDefinition" Target="pivotCache/pivotCacheDefinition8.xml"/><Relationship Id="rId45" Type="http://schemas.openxmlformats.org/officeDocument/2006/relationships/pivotCacheDefinition" Target="pivotCache/pivotCacheDefinition13.xml"/><Relationship Id="rId53" Type="http://schemas.openxmlformats.org/officeDocument/2006/relationships/pivotCacheDefinition" Target="pivotCache/pivotCacheDefinition21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pivotCacheDefinition" Target="pivotCache/pivotCacheDefinition3.xml"/><Relationship Id="rId43" Type="http://schemas.openxmlformats.org/officeDocument/2006/relationships/pivotCacheDefinition" Target="pivotCache/pivotCacheDefinition11.xml"/><Relationship Id="rId48" Type="http://schemas.openxmlformats.org/officeDocument/2006/relationships/pivotCacheDefinition" Target="pivotCache/pivotCacheDefinition16.xml"/><Relationship Id="rId56" Type="http://schemas.openxmlformats.org/officeDocument/2006/relationships/pivotCacheDefinition" Target="pivotCache/pivotCacheDefinition24.xml"/><Relationship Id="rId8" Type="http://schemas.openxmlformats.org/officeDocument/2006/relationships/worksheet" Target="worksheets/sheet8.xml"/><Relationship Id="rId51" Type="http://schemas.openxmlformats.org/officeDocument/2006/relationships/pivotCacheDefinition" Target="pivotCache/pivotCacheDefinition1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pivotCacheDefinition" Target="pivotCache/pivotCacheDefinition1.xml"/><Relationship Id="rId38" Type="http://schemas.openxmlformats.org/officeDocument/2006/relationships/pivotCacheDefinition" Target="pivotCache/pivotCacheDefinition6.xml"/><Relationship Id="rId46" Type="http://schemas.openxmlformats.org/officeDocument/2006/relationships/pivotCacheDefinition" Target="pivotCache/pivotCacheDefinition14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pivotCacheDefinition" Target="pivotCache/pivotCacheDefinition9.xml"/><Relationship Id="rId54" Type="http://schemas.openxmlformats.org/officeDocument/2006/relationships/pivotCacheDefinition" Target="pivotCache/pivotCacheDefinition22.xml"/><Relationship Id="rId62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pivotCacheDefinition" Target="pivotCache/pivotCacheDefinition4.xml"/><Relationship Id="rId49" Type="http://schemas.openxmlformats.org/officeDocument/2006/relationships/pivotCacheDefinition" Target="pivotCache/pivotCacheDefinition17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pivotCacheDefinition" Target="pivotCache/pivotCacheDefinition12.xml"/><Relationship Id="rId52" Type="http://schemas.openxmlformats.org/officeDocument/2006/relationships/pivotCacheDefinition" Target="pivotCache/pivotCacheDefinition20.xml"/><Relationship Id="rId6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0.xml"/></Relationships>
</file>

<file path=xl/pivotCache/_rels/pivotCacheDefinition1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1.xml"/></Relationships>
</file>

<file path=xl/pivotCache/_rels/pivotCacheDefinition1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2.xml"/></Relationships>
</file>

<file path=xl/pivotCache/_rels/pivotCacheDefinition1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3.xml"/></Relationships>
</file>

<file path=xl/pivotCache/_rels/pivotCacheDefinition1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4.xml"/></Relationships>
</file>

<file path=xl/pivotCache/_rels/pivotCacheDefinition1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5.xml"/></Relationships>
</file>

<file path=xl/pivotCache/_rels/pivotCacheDefinition1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6.xml"/></Relationships>
</file>

<file path=xl/pivotCache/_rels/pivotCacheDefinition1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7.xml"/></Relationships>
</file>

<file path=xl/pivotCache/_rels/pivotCacheDefinition1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8.xml"/></Relationships>
</file>

<file path=xl/pivotCache/_rels/pivotCacheDefinition1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9.xml"/></Relationships>
</file>

<file path=xl/pivotCache/_rels/pivotCacheDefinition2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0.xml"/></Relationships>
</file>

<file path=xl/pivotCache/_rels/pivotCacheDefinition2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1.xml"/></Relationships>
</file>

<file path=xl/pivotCache/_rels/pivotCacheDefinition2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2.xml"/></Relationships>
</file>

<file path=xl/pivotCache/_rels/pivotCacheDefinition2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3.xml"/></Relationships>
</file>

<file path=xl/pivotCache/_rels/pivotCacheDefinition2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30.415069328701" createdVersion="7" refreshedVersion="7" minRefreshableVersion="3" recordCount="205" xr:uid="{B96A7A1F-02EA-4AFD-8BA9-73D7BA996EA2}">
  <cacheSource type="worksheet">
    <worksheetSource ref="A1:O206" sheet="Twitter (Pre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10" maxValue="2075167"/>
    </cacheField>
    <cacheField name="Absolute Growth" numFmtId="0">
      <sharedItems containsString="0" containsBlank="1" containsNumber="1" containsInteger="1" minValue="-30" maxValue="3497"/>
    </cacheField>
    <cacheField name="Growth Rate" numFmtId="10">
      <sharedItems containsString="0" containsBlank="1" containsNumber="1" minValue="-5.235602094240838E-3" maxValue="6.0470441298917571E-2"/>
    </cacheField>
    <cacheField name="Number of posts" numFmtId="0">
      <sharedItems containsString="0" containsBlank="1" containsNumber="1" containsInteger="1" minValue="0" maxValue="157"/>
    </cacheField>
    <cacheField name="Engagements" numFmtId="0">
      <sharedItems containsString="0" containsBlank="1" containsNumber="1" containsInteger="1" minValue="0" maxValue="131592"/>
    </cacheField>
    <cacheField name="Eng. per Post" numFmtId="166">
      <sharedItems containsString="0" containsBlank="1" containsNumber="1" minValue="0" maxValue="1548.1411764705883"/>
    </cacheField>
    <cacheField name="Video Views" numFmtId="0">
      <sharedItems containsNonDate="0" containsString="0" containsBlank="1"/>
    </cacheField>
    <cacheField name="Engagement Rate" numFmtId="10">
      <sharedItems containsString="0" containsBlank="1" containsNumber="1" minValue="0" maxValue="9.330628803245436E-2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30.415122685183" createdVersion="7" refreshedVersion="7" minRefreshableVersion="3" recordCount="205" xr:uid="{19C66C00-EB45-4B40-AD01-BC790C07DC2F}">
  <cacheSource type="worksheet">
    <worksheetSource ref="A1:O206" sheet="Twitter (During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10" maxValue="2094170"/>
    </cacheField>
    <cacheField name="Absolute Growth" numFmtId="0">
      <sharedItems containsString="0" containsBlank="1" containsNumber="1" containsInteger="1" minValue="-97" maxValue="42966"/>
    </cacheField>
    <cacheField name="Growth Rate" numFmtId="10">
      <sharedItems containsString="0" containsBlank="1" containsNumber="1" minValue="-4.5454545454545456E-2" maxValue="0.21076233183856502"/>
    </cacheField>
    <cacheField name="Number of posts" numFmtId="0">
      <sharedItems containsString="0" containsBlank="1" containsNumber="1" containsInteger="1" minValue="0" maxValue="1348"/>
    </cacheField>
    <cacheField name="Engagements" numFmtId="0">
      <sharedItems containsString="0" containsBlank="1" containsNumber="1" containsInteger="1" minValue="0" maxValue="2034342"/>
    </cacheField>
    <cacheField name="Eng. per Post" numFmtId="166">
      <sharedItems containsString="0" containsBlank="1" containsNumber="1" minValue="0" maxValue="5023.0666666666666"/>
    </cacheField>
    <cacheField name="Video Views" numFmtId="0">
      <sharedItems containsNonDate="0" containsString="0" containsBlank="1"/>
    </cacheField>
    <cacheField name="Engagement Rate" numFmtId="10">
      <sharedItems containsString="0" containsBlank="1" containsNumber="1" minValue="0" maxValue="7.1666801348630155E-2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30.415180439813" createdVersion="7" refreshedVersion="7" minRefreshableVersion="3" recordCount="205" xr:uid="{6B50FE18-5449-476F-A519-4A7FAFA4D73D}">
  <cacheSource type="worksheet">
    <worksheetSource ref="A1:O206" sheet="Twitter (Post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10" maxValue="2094088"/>
    </cacheField>
    <cacheField name="Absolute Growth" numFmtId="0">
      <sharedItems containsString="0" containsBlank="1" containsNumber="1" containsInteger="1" minValue="-248" maxValue="2995"/>
    </cacheField>
    <cacheField name="Growth Rate" numFmtId="10">
      <sharedItems containsString="0" containsBlank="1" containsNumber="1" minValue="-1.0752688172043012E-2" maxValue="0.06"/>
    </cacheField>
    <cacheField name="Number of posts" numFmtId="0">
      <sharedItems containsString="0" containsBlank="1" containsNumber="1" containsInteger="1" minValue="0" maxValue="128"/>
    </cacheField>
    <cacheField name="Engagements" numFmtId="0">
      <sharedItems containsString="0" containsBlank="1" containsNumber="1" containsInteger="1" minValue="0" maxValue="100809"/>
    </cacheField>
    <cacheField name="Eng. per Post" numFmtId="166">
      <sharedItems containsString="0" containsBlank="1" containsNumber="1" minValue="0" maxValue="4800.4285714285716"/>
    </cacheField>
    <cacheField name="Video Views" numFmtId="0">
      <sharedItems containsNonDate="0" containsString="0" containsBlank="1"/>
    </cacheField>
    <cacheField name="Engagement Rate" numFmtId="10">
      <sharedItems containsString="0" containsBlank="1" containsNumber="1" minValue="0" maxValue="2.9465732707846908E-2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496140277777" createdVersion="7" refreshedVersion="7" minRefreshableVersion="3" recordCount="1025" xr:uid="{8399490B-819F-4088-806B-002C0D91815A}">
  <cacheSource type="worksheet">
    <worksheetSource ref="A1:O1026" sheet="Pre Games DATA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 count="5">
        <s v="Facebook"/>
        <s v="Instagram"/>
        <s v="Twitter"/>
        <s v="YouTube"/>
        <s v="TikTok"/>
      </sharedItems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4107097"/>
    </cacheField>
    <cacheField name="Absolute Growth" numFmtId="0">
      <sharedItems containsString="0" containsBlank="1" containsNumber="1" containsInteger="1" minValue="-667" maxValue="13331"/>
    </cacheField>
    <cacheField name="Growth Rate" numFmtId="10">
      <sharedItems containsString="0" containsBlank="1" containsNumber="1" minValue="-2.0199999999999999E-2" maxValue="0.797752808988764"/>
    </cacheField>
    <cacheField name="Number of posts" numFmtId="0">
      <sharedItems containsString="0" containsBlank="1" containsNumber="1" containsInteger="1" minValue="0" maxValue="157"/>
    </cacheField>
    <cacheField name="Engagements" numFmtId="0">
      <sharedItems containsString="0" containsBlank="1" containsNumber="1" containsInteger="1" minValue="0" maxValue="402054"/>
    </cacheField>
    <cacheField name="Eng. per Post" numFmtId="166">
      <sharedItems containsString="0" containsBlank="1" containsNumber="1" minValue="0" maxValue="40675.666666666664"/>
    </cacheField>
    <cacheField name="Video Views" numFmtId="0">
      <sharedItems containsString="0" containsBlank="1" containsNumber="1" containsInteger="1" minValue="0" maxValue="8947700"/>
    </cacheField>
    <cacheField name="Engagement Rate" numFmtId="10">
      <sharedItems containsString="0" containsBlank="1" containsNumber="1" minValue="0" maxValue="0.4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496170486113" createdVersion="7" refreshedVersion="7" minRefreshableVersion="3" recordCount="1025" xr:uid="{0D609E3B-0638-4B43-96E0-7B24DE1D92E4}">
  <cacheSource type="worksheet">
    <worksheetSource ref="A1:O1026" sheet="During Games DATA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 count="5">
        <s v="Facebook"/>
        <s v="Instagram"/>
        <s v="Twitter"/>
        <s v="YouTube"/>
        <s v="TikTok"/>
      </sharedItems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4116808"/>
    </cacheField>
    <cacheField name="Absolute Growth" numFmtId="0">
      <sharedItems containsString="0" containsBlank="1" containsNumber="1" containsInteger="1" minValue="-1820" maxValue="200000"/>
    </cacheField>
    <cacheField name="Growth Rate" numFmtId="10">
      <sharedItems containsString="0" containsBlank="1" containsNumber="1" minValue="-4.5454545454545456E-2" maxValue="1.4375"/>
    </cacheField>
    <cacheField name="Number of posts" numFmtId="0">
      <sharedItems containsString="0" containsBlank="1" containsNumber="1" containsInteger="1" minValue="0" maxValue="1348"/>
    </cacheField>
    <cacheField name="Engagements" numFmtId="0">
      <sharedItems containsString="0" containsBlank="1" containsNumber="1" containsInteger="1" minValue="0" maxValue="12381849"/>
    </cacheField>
    <cacheField name="Eng. per Post" numFmtId="0">
      <sharedItems containsString="0" containsBlank="1" containsNumber="1" minValue="0" maxValue="122829.63265306123"/>
    </cacheField>
    <cacheField name="Video Views" numFmtId="0">
      <sharedItems containsString="0" containsBlank="1" containsNumber="1" containsInteger="1" minValue="0" maxValue="19662200"/>
    </cacheField>
    <cacheField name="Engagement Rate" numFmtId="10">
      <sharedItems containsString="0" containsBlank="1" containsNumber="1" minValue="0" maxValue="0.46153846153846156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496196296299" createdVersion="7" refreshedVersion="7" minRefreshableVersion="3" recordCount="1025" xr:uid="{63FB8B7F-9352-4530-B2F4-1CF337603F90}">
  <cacheSource type="worksheet">
    <worksheetSource ref="A1:O1026" sheet="Post Games DATA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 count="5">
        <s v="Facebook"/>
        <s v="Instagram"/>
        <s v="Twitter"/>
        <s v="YouTube"/>
        <s v="TikTok"/>
      </sharedItems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4116280"/>
    </cacheField>
    <cacheField name="Absolute Growth" numFmtId="0">
      <sharedItems containsString="0" containsBlank="1" containsNumber="1" containsInteger="1" minValue="-4717" maxValue="6100"/>
    </cacheField>
    <cacheField name="Growth Rate" numFmtId="10">
      <sharedItems containsString="0" containsBlank="1" containsNumber="1" minValue="-1.24E-2" maxValue="0.31708945260347132"/>
    </cacheField>
    <cacheField name="Number of posts" numFmtId="0">
      <sharedItems containsString="0" containsBlank="1" containsNumber="1" containsInteger="1" minValue="0" maxValue="128"/>
    </cacheField>
    <cacheField name="Engagements" numFmtId="0">
      <sharedItems containsString="0" containsBlank="1" containsNumber="1" containsInteger="1" minValue="0" maxValue="765675"/>
    </cacheField>
    <cacheField name="Eng. per Post" numFmtId="0">
      <sharedItems containsString="0" containsBlank="1" containsNumber="1" minValue="0" maxValue="36067"/>
    </cacheField>
    <cacheField name="Video Views" numFmtId="0">
      <sharedItems containsString="0" containsBlank="1" containsNumber="1" containsInteger="1" minValue="0" maxValue="2827752"/>
    </cacheField>
    <cacheField name="Engagement Rate" numFmtId="10">
      <sharedItems containsString="0" containsBlank="1" containsNumber="1" minValue="0" maxValue="0.43569999999999998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498907175926" createdVersion="7" refreshedVersion="7" minRefreshableVersion="3" recordCount="1025" xr:uid="{7C98BB49-1BD1-4465-B12A-6355FB959E0D}">
  <cacheSource type="worksheet">
    <worksheetSource ref="A1:O1026" sheet="Overall Period DATA"/>
  </cacheSource>
  <cacheFields count="15">
    <cacheField name="Olympians Group" numFmtId="0">
      <sharedItems count="6">
        <s v="No Olympians"/>
        <s v="Group E"/>
        <s v="Group C"/>
        <s v="Group D"/>
        <s v="Group B"/>
        <s v="Group A"/>
      </sharedItems>
    </cacheField>
    <cacheField name="NOC" numFmtId="0">
      <sharedItems count="205">
        <s v="Afghanistan"/>
        <s v="Albania"/>
        <s v="Algeria"/>
        <s v="American Samoa"/>
        <s v="Andorra"/>
        <s v="Angola"/>
        <s v="Antigua and Barbuda"/>
        <s v="Argentina"/>
        <s v="Armenia"/>
        <s v="Aruba"/>
        <s v="Australia"/>
        <s v="Austria"/>
        <s v="Azerbaijan"/>
        <s v="Bahamas"/>
        <s v="Bahrain"/>
        <s v="Bangladesh"/>
        <s v="Barbados"/>
        <s v="Belarus"/>
        <s v="Belgium"/>
        <s v="Belize"/>
        <s v="Benin"/>
        <s v="Bermuda"/>
        <s v="Bhutan"/>
        <s v="Bolivia"/>
        <s v="Bosnia and Herzegovina"/>
        <s v="Botswana"/>
        <s v="Brazil"/>
        <s v="Brunei Darussalam"/>
        <s v="Bulgaria"/>
        <s v="Burkina Faso"/>
        <s v="Burundi"/>
        <s v="Cambodia"/>
        <s v="Cameroon"/>
        <s v="Canada"/>
        <s v="Cape Verde"/>
        <s v="Cayman Islands"/>
        <s v="Central African Republic"/>
        <s v="Chad"/>
        <s v="Chile"/>
        <s v="Chinese Taipei"/>
        <s v="Colombia"/>
        <s v="Comoros"/>
        <s v="Congo"/>
        <s v="Cook Islands"/>
        <s v="Costa Rica"/>
        <s v="Cote d'Ivoire"/>
        <s v="Croatia"/>
        <s v="Cuba"/>
        <s v="Cyprus"/>
        <s v="Czech Republic"/>
        <s v="Democratic Republic of the Congo"/>
        <s v="Denmark"/>
        <s v="Djibouti"/>
        <s v="Dominica"/>
        <s v="Dominican Republic"/>
        <s v="East Timor"/>
        <s v="Ecuador"/>
        <s v="Egypt"/>
        <s v="El Salvador"/>
        <s v="Equatorial Guinea"/>
        <s v="Eritrea"/>
        <s v="Estonia"/>
        <s v="Eswatini"/>
        <s v="Ethiopia"/>
        <s v="Federated States of Micronesia"/>
        <s v="Fiji"/>
        <s v="Finland"/>
        <s v="France"/>
        <s v="Gabon"/>
        <s v="Gambia"/>
        <s v="Georgia"/>
        <s v="Germany"/>
        <s v="Ghana"/>
        <s v="Great Britain"/>
        <s v="Greece"/>
        <s v="Grenada"/>
        <s v="Guam"/>
        <s v="Guatemala"/>
        <s v="Guinea"/>
        <s v="Guinea-Bissau"/>
        <s v="Guyana"/>
        <s v="Haiti"/>
        <s v="Honduras"/>
        <s v="Hong Kong"/>
        <s v="Hungary"/>
        <s v="Iceland"/>
        <s v="India"/>
        <s v="Indonesia"/>
        <s v="Iraq"/>
        <s v="Ireland"/>
        <s v="Islamic Republic of Iran"/>
        <s v="Israel"/>
        <s v="Italy"/>
        <s v="Jamaica"/>
        <s v="Japan"/>
        <s v="Jordan"/>
        <s v="Kazakhstan"/>
        <s v="Kenya"/>
        <s v="Kiribati"/>
        <s v="Kosovo"/>
        <s v="Kuwait"/>
        <s v="Kyrgyzstan"/>
        <s v="Lao People's Democratic Republic"/>
        <s v="Latvia"/>
        <s v="Lebanon"/>
        <s v="Lesotho"/>
        <s v="Liberia"/>
        <s v="Libya"/>
        <s v="Liechtenstein"/>
        <s v="Lithuania"/>
        <s v="Luxembourg"/>
        <s v="Madagascar"/>
        <s v="Malawi"/>
        <s v="Malaysia"/>
        <s v="Maldives"/>
        <s v="Mali"/>
        <s v="Malta"/>
        <s v="Marshall Islands"/>
        <s v="Mauritania"/>
        <s v="Mauritius"/>
        <s v="Mexico"/>
        <s v="Monaco"/>
        <s v="Mongolia"/>
        <s v="Montenegro"/>
        <s v="Morocco"/>
        <s v="Mozambique"/>
        <s v="Myanmar"/>
        <s v="Namibia"/>
        <s v="Nauru"/>
        <s v="Nepal"/>
        <s v="Netherlands"/>
        <s v="New Zealand"/>
        <s v="Nicaragua"/>
        <s v="Niger"/>
        <s v="Nigeria"/>
        <s v="Norway"/>
        <s v="Oman"/>
        <s v="Pakistan"/>
        <s v="Palau"/>
        <s v="Palestine"/>
        <s v="Panama"/>
        <s v="Papua New Guinea"/>
        <s v="Paraguay"/>
        <s v="People's Republic of China"/>
        <s v="Peru"/>
        <s v="Philippines"/>
        <s v="Poland"/>
        <s v="Portugal"/>
        <s v="Puerto Rico"/>
        <s v="Qatar"/>
        <s v="Republic of Korea"/>
        <s v="Republic of Moldova"/>
        <s v="Republic of North Macedonia"/>
        <s v="Romania"/>
        <s v="Russian Federation"/>
        <s v="Rwanda"/>
        <s v="Saint Kitts and Nevis"/>
        <s v="Saint Lucia"/>
        <s v="Samoa"/>
        <s v="San Marino"/>
        <s v="Sao Tome and Principe"/>
        <s v="Saudi Arabia"/>
        <s v="Senegal"/>
        <s v="Serbia"/>
        <s v="Seychelles"/>
        <s v="Sierra Leone"/>
        <s v="Singapore"/>
        <s v="Slovakia"/>
        <s v="Slovenia"/>
        <s v="Solomon Islands"/>
        <s v="Somalia"/>
        <s v="South Africa"/>
        <s v="South Sudan"/>
        <s v="Spain"/>
        <s v="Sri Lanka"/>
        <s v="St Vincent and the Grenadines"/>
        <s v="Sudan"/>
        <s v="Suriname"/>
        <s v="Sweden"/>
        <s v="Switzerland"/>
        <s v="Syrian Arab Republic"/>
        <s v="Tajikistan"/>
        <s v="Thailand"/>
        <s v="Togo"/>
        <s v="Tonga"/>
        <s v="Trinidad and Tobago"/>
        <s v="Tunisia"/>
        <s v="Turkey"/>
        <s v="Turkmenistan"/>
        <s v="Tuvalu"/>
        <s v="Uganda"/>
        <s v="Ukraine"/>
        <s v="United Arab Emirates"/>
        <s v="United Republic of Tanzania"/>
        <s v="United States of America"/>
        <s v="Uruguay"/>
        <s v="Uzbekistan"/>
        <s v="Vanuatu"/>
        <s v="Venezuela"/>
        <s v="Vietnam"/>
        <s v="Virgin Islands, British"/>
        <s v="Virgin Islands, US"/>
        <s v="Yemen"/>
        <s v="Zambia"/>
        <s v="Zimbabwe"/>
      </sharedItems>
    </cacheField>
    <cacheField name="NOC Code" numFmtId="0">
      <sharedItems count="205">
        <s v="AFG"/>
        <s v="ALB"/>
        <s v="ALG"/>
        <s v="ASA"/>
        <s v="AND"/>
        <s v="ANG"/>
        <s v="ANT"/>
        <s v="ARG"/>
        <s v="ARM"/>
        <s v="ARU"/>
        <s v="AUS"/>
        <s v="AUT"/>
        <s v="AZE"/>
        <s v="BAH"/>
        <s v="BRN"/>
        <s v="BAN"/>
        <s v="BAR"/>
        <s v="BLR"/>
        <s v="BEL"/>
        <s v="BIZ"/>
        <s v="BEN"/>
        <s v="BER"/>
        <s v="BHU"/>
        <s v="BOL"/>
        <s v="BIH"/>
        <s v="BOT"/>
        <s v="BRA"/>
        <s v="BRU"/>
        <s v="BUL"/>
        <s v="BUR"/>
        <s v="BDI"/>
        <s v="CAM"/>
        <s v="CMR"/>
        <s v="CAN"/>
        <s v="CPV"/>
        <s v="CAY"/>
        <s v="CAF"/>
        <s v="CHA"/>
        <s v="CHI"/>
        <s v="TPE"/>
        <s v="COL"/>
        <s v="COM"/>
        <s v="CGO"/>
        <s v="COK"/>
        <s v="CRC"/>
        <s v="CIV"/>
        <s v="CRO"/>
        <s v="CUB"/>
        <s v="CYP"/>
        <s v="CZE"/>
        <s v="COD"/>
        <s v="DEN"/>
        <s v="DJI"/>
        <s v="DMA"/>
        <s v="DOM"/>
        <s v="TLS"/>
        <s v="ECU"/>
        <s v="EGY"/>
        <s v="ESA"/>
        <s v="GEQ"/>
        <s v="ERI"/>
        <s v="EST"/>
        <s v="SWZ"/>
        <s v="ETH"/>
        <s v="FSM"/>
        <s v="FIJ"/>
        <s v="FIN"/>
        <s v="FRA"/>
        <s v="GAB"/>
        <s v="GAM"/>
        <s v="GEO"/>
        <s v="GER"/>
        <s v="GHA"/>
        <s v="GBR"/>
        <s v="GRE"/>
        <s v="GRN"/>
        <s v="GUM"/>
        <s v="GUA"/>
        <s v="GUI"/>
        <s v="GBS"/>
        <s v="GUY"/>
        <s v="HAI"/>
        <s v="HON"/>
        <s v="HKG"/>
        <s v="HUN"/>
        <s v="ISL"/>
        <s v="IND"/>
        <s v="INA"/>
        <s v="IRQ"/>
        <s v="IRL"/>
        <s v="IRI"/>
        <s v="ISR"/>
        <s v="ITA"/>
        <s v="JAM"/>
        <s v="JPN"/>
        <s v="JOR"/>
        <s v="KAZ"/>
        <s v="KEN"/>
        <s v="KIR"/>
        <s v="KOS"/>
        <s v="KUW"/>
        <s v="KGZ"/>
        <s v="LAO"/>
        <s v="LAT"/>
        <s v="LBN"/>
        <s v="LES"/>
        <s v="LBR"/>
        <s v="LBA"/>
        <s v="LIE"/>
        <s v="LTU"/>
        <s v="LUX"/>
        <s v="MAD"/>
        <s v="MAW"/>
        <s v="MAS"/>
        <s v="MDV"/>
        <s v="MLI"/>
        <s v="MLT"/>
        <s v="MHL"/>
        <s v="MTN"/>
        <s v="MRI"/>
        <s v="MEX"/>
        <s v="MON"/>
        <s v="MGL"/>
        <s v="MNE"/>
        <s v="MAR"/>
        <s v="MOZ"/>
        <s v="MYA"/>
        <s v="NAM"/>
        <s v="NRU"/>
        <s v="NEP"/>
        <s v="NED"/>
        <s v="NZL"/>
        <s v="NCA"/>
        <s v="NIG"/>
        <s v="NGR"/>
        <s v="NOR"/>
        <s v="OMA"/>
        <s v="PAK"/>
        <s v="PLW"/>
        <s v="PLE"/>
        <s v="PAN"/>
        <s v="PNG"/>
        <s v="PAR"/>
        <s v="CHN"/>
        <s v="PER"/>
        <s v="PHI"/>
        <s v="POL"/>
        <s v="POR"/>
        <s v="PUR"/>
        <s v="QAT"/>
        <s v="KOR"/>
        <s v="MDA"/>
        <s v="MKD"/>
        <s v="ROU"/>
        <s v="RUS"/>
        <s v="RWA"/>
        <s v="SKN"/>
        <s v="LCA"/>
        <s v="SAM"/>
        <s v="SMR"/>
        <s v="STP"/>
        <s v="KSA"/>
        <s v="SEN"/>
        <s v="SRB"/>
        <s v="SEY"/>
        <s v="SLE"/>
        <s v="SGP"/>
        <s v="SVK"/>
        <s v="SLO"/>
        <s v="SOL"/>
        <s v="SOM"/>
        <s v="RSA"/>
        <s v="SSD"/>
        <s v="ESP"/>
        <s v="SRI"/>
        <s v="VIN"/>
        <s v="SUD"/>
        <s v="SUR"/>
        <s v="SWE"/>
        <s v="SUI"/>
        <s v="SYR"/>
        <s v="TJK"/>
        <s v="THA"/>
        <s v="TOG"/>
        <s v="TGA"/>
        <s v="TTO"/>
        <s v="TUN"/>
        <s v="TUR"/>
        <s v="TKM"/>
        <s v="TUV"/>
        <s v="UGA"/>
        <s v="UKR"/>
        <s v="UAE"/>
        <s v="TAN"/>
        <s v="USA"/>
        <s v="URU"/>
        <s v="UZB"/>
        <s v="VAN"/>
        <s v="VEN"/>
        <s v="VIE"/>
        <s v="IVB"/>
        <s v="ISV"/>
        <s v="YEM"/>
        <s v="ZAM"/>
        <s v="ZIM"/>
      </sharedItems>
    </cacheField>
    <cacheField name="Continental Association" numFmtId="0">
      <sharedItems count="5">
        <s v="Olympic Council of Asia "/>
        <s v="European Olympic Committees"/>
        <s v="Association of National Olympic Committees of Africa"/>
        <s v="Oceania National Olympic Committees"/>
        <s v="Pan American Sports Organization"/>
      </sharedItems>
    </cacheField>
    <cacheField name="Platform" numFmtId="0">
      <sharedItems count="5">
        <s v="Facebook"/>
        <s v="Instagram"/>
        <s v="YouTube"/>
        <s v="TikTok"/>
        <s v="Twitter"/>
      </sharedItems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4116280"/>
    </cacheField>
    <cacheField name="Absolute Growth" numFmtId="0">
      <sharedItems containsString="0" containsBlank="1" containsNumber="1" containsInteger="1" minValue="-3218" maxValue="200000" count="304">
        <n v="-33"/>
        <n v="-34"/>
        <n v="1145"/>
        <n v="19"/>
        <n v="-3"/>
        <m/>
        <n v="-2"/>
        <n v="182"/>
        <n v="-12"/>
        <n v="1"/>
        <n v="2886"/>
        <n v="1486"/>
        <n v="-136"/>
        <n v="8"/>
        <n v="62"/>
        <n v="7"/>
        <n v="1547"/>
        <n v="36"/>
        <n v="9"/>
        <n v="57"/>
        <n v="-9"/>
        <n v="889"/>
        <n v="160"/>
        <n v="-68"/>
        <n v="-2629"/>
        <n v="453"/>
        <n v="178"/>
        <n v="9336"/>
        <n v="76"/>
        <n v="150"/>
        <n v="677"/>
        <n v="-31"/>
        <n v="995"/>
        <n v="0"/>
        <n v="2"/>
        <n v="31"/>
        <n v="157"/>
        <n v="124"/>
        <n v="94"/>
        <n v="41"/>
        <n v="4075"/>
        <n v="75"/>
        <n v="30"/>
        <n v="27"/>
        <n v="15"/>
        <n v="53"/>
        <n v="511"/>
        <n v="80"/>
        <n v="26"/>
        <n v="122"/>
        <n v="4"/>
        <n v="-6"/>
        <n v="12"/>
        <n v="870"/>
        <n v="5465"/>
        <n v="5"/>
        <n v="264"/>
        <n v="-149"/>
        <n v="162"/>
        <n v="902"/>
        <n v="1055"/>
        <n v="14"/>
        <n v="-8"/>
        <n v="-71"/>
        <n v="2653"/>
        <n v="-825"/>
        <n v="22"/>
        <n v="224"/>
        <n v="333"/>
        <n v="-1"/>
        <n v="-49"/>
        <n v="3788"/>
        <n v="17"/>
        <n v="3318"/>
        <n v="3376"/>
        <n v="1013"/>
        <n v="66"/>
        <n v="330"/>
        <n v="156"/>
        <n v="489"/>
        <n v="6"/>
        <n v="290"/>
        <n v="-11"/>
        <n v="11"/>
        <n v="308"/>
        <n v="40"/>
        <n v="24"/>
        <n v="1132"/>
        <n v="2613"/>
        <n v="120"/>
        <n v="374"/>
        <n v="46040"/>
        <n v="827"/>
        <n v="32"/>
        <n v="8800"/>
        <n v="43"/>
        <n v="144"/>
        <n v="51"/>
        <n v="2773"/>
        <n v="1653"/>
        <n v="1092"/>
        <n v="21"/>
        <n v="215"/>
        <n v="82"/>
        <n v="879"/>
        <n v="3"/>
        <n v="918"/>
        <n v="1020"/>
        <n v="1300"/>
        <n v="225"/>
        <n v="107"/>
        <n v="-135"/>
        <n v="-55"/>
        <n v="183"/>
        <n v="250"/>
        <n v="741"/>
        <n v="1990"/>
        <n v="-13"/>
        <n v="67"/>
        <n v="-254"/>
        <n v="46"/>
        <n v="1362"/>
        <n v="29"/>
        <n v="669"/>
        <n v="-4"/>
        <n v="830"/>
        <n v="363"/>
        <n v="210"/>
        <n v="34"/>
        <n v="33"/>
        <n v="69"/>
        <n v="10"/>
        <n v="117"/>
        <n v="49"/>
        <n v="730"/>
        <n v="9314"/>
        <n v="56"/>
        <n v="72"/>
        <n v="388"/>
        <n v="128"/>
        <n v="223"/>
        <n v="777"/>
        <n v="3793"/>
        <n v="2201"/>
        <n v="7010"/>
        <n v="138"/>
        <n v="100"/>
        <n v="16"/>
        <n v="2905"/>
        <n v="3624"/>
        <n v="28"/>
        <n v="236"/>
        <n v="-3218"/>
        <n v="50"/>
        <n v="41754"/>
        <n v="839"/>
        <n v="-2234"/>
        <n v="377"/>
        <n v="-82"/>
        <n v="263"/>
        <n v="31814"/>
        <n v="99"/>
        <n v="48"/>
        <n v="24360"/>
        <n v="16616"/>
        <n v="245"/>
        <n v="5548"/>
        <n v="412"/>
        <n v="-113"/>
        <n v="5683"/>
        <n v="-187"/>
        <n v="18"/>
        <n v="217"/>
        <n v="3421"/>
        <n v="137943"/>
        <n v="145"/>
        <n v="1364"/>
        <n v="239"/>
        <n v="300"/>
        <n v="213"/>
        <n v="1349"/>
        <n v="91"/>
        <n v="569"/>
        <n v="23"/>
        <n v="2214"/>
        <n v="74"/>
        <n v="69490"/>
        <n v="3458"/>
        <n v="13"/>
        <n v="52"/>
        <n v="5959"/>
        <n v="73"/>
        <n v="1633"/>
        <n v="179"/>
        <n v="105"/>
        <n v="1743"/>
        <n v="485"/>
        <n v="1749"/>
        <n v="5498"/>
        <n v="359"/>
        <n v="178791"/>
        <n v="1434"/>
        <n v="-452"/>
        <n v="-24"/>
        <n v="23950"/>
        <n v="4124"/>
        <n v="-38"/>
        <n v="810"/>
        <n v="-19"/>
        <n v="11141"/>
        <n v="6775"/>
        <n v="219"/>
        <n v="-1040"/>
        <n v="1204"/>
        <n v="159"/>
        <n v="68655"/>
        <n v="-107"/>
        <n v="86"/>
        <n v="35"/>
        <n v="87"/>
        <n v="44"/>
        <n v="90"/>
        <n v="170"/>
        <n v="70"/>
        <n v="98"/>
        <n v="42"/>
        <n v="200"/>
        <n v="400"/>
        <n v="2400"/>
        <n v="460"/>
        <n v="20"/>
        <n v="800"/>
        <n v="60"/>
        <n v="39"/>
        <n v="22900"/>
        <n v="130"/>
        <n v="45"/>
        <n v="2940"/>
        <n v="110"/>
        <n v="88"/>
        <n v="1000"/>
        <n v="2600"/>
        <n v="1100"/>
        <n v="18600"/>
        <n v="133"/>
        <n v="-16"/>
        <n v="12100"/>
        <n v="11800"/>
        <n v="4800"/>
        <n v="-100"/>
        <n v="33900"/>
        <n v="44500"/>
        <n v="488"/>
        <n v="345"/>
        <n v="5100"/>
        <n v="2300"/>
        <n v="143800"/>
        <n v="310"/>
        <n v="-200"/>
        <n v="200000"/>
        <n v="289"/>
        <n v="768"/>
        <n v="-60"/>
        <n v="358"/>
        <n v="-239"/>
        <n v="14822"/>
        <n v="83"/>
        <n v="116"/>
        <n v="2642"/>
        <n v="287"/>
        <n v="3252"/>
        <n v="7596"/>
        <n v="238"/>
        <n v="5469"/>
        <n v="136"/>
        <n v="55"/>
        <n v="530"/>
        <n v="1385"/>
        <n v="48969"/>
        <n v="59"/>
        <n v="152"/>
        <n v="3762"/>
        <n v="4986"/>
        <n v="771"/>
        <n v="-25"/>
        <n v="206"/>
        <n v="218"/>
        <n v="2315"/>
        <n v="134"/>
        <n v="286"/>
        <n v="137"/>
        <n v="7288"/>
        <n v="148"/>
        <n v="1448"/>
        <n v="93"/>
        <n v="849"/>
        <n v="-143"/>
        <n v="1173"/>
        <n v="646"/>
        <n v="662"/>
        <n v="113"/>
        <n v="397"/>
        <n v="22418"/>
        <n v="-5"/>
      </sharedItems>
    </cacheField>
    <cacheField name="Growth Rate" numFmtId="10">
      <sharedItems containsString="0" containsBlank="1" containsNumber="1" minValue="-3.0300000000000001E-2" maxValue="3.4831460674157304"/>
    </cacheField>
    <cacheField name="Number of posts" numFmtId="0">
      <sharedItems containsString="0" containsBlank="1" containsNumber="1" containsInteger="1" minValue="0" maxValue="1582"/>
    </cacheField>
    <cacheField name="Engagements" numFmtId="0">
      <sharedItems containsString="0" containsBlank="1" containsNumber="1" containsInteger="1" minValue="0" maxValue="13549573"/>
    </cacheField>
    <cacheField name="Eng. per Post" numFmtId="0">
      <sharedItems containsString="0" containsBlank="1" containsNumber="1" minValue="0" maxValue="92835.635135135133"/>
    </cacheField>
    <cacheField name="Video Views" numFmtId="0">
      <sharedItems containsString="0" containsBlank="1" containsNumber="1" containsInteger="1" minValue="0" maxValue="28740300"/>
    </cacheField>
    <cacheField name="Engagement Rate" numFmtId="10">
      <sharedItems containsString="0" containsBlank="1" containsNumber="1" minValue="0" maxValue="0.27687627619406957"/>
    </cacheField>
    <cacheField name="Continental Association Code" numFmtId="0">
      <sharedItems count="5">
        <s v="OCA"/>
        <s v="EOC"/>
        <s v="ANOCA"/>
        <s v="ONOC"/>
        <s v="Panam Sports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03317129631" createdVersion="7" refreshedVersion="7" minRefreshableVersion="3" recordCount="205" xr:uid="{9E38778E-0FF5-4B3C-B988-6B623DBA90BC}">
  <cacheSource type="worksheet">
    <worksheetSource ref="A1:O206" sheet="Facebook (Overall)"/>
  </cacheSource>
  <cacheFields count="15">
    <cacheField name="Olympians Group" numFmtId="0">
      <sharedItems containsBlank="1" count="7">
        <s v="No Olympians"/>
        <s v="Group E"/>
        <s v="Group C"/>
        <s v="Group D"/>
        <s v="Group B"/>
        <s v="Group A"/>
        <m u="1"/>
      </sharedItems>
    </cacheField>
    <cacheField name="NOC" numFmtId="0">
      <sharedItems count="205">
        <s v="Afghanistan"/>
        <s v="Albania"/>
        <s v="Algeria"/>
        <s v="American Samoa"/>
        <s v="Andorra"/>
        <s v="Angola"/>
        <s v="Antigua and Barbuda"/>
        <s v="Argentina"/>
        <s v="Armenia"/>
        <s v="Aruba"/>
        <s v="Australia"/>
        <s v="Austria"/>
        <s v="Azerbaijan"/>
        <s v="Bahamas"/>
        <s v="Bahrain"/>
        <s v="Bangladesh"/>
        <s v="Barbados"/>
        <s v="Belarus"/>
        <s v="Belgium"/>
        <s v="Belize"/>
        <s v="Benin"/>
        <s v="Bermuda"/>
        <s v="Bhutan"/>
        <s v="Bolivia"/>
        <s v="Bosnia and Herzegovina"/>
        <s v="Botswana"/>
        <s v="Brazil"/>
        <s v="Brunei Darussalam"/>
        <s v="Bulgaria"/>
        <s v="Burkina Faso"/>
        <s v="Burundi"/>
        <s v="Cambodia"/>
        <s v="Cameroon"/>
        <s v="Canada"/>
        <s v="Cape Verde"/>
        <s v="Cayman Islands"/>
        <s v="Central African Republic"/>
        <s v="Chad"/>
        <s v="Chile"/>
        <s v="Chinese Taipei"/>
        <s v="Colombia"/>
        <s v="Comoros"/>
        <s v="Congo"/>
        <s v="Cook Islands"/>
        <s v="Costa Rica"/>
        <s v="Cote d'Ivoire"/>
        <s v="Croatia"/>
        <s v="Cuba"/>
        <s v="Cyprus"/>
        <s v="Czech Republic"/>
        <s v="Democratic Republic of the Congo"/>
        <s v="Denmark"/>
        <s v="Djibouti"/>
        <s v="Dominica"/>
        <s v="Dominican Republic"/>
        <s v="East Timor"/>
        <s v="Ecuador"/>
        <s v="Egypt"/>
        <s v="El Salvador"/>
        <s v="Equatorial Guinea"/>
        <s v="Eritrea"/>
        <s v="Estonia"/>
        <s v="Eswatini"/>
        <s v="Ethiopia"/>
        <s v="Federated States of Micronesia"/>
        <s v="Fiji"/>
        <s v="Finland"/>
        <s v="France"/>
        <s v="Gabon"/>
        <s v="Gambia"/>
        <s v="Georgia"/>
        <s v="Germany"/>
        <s v="Ghana"/>
        <s v="Great Britain"/>
        <s v="Greece"/>
        <s v="Grenada"/>
        <s v="Guam"/>
        <s v="Guatemala"/>
        <s v="Guinea"/>
        <s v="Guinea-Bissau"/>
        <s v="Guyana"/>
        <s v="Haiti"/>
        <s v="Honduras"/>
        <s v="Hong Kong"/>
        <s v="Hungary"/>
        <s v="Iceland"/>
        <s v="India"/>
        <s v="Indonesia"/>
        <s v="Iraq"/>
        <s v="Ireland"/>
        <s v="Islamic Republic of Iran"/>
        <s v="Israel"/>
        <s v="Italy"/>
        <s v="Jamaica"/>
        <s v="Japan"/>
        <s v="Jordan"/>
        <s v="Kazakhstan"/>
        <s v="Kenya"/>
        <s v="Kiribati"/>
        <s v="Kosovo"/>
        <s v="Kuwait"/>
        <s v="Kyrgyzstan"/>
        <s v="Lao People's Democratic Republic"/>
        <s v="Latvia"/>
        <s v="Lebanon"/>
        <s v="Lesotho"/>
        <s v="Liberia"/>
        <s v="Libya"/>
        <s v="Liechtenstein"/>
        <s v="Lithuania"/>
        <s v="Luxembourg"/>
        <s v="Madagascar"/>
        <s v="Malawi"/>
        <s v="Malaysia"/>
        <s v="Maldives"/>
        <s v="Mali"/>
        <s v="Malta"/>
        <s v="Marshall Islands"/>
        <s v="Mauritania"/>
        <s v="Mauritius"/>
        <s v="Mexico"/>
        <s v="Monaco"/>
        <s v="Mongolia"/>
        <s v="Montenegro"/>
        <s v="Morocco"/>
        <s v="Mozambique"/>
        <s v="Myanmar"/>
        <s v="Namibia"/>
        <s v="Nauru"/>
        <s v="Nepal"/>
        <s v="Netherlands"/>
        <s v="New Zealand"/>
        <s v="Nicaragua"/>
        <s v="Niger"/>
        <s v="Nigeria"/>
        <s v="Norway"/>
        <s v="Oman"/>
        <s v="Pakistan"/>
        <s v="Palau"/>
        <s v="Palestine"/>
        <s v="Panama"/>
        <s v="Papua New Guinea"/>
        <s v="Paraguay"/>
        <s v="People's Republic of China"/>
        <s v="Peru"/>
        <s v="Philippines"/>
        <s v="Poland"/>
        <s v="Portugal"/>
        <s v="Puerto Rico"/>
        <s v="Qatar"/>
        <s v="Republic of Korea"/>
        <s v="Republic of Moldova"/>
        <s v="Republic of North Macedonia"/>
        <s v="Romania"/>
        <s v="Russian Federation"/>
        <s v="Rwanda"/>
        <s v="Saint Kitts and Nevis"/>
        <s v="Saint Lucia"/>
        <s v="Samoa"/>
        <s v="San Marino"/>
        <s v="Sao Tome and Principe"/>
        <s v="Saudi Arabia"/>
        <s v="Senegal"/>
        <s v="Serbia"/>
        <s v="Seychelles"/>
        <s v="Sierra Leone"/>
        <s v="Singapore"/>
        <s v="Slovakia"/>
        <s v="Slovenia"/>
        <s v="Solomon Islands"/>
        <s v="Somalia"/>
        <s v="South Africa"/>
        <s v="South Sudan"/>
        <s v="Spain"/>
        <s v="Sri Lanka"/>
        <s v="St Vincent and the Grenadines"/>
        <s v="Sudan"/>
        <s v="Suriname"/>
        <s v="Sweden"/>
        <s v="Switzerland"/>
        <s v="Syrian Arab Republic"/>
        <s v="Tajikistan"/>
        <s v="Thailand"/>
        <s v="Togo"/>
        <s v="Tonga"/>
        <s v="Trinidad and Tobago"/>
        <s v="Tunisia"/>
        <s v="Turkey"/>
        <s v="Turkmenistan"/>
        <s v="Tuvalu"/>
        <s v="Uganda"/>
        <s v="Ukraine"/>
        <s v="United Arab Emirates"/>
        <s v="United Republic of Tanzania"/>
        <s v="United States of America"/>
        <s v="Uruguay"/>
        <s v="Uzbekistan"/>
        <s v="Vanuatu"/>
        <s v="Venezuela"/>
        <s v="Vietnam"/>
        <s v="Virgin Islands, British"/>
        <s v="Virgin Islands, US"/>
        <s v="Yemen"/>
        <s v="Zambia"/>
        <s v="Zimbabwe"/>
      </sharedItems>
    </cacheField>
    <cacheField name="NOC Code" numFmtId="0">
      <sharedItems/>
    </cacheField>
    <cacheField name="Continental Association" numFmtId="0">
      <sharedItems count="5">
        <s v="Olympic Council of Asia "/>
        <s v="European Olympic Committees"/>
        <s v="Association of National Olympic Committees of Africa"/>
        <s v="Oceania National Olympic Committees"/>
        <s v="Pan American Sports Organization"/>
      </sharedItems>
    </cacheField>
    <cacheField name="Platform" numFmtId="0">
      <sharedItems/>
    </cacheField>
    <cacheField name="Posted?" numFmtId="0">
      <sharedItems containsNonDate="0" containsBlank="1" count="4">
        <m/>
        <s v="No account" u="1"/>
        <s v="No posts" u="1"/>
        <s v="Yes" u="1"/>
      </sharedItems>
    </cacheField>
    <cacheField name="Total followers" numFmtId="0">
      <sharedItems containsString="0" containsBlank="1" containsNumber="1" containsInteger="1" minValue="4" maxValue="4116280"/>
    </cacheField>
    <cacheField name="Absolute Growth" numFmtId="0">
      <sharedItems containsString="0" containsBlank="1" containsNumber="1" containsInteger="1" minValue="-2629" maxValue="46040"/>
    </cacheField>
    <cacheField name="Growth Rate" numFmtId="10">
      <sharedItems containsString="0" containsBlank="1" containsNumber="1" minValue="-4.1000000000000003E-3" maxValue="0.2293"/>
    </cacheField>
    <cacheField name="Number of posts" numFmtId="0">
      <sharedItems containsString="0" containsBlank="1" containsNumber="1" containsInteger="1" minValue="0" maxValue="1244"/>
    </cacheField>
    <cacheField name="Engagements" numFmtId="0">
      <sharedItems containsString="0" containsBlank="1" containsNumber="1" containsInteger="1" minValue="0" maxValue="2214350"/>
    </cacheField>
    <cacheField name="Eng. per Post" numFmtId="166">
      <sharedItems containsString="0" containsBlank="1" containsNumber="1" minValue="0" maxValue="9605.4354838709678"/>
    </cacheField>
    <cacheField name="Video Views" numFmtId="0">
      <sharedItems containsString="0" containsBlank="1" containsNumber="1" containsInteger="1" minValue="0" maxValue="10796874"/>
    </cacheField>
    <cacheField name="Engagement Rate" numFmtId="10">
      <sharedItems containsString="0" containsBlank="1" containsNumber="1" minValue="0" maxValue="0.1147"/>
    </cacheField>
    <cacheField name="Continental Association Code" numFmtId="0">
      <sharedItems containsBlank="1" count="6">
        <s v="OCA"/>
        <s v="EOC"/>
        <s v="ANOCA"/>
        <s v="ONOC"/>
        <s v="Panam Sports"/>
        <m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03345833335" createdVersion="7" refreshedVersion="7" minRefreshableVersion="3" recordCount="205" xr:uid="{3823498F-E909-4F6F-BFDF-AEA77534A240}">
  <cacheSource type="worksheet">
    <worksheetSource ref="A1:O206" sheet="Facebook (Pre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4" maxValue="4107097"/>
    </cacheField>
    <cacheField name="Absolute Growth" numFmtId="0">
      <sharedItems containsString="0" containsBlank="1" containsNumber="1" containsInteger="1" minValue="-473" maxValue="6919"/>
    </cacheField>
    <cacheField name="Growth Rate" numFmtId="10">
      <sharedItems containsString="0" containsBlank="1" containsNumber="1" minValue="-1.9E-3" maxValue="7.4999999999999997E-2"/>
    </cacheField>
    <cacheField name="Number of posts" numFmtId="0">
      <sharedItems containsString="0" containsBlank="1" containsNumber="1" containsInteger="1" minValue="0" maxValue="144"/>
    </cacheField>
    <cacheField name="Engagements" numFmtId="0">
      <sharedItems containsString="0" containsBlank="1" containsNumber="1" containsInteger="1" minValue="0" maxValue="169013"/>
    </cacheField>
    <cacheField name="Eng. per Post" numFmtId="166">
      <sharedItems containsString="0" containsBlank="1" containsNumber="1" minValue="0" maxValue="6717.5"/>
    </cacheField>
    <cacheField name="Video Views" numFmtId="0">
      <sharedItems containsString="0" containsBlank="1" containsNumber="1" containsInteger="1" minValue="0" maxValue="4248459"/>
    </cacheField>
    <cacheField name="Engagement Rate" numFmtId="10">
      <sharedItems containsString="0" containsBlank="1" containsNumber="1" minValue="0" maxValue="0.1168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03375347223" createdVersion="7" refreshedVersion="7" minRefreshableVersion="3" recordCount="205" xr:uid="{6CDFB9BA-2374-42E1-A119-7E9D7E785E71}">
  <cacheSource type="worksheet">
    <worksheetSource ref="A1:O206" sheet="Facebook (During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4" maxValue="4116808"/>
    </cacheField>
    <cacheField name="Absolute Growth" numFmtId="0">
      <sharedItems containsString="0" containsBlank="1" containsNumber="1" containsInteger="1" minValue="-1357" maxValue="44431"/>
    </cacheField>
    <cacheField name="Growth Rate" numFmtId="10">
      <sharedItems containsString="0" containsBlank="1" containsNumber="1" minValue="-2.2000000000000001E-3" maxValue="0.1244"/>
    </cacheField>
    <cacheField name="Number of posts" numFmtId="0">
      <sharedItems containsString="0" containsBlank="1" containsNumber="1" containsInteger="1" minValue="0" maxValue="1068"/>
    </cacheField>
    <cacheField name="Engagements" numFmtId="0">
      <sharedItems containsString="0" containsBlank="1" containsNumber="1" containsInteger="1" minValue="0" maxValue="2018091"/>
    </cacheField>
    <cacheField name="Eng. per Post" numFmtId="166">
      <sharedItems containsString="0" containsBlank="1" containsNumber="1" minValue="0" maxValue="13230"/>
    </cacheField>
    <cacheField name="Video Views" numFmtId="0">
      <sharedItems containsString="0" containsBlank="1" containsNumber="1" containsInteger="1" minValue="0" maxValue="6176290"/>
    </cacheField>
    <cacheField name="Engagement Rate" numFmtId="10">
      <sharedItems containsString="0" containsBlank="1" containsNumber="1" minValue="0" maxValue="0.1203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03398958332" createdVersion="7" refreshedVersion="7" minRefreshableVersion="3" recordCount="205" xr:uid="{AA7EF4D1-A2CC-40B7-8995-706196BD33AA}">
  <cacheSource type="worksheet">
    <worksheetSource ref="A1:O206" sheet="Facebook (Post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4" maxValue="4116280"/>
    </cacheField>
    <cacheField name="Absolute Growth" numFmtId="0">
      <sharedItems containsString="0" containsBlank="1" containsNumber="1" containsInteger="1" minValue="-602" maxValue="2325"/>
    </cacheField>
    <cacheField name="Growth Rate" numFmtId="10">
      <sharedItems containsString="0" containsBlank="1" containsNumber="1" minValue="-2.8E-3" maxValue="2.23E-2"/>
    </cacheField>
    <cacheField name="Number of posts" numFmtId="0">
      <sharedItems containsString="0" containsBlank="1" containsNumber="1" containsInteger="1" minValue="0" maxValue="82"/>
    </cacheField>
    <cacheField name="Engagements" numFmtId="0">
      <sharedItems containsString="0" containsBlank="1" containsNumber="1" containsInteger="1" minValue="0" maxValue="76317"/>
    </cacheField>
    <cacheField name="Eng. per Post" numFmtId="166">
      <sharedItems containsString="0" containsBlank="1" containsNumber="1" minValue="0" maxValue="18856.5"/>
    </cacheField>
    <cacheField name="Video Views" numFmtId="0">
      <sharedItems containsString="0" containsBlank="1" containsNumber="1" containsInteger="1" minValue="0" maxValue="389621"/>
    </cacheField>
    <cacheField name="Engagement Rate" numFmtId="10">
      <sharedItems containsString="0" containsBlank="1" containsNumber="1" minValue="0" maxValue="0.2462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04415277777" createdVersion="7" refreshedVersion="7" minRefreshableVersion="3" recordCount="205" xr:uid="{80CBC313-AC9B-477F-B4BF-656E9B7AC33C}">
  <cacheSource type="worksheet">
    <worksheetSource ref="A1:O206" sheet="Instagram (Overall)"/>
  </cacheSource>
  <cacheFields count="15">
    <cacheField name="Olympians Group" numFmtId="0">
      <sharedItems containsBlank="1" count="7">
        <s v="No Olympians"/>
        <s v="Group E"/>
        <s v="Group C"/>
        <s v="Group D"/>
        <s v="Group B"/>
        <s v="Group A"/>
        <m u="1"/>
      </sharedItems>
    </cacheField>
    <cacheField name="NOC" numFmtId="0">
      <sharedItems count="205">
        <s v="Afghanistan"/>
        <s v="Albania"/>
        <s v="Algeria"/>
        <s v="American Samoa"/>
        <s v="Andorra"/>
        <s v="Angola"/>
        <s v="Antigua and Barbuda"/>
        <s v="Argentina"/>
        <s v="Armenia"/>
        <s v="Aruba"/>
        <s v="Australia"/>
        <s v="Austria"/>
        <s v="Azerbaijan"/>
        <s v="Bahamas"/>
        <s v="Bahrain"/>
        <s v="Bangladesh"/>
        <s v="Barbados"/>
        <s v="Belarus"/>
        <s v="Belgium"/>
        <s v="Belize"/>
        <s v="Benin"/>
        <s v="Bermuda"/>
        <s v="Bhutan"/>
        <s v="Bolivia"/>
        <s v="Bosnia and Herzegovina"/>
        <s v="Botswana"/>
        <s v="Brazil"/>
        <s v="Brunei Darussalam"/>
        <s v="Bulgaria"/>
        <s v="Burkina Faso"/>
        <s v="Burundi"/>
        <s v="Cambodia"/>
        <s v="Cameroon"/>
        <s v="Canada"/>
        <s v="Cape Verde"/>
        <s v="Cayman Islands"/>
        <s v="Central African Republic"/>
        <s v="Chad"/>
        <s v="Chile"/>
        <s v="Chinese Taipei"/>
        <s v="Colombia"/>
        <s v="Comoros"/>
        <s v="Congo"/>
        <s v="Cook Islands"/>
        <s v="Costa Rica"/>
        <s v="Cote d'Ivoire"/>
        <s v="Croatia"/>
        <s v="Cuba"/>
        <s v="Cyprus"/>
        <s v="Czech Republic"/>
        <s v="Democratic Republic of the Congo"/>
        <s v="Denmark"/>
        <s v="Djibouti"/>
        <s v="Dominica"/>
        <s v="Dominican Republic"/>
        <s v="East Timor"/>
        <s v="Ecuador"/>
        <s v="Egypt"/>
        <s v="El Salvador"/>
        <s v="Equatorial Guinea"/>
        <s v="Eritrea"/>
        <s v="Estonia"/>
        <s v="Eswatini"/>
        <s v="Ethiopia"/>
        <s v="Federated States of Micronesia"/>
        <s v="Fiji"/>
        <s v="Finland"/>
        <s v="France"/>
        <s v="Gabon"/>
        <s v="Gambia"/>
        <s v="Georgia"/>
        <s v="Germany"/>
        <s v="Ghana"/>
        <s v="Great Britain"/>
        <s v="Greece"/>
        <s v="Grenada"/>
        <s v="Guam"/>
        <s v="Guatemala"/>
        <s v="Guinea"/>
        <s v="Guinea-Bissau"/>
        <s v="Guyana"/>
        <s v="Haiti"/>
        <s v="Honduras"/>
        <s v="Hong Kong"/>
        <s v="Hungary"/>
        <s v="Iceland"/>
        <s v="India"/>
        <s v="Indonesia"/>
        <s v="Iraq"/>
        <s v="Ireland"/>
        <s v="Islamic Republic of Iran"/>
        <s v="Israel"/>
        <s v="Italy"/>
        <s v="Jamaica"/>
        <s v="Japan"/>
        <s v="Jordan"/>
        <s v="Kazakhstan"/>
        <s v="Kenya"/>
        <s v="Kiribati"/>
        <s v="Kosovo"/>
        <s v="Kuwait"/>
        <s v="Kyrgyzstan"/>
        <s v="Lao People's Democratic Republic"/>
        <s v="Latvia"/>
        <s v="Lebanon"/>
        <s v="Lesotho"/>
        <s v="Liberia"/>
        <s v="Libya"/>
        <s v="Liechtenstein"/>
        <s v="Lithuania"/>
        <s v="Luxembourg"/>
        <s v="Madagascar"/>
        <s v="Malawi"/>
        <s v="Malaysia"/>
        <s v="Maldives"/>
        <s v="Mali"/>
        <s v="Malta"/>
        <s v="Marshall Islands"/>
        <s v="Mauritania"/>
        <s v="Mauritius"/>
        <s v="Mexico"/>
        <s v="Monaco"/>
        <s v="Mongolia"/>
        <s v="Montenegro"/>
        <s v="Morocco"/>
        <s v="Mozambique"/>
        <s v="Myanmar"/>
        <s v="Namibia"/>
        <s v="Nauru"/>
        <s v="Nepal"/>
        <s v="Netherlands"/>
        <s v="New Zealand"/>
        <s v="Nicaragua"/>
        <s v="Niger"/>
        <s v="Nigeria"/>
        <s v="Norway"/>
        <s v="Oman"/>
        <s v="Pakistan"/>
        <s v="Palau"/>
        <s v="Palestine"/>
        <s v="Panama"/>
        <s v="Papua New Guinea"/>
        <s v="Paraguay"/>
        <s v="People's Republic of China"/>
        <s v="Peru"/>
        <s v="Philippines"/>
        <s v="Poland"/>
        <s v="Portugal"/>
        <s v="Puerto Rico"/>
        <s v="Qatar"/>
        <s v="Republic of Korea"/>
        <s v="Republic of Moldova"/>
        <s v="Republic of North Macedonia"/>
        <s v="Romania"/>
        <s v="Russian Federation"/>
        <s v="Rwanda"/>
        <s v="Saint Kitts and Nevis"/>
        <s v="Saint Lucia"/>
        <s v="Samoa"/>
        <s v="San Marino"/>
        <s v="Sao Tome and Principe"/>
        <s v="Saudi Arabia"/>
        <s v="Senegal"/>
        <s v="Serbia"/>
        <s v="Seychelles"/>
        <s v="Sierra Leone"/>
        <s v="Singapore"/>
        <s v="Slovakia"/>
        <s v="Slovenia"/>
        <s v="Solomon Islands"/>
        <s v="Somalia"/>
        <s v="South Africa"/>
        <s v="South Sudan"/>
        <s v="Spain"/>
        <s v="Sri Lanka"/>
        <s v="St Vincent and the Grenadines"/>
        <s v="Sudan"/>
        <s v="Suriname"/>
        <s v="Sweden"/>
        <s v="Switzerland"/>
        <s v="Syrian Arab Republic"/>
        <s v="Tajikistan"/>
        <s v="Thailand"/>
        <s v="Togo"/>
        <s v="Tonga"/>
        <s v="Trinidad and Tobago"/>
        <s v="Tunisia"/>
        <s v="Turkey"/>
        <s v="Turkmenistan"/>
        <s v="Tuvalu"/>
        <s v="Uganda"/>
        <s v="Ukraine"/>
        <s v="United Arab Emirates"/>
        <s v="United Republic of Tanzania"/>
        <s v="United States of America"/>
        <s v="Uruguay"/>
        <s v="Uzbekistan"/>
        <s v="Vanuatu"/>
        <s v="Venezuela"/>
        <s v="Vietnam"/>
        <s v="Virgin Islands, British"/>
        <s v="Virgin Islands, US"/>
        <s v="Yemen"/>
        <s v="Zambia"/>
        <s v="Zimbabwe"/>
      </sharedItems>
    </cacheField>
    <cacheField name="NOC Code" numFmtId="0">
      <sharedItems/>
    </cacheField>
    <cacheField name="Continental Association" numFmtId="0">
      <sharedItems count="5">
        <s v="Olympic Council of Asia "/>
        <s v="European Olympic Committees"/>
        <s v="Association of National Olympic Committees of Africa"/>
        <s v="Oceania National Olympic Committees"/>
        <s v="Pan American Sports Organization"/>
      </sharedItems>
    </cacheField>
    <cacheField name="Platform" numFmtId="0">
      <sharedItems/>
    </cacheField>
    <cacheField name="Posted?" numFmtId="0">
      <sharedItems containsNonDate="0" containsBlank="1" count="4">
        <m/>
        <s v="No account" u="1"/>
        <s v="No Posts" u="1"/>
        <s v="Yes" u="1"/>
      </sharedItems>
    </cacheField>
    <cacheField name="Total followers" numFmtId="0">
      <sharedItems containsString="0" containsBlank="1" containsNumber="1" containsInteger="1" minValue="96" maxValue="1128839"/>
    </cacheField>
    <cacheField name="Absolute Growth" numFmtId="0">
      <sharedItems containsString="0" containsBlank="1" containsNumber="1" containsInteger="1" minValue="-3218" maxValue="178791"/>
    </cacheField>
    <cacheField name="Growth Rate" numFmtId="10">
      <sharedItems containsString="0" containsBlank="1" containsNumber="1" minValue="-3.0300000000000001E-2" maxValue="1.1661999999999999"/>
    </cacheField>
    <cacheField name="Number of posts" numFmtId="0">
      <sharedItems containsString="0" containsBlank="1" containsNumber="1" containsInteger="1" minValue="0" maxValue="702"/>
    </cacheField>
    <cacheField name="Engagements" numFmtId="0">
      <sharedItems containsString="0" containsBlank="1" containsNumber="1" containsInteger="1" minValue="0" maxValue="13549573"/>
    </cacheField>
    <cacheField name="Eng. per Post" numFmtId="166">
      <sharedItems containsString="0" containsBlank="1" containsNumber="1" minValue="0" maxValue="19301.386039886042"/>
    </cacheField>
    <cacheField name="Video Views" numFmtId="0">
      <sharedItems containsString="0" containsBlank="1" containsNumber="1" containsInteger="1" minValue="0" maxValue="14289642"/>
    </cacheField>
    <cacheField name="Engagement Rate" numFmtId="10">
      <sharedItems containsString="0" containsBlank="1" containsNumber="1" minValue="0" maxValue="0.21049999999999999"/>
    </cacheField>
    <cacheField name="Continental Association Code" numFmtId="0">
      <sharedItems containsBlank="1" count="6">
        <s v="OCA"/>
        <s v="EOC"/>
        <s v="ANOCA"/>
        <s v="ONOC"/>
        <s v="Panam Sports"/>
        <m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07814351855" createdVersion="7" refreshedVersion="7" minRefreshableVersion="3" recordCount="205" xr:uid="{CD4CCC70-2E4B-4CFC-B671-DE5F7C65846E}">
  <cacheSource type="worksheet">
    <worksheetSource ref="A1:O206" sheet="Instagram (Pre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97" maxValue="1065511"/>
    </cacheField>
    <cacheField name="Absolute Growth" numFmtId="0">
      <sharedItems containsString="0" containsBlank="1" containsNumber="1" containsInteger="1" minValue="-667" maxValue="13331"/>
    </cacheField>
    <cacheField name="Growth Rate" numFmtId="10">
      <sharedItems containsString="0" containsBlank="1" containsNumber="1" minValue="-2.0199999999999999E-2" maxValue="0.18110000000000001"/>
    </cacheField>
    <cacheField name="Number of posts" numFmtId="0">
      <sharedItems containsString="0" containsBlank="1" containsNumber="1" containsInteger="1" minValue="0" maxValue="87"/>
    </cacheField>
    <cacheField name="Engagements" numFmtId="0">
      <sharedItems containsString="0" containsBlank="1" containsNumber="1" containsInteger="1" minValue="0" maxValue="402054"/>
    </cacheField>
    <cacheField name="Eng. per Post" numFmtId="166">
      <sharedItems containsString="0" containsBlank="1" containsNumber="1" minValue="0" maxValue="6066.4042553191493"/>
    </cacheField>
    <cacheField name="Video Views" numFmtId="0">
      <sharedItems containsString="0" containsBlank="1" containsNumber="1" containsInteger="1" minValue="0" maxValue="1877352"/>
    </cacheField>
    <cacheField name="Engagement Rate" numFmtId="10">
      <sharedItems containsString="0" containsBlank="1" containsNumber="1" minValue="0" maxValue="0.13109999999999999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07833796299" createdVersion="7" refreshedVersion="7" minRefreshableVersion="3" recordCount="205" xr:uid="{2E5A1201-A546-4BA1-AB28-30CB6FAD47CA}">
  <cacheSource type="worksheet">
    <worksheetSource ref="A1:O206" sheet="Instagram (During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97" maxValue="1128863"/>
    </cacheField>
    <cacheField name="Absolute Growth" numFmtId="0">
      <sharedItems containsString="0" containsBlank="1" containsNumber="1" containsInteger="1" minValue="-1820" maxValue="159555"/>
    </cacheField>
    <cacheField name="Growth Rate" numFmtId="10">
      <sharedItems containsString="0" containsBlank="1" containsNumber="1" minValue="-1.2699999999999999E-2" maxValue="0.80669999999999997"/>
    </cacheField>
    <cacheField name="Number of posts" numFmtId="0">
      <sharedItems containsString="0" containsBlank="1" containsNumber="1" containsInteger="1" minValue="0" maxValue="587"/>
    </cacheField>
    <cacheField name="Engagements" numFmtId="0">
      <sharedItems containsString="0" containsBlank="1" containsNumber="1" containsInteger="1" minValue="0" maxValue="12381849"/>
    </cacheField>
    <cacheField name="Eng. per Post" numFmtId="166">
      <sharedItems containsString="0" containsBlank="1" containsNumber="1" minValue="0" maxValue="21093.439522998295"/>
    </cacheField>
    <cacheField name="Video Views" numFmtId="0">
      <sharedItems containsString="0" containsBlank="1" containsNumber="1" containsInteger="1" minValue="0" maxValue="9584572"/>
    </cacheField>
    <cacheField name="Engagement Rate" numFmtId="10">
      <sharedItems containsString="0" containsBlank="1" containsNumber="1" minValue="0" maxValue="0.22109999999999999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07852893519" createdVersion="7" refreshedVersion="7" minRefreshableVersion="3" recordCount="205" xr:uid="{C51C0FFA-2B00-4845-A729-34281A09ADCC}">
  <cacheSource type="worksheet">
    <worksheetSource ref="A1:O206" sheet="Instagram (Post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96" maxValue="1128839"/>
    </cacheField>
    <cacheField name="Absolute Growth" numFmtId="0">
      <sharedItems containsString="0" containsBlank="1" containsNumber="1" containsInteger="1" minValue="-4717" maxValue="3493"/>
    </cacheField>
    <cacheField name="Growth Rate" numFmtId="10">
      <sharedItems containsString="0" containsBlank="1" containsNumber="1" minValue="-1.24E-2" maxValue="4.8800000000000003E-2"/>
    </cacheField>
    <cacheField name="Number of posts" numFmtId="0">
      <sharedItems containsString="0" containsBlank="1" containsNumber="1" containsInteger="1" minValue="0" maxValue="124"/>
    </cacheField>
    <cacheField name="Engagements" numFmtId="0">
      <sharedItems containsString="0" containsBlank="1" containsNumber="1" containsInteger="1" minValue="0" maxValue="765675"/>
    </cacheField>
    <cacheField name="Eng. per Post" numFmtId="166">
      <sharedItems containsString="0" containsBlank="1" containsNumber="1" minValue="0" maxValue="36067"/>
    </cacheField>
    <cacheField name="Video Views" numFmtId="0">
      <sharedItems containsString="0" containsBlank="1" containsNumber="1" containsInteger="1" minValue="0" maxValue="2827752"/>
    </cacheField>
    <cacheField name="Engagement Rate" numFmtId="10">
      <sharedItems containsString="0" containsBlank="1" containsNumber="1" minValue="0" maxValue="0.43569999999999998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88876620372" createdVersion="7" refreshedVersion="7" minRefreshableVersion="3" recordCount="205" xr:uid="{AD7ABED7-B0AC-4358-A0FE-2B6695D81EE0}">
  <cacheSource type="worksheet">
    <worksheetSource ref="A1:O206" sheet="YouTube (Overall)"/>
  </cacheSource>
  <cacheFields count="15">
    <cacheField name="Olympians Group" numFmtId="0">
      <sharedItems containsBlank="1" count="7">
        <s v="No Olympians"/>
        <s v="Group E"/>
        <s v="Group C"/>
        <s v="Group D"/>
        <s v="Group B"/>
        <s v="Group A"/>
        <m u="1"/>
      </sharedItems>
    </cacheField>
    <cacheField name="NOC" numFmtId="0">
      <sharedItems containsBlank="1" count="206">
        <s v="Afghanistan"/>
        <s v="Albania"/>
        <s v="Algeria"/>
        <s v="American Samoa"/>
        <s v="Andorra"/>
        <s v="Angola"/>
        <s v="Antigua and Barbuda"/>
        <s v="Argentina"/>
        <s v="Armenia"/>
        <s v="Aruba"/>
        <s v="Australia"/>
        <s v="Austria"/>
        <s v="Azerbaijan"/>
        <s v="Bahamas"/>
        <s v="Bahrain"/>
        <s v="Bangladesh"/>
        <s v="Barbados"/>
        <s v="Belarus"/>
        <s v="Belgium"/>
        <s v="Belize"/>
        <s v="Benin"/>
        <s v="Bermuda"/>
        <s v="Bhutan"/>
        <s v="Bolivia"/>
        <s v="Bosnia and Herzegovina"/>
        <s v="Botswana"/>
        <s v="Brazil"/>
        <s v="Brunei Darussalam"/>
        <s v="Bulgaria"/>
        <s v="Burkina Faso"/>
        <s v="Burundi"/>
        <s v="Cambodia"/>
        <s v="Cameroon"/>
        <s v="Canada"/>
        <s v="Cape Verde"/>
        <s v="Cayman Islands"/>
        <s v="Central African Republic"/>
        <s v="Chad"/>
        <s v="Chile"/>
        <s v="Chinese Taipei"/>
        <s v="Colombia"/>
        <s v="Comoros"/>
        <s v="Congo"/>
        <s v="Cook Islands"/>
        <s v="Costa Rica"/>
        <s v="Cote d'Ivoire"/>
        <s v="Croatia"/>
        <s v="Cuba"/>
        <s v="Cyprus"/>
        <s v="Czech Republic"/>
        <s v="Democratic Republic of the Congo"/>
        <s v="Denmark"/>
        <s v="Djibouti"/>
        <s v="Dominica"/>
        <s v="Dominican Republic"/>
        <s v="East Timor"/>
        <s v="Ecuador"/>
        <s v="Egypt"/>
        <s v="El Salvador"/>
        <s v="Equatorial Guinea"/>
        <s v="Eritrea"/>
        <s v="Estonia"/>
        <s v="Eswatini"/>
        <s v="Ethiopia"/>
        <s v="Federated States of Micronesia"/>
        <s v="Fiji"/>
        <s v="Finland"/>
        <s v="France"/>
        <s v="Gabon"/>
        <s v="Gambia"/>
        <s v="Georgia"/>
        <s v="Germany"/>
        <s v="Ghana"/>
        <s v="Great Britain"/>
        <s v="Greece"/>
        <s v="Grenada"/>
        <s v="Guam"/>
        <s v="Guatemala"/>
        <s v="Guinea"/>
        <s v="Guinea-Bissau"/>
        <s v="Guyana"/>
        <s v="Haiti"/>
        <s v="Honduras"/>
        <s v="Hong Kong"/>
        <s v="Hungary"/>
        <s v="Iceland"/>
        <s v="India"/>
        <s v="Indonesia"/>
        <s v="Iraq"/>
        <s v="Ireland"/>
        <s v="Islamic Republic of Iran"/>
        <s v="Israel"/>
        <s v="Italy"/>
        <s v="Jamaica"/>
        <s v="Japan"/>
        <s v="Jordan"/>
        <s v="Kazakhstan"/>
        <s v="Kenya"/>
        <s v="Kiribati"/>
        <s v="Kosovo"/>
        <s v="Kuwait"/>
        <s v="Kyrgyzstan"/>
        <s v="Lao People's Democratic Republic"/>
        <s v="Latvia"/>
        <s v="Lebanon"/>
        <s v="Lesotho"/>
        <s v="Liberia"/>
        <s v="Libya"/>
        <s v="Liechtenstein"/>
        <s v="Lithuania"/>
        <s v="Luxembourg"/>
        <s v="Madagascar"/>
        <s v="Malawi"/>
        <s v="Malaysia"/>
        <s v="Maldives"/>
        <s v="Mali"/>
        <s v="Malta"/>
        <s v="Marshall Islands"/>
        <s v="Mauritania"/>
        <s v="Mauritius"/>
        <s v="Mexico"/>
        <s v="Monaco"/>
        <s v="Mongolia"/>
        <s v="Montenegro"/>
        <s v="Morocco"/>
        <s v="Mozambique"/>
        <s v="Myanmar"/>
        <s v="Namibia"/>
        <s v="Nauru"/>
        <s v="Nepal"/>
        <s v="Netherlands"/>
        <s v="New Zealand"/>
        <s v="Nicaragua"/>
        <s v="Niger"/>
        <s v="Nigeria"/>
        <s v="Norway"/>
        <s v="Oman"/>
        <s v="Pakistan"/>
        <s v="Palau"/>
        <s v="Palestine"/>
        <s v="Panama"/>
        <s v="Papua New Guinea"/>
        <s v="Paraguay"/>
        <s v="People's Republic of China"/>
        <s v="Peru"/>
        <s v="Philippines"/>
        <s v="Poland"/>
        <s v="Portugal"/>
        <s v="Puerto Rico"/>
        <s v="Qatar"/>
        <s v="Republic of Korea"/>
        <s v="Republic of Moldova"/>
        <s v="Republic of North Macedonia"/>
        <s v="Romania"/>
        <s v="Russian Federation"/>
        <s v="Rwanda"/>
        <s v="Saint Kitts and Nevis"/>
        <s v="Saint Lucia"/>
        <s v="Samoa"/>
        <s v="San Marino"/>
        <s v="Sao Tome and Principe"/>
        <s v="Saudi Arabia"/>
        <s v="Senegal"/>
        <s v="Serbia"/>
        <s v="Seychelles"/>
        <s v="Sierra Leone"/>
        <s v="Singapore"/>
        <s v="Slovakia"/>
        <s v="Slovenia"/>
        <s v="Solomon Islands"/>
        <s v="Somalia"/>
        <s v="South Africa"/>
        <s v="South Sudan"/>
        <s v="Spain"/>
        <s v="Sri Lanka"/>
        <s v="St Vincent and the Grenadines"/>
        <s v="Sudan"/>
        <s v="Suriname"/>
        <s v="Sweden"/>
        <s v="Switzerland"/>
        <s v="Syrian Arab Republic"/>
        <s v="Tajikistan"/>
        <s v="Thailand"/>
        <s v="Togo"/>
        <s v="Tonga"/>
        <s v="Trinidad and Tobago"/>
        <s v="Tunisia"/>
        <s v="Turkey"/>
        <s v="Turkmenistan"/>
        <s v="Tuvalu"/>
        <s v="Uganda"/>
        <s v="Ukraine"/>
        <s v="United Arab Emirates"/>
        <s v="United Republic of Tanzania"/>
        <s v="United States of America"/>
        <s v="Uruguay"/>
        <s v="Uzbekistan"/>
        <s v="Vanuatu"/>
        <s v="Venezuela"/>
        <s v="Vietnam"/>
        <s v="Virgin Islands, British"/>
        <s v="Virgin Islands, US"/>
        <s v="Yemen"/>
        <s v="Zambia"/>
        <s v="Zimbabwe"/>
        <m u="1"/>
      </sharedItems>
    </cacheField>
    <cacheField name="NOC Code" numFmtId="0">
      <sharedItems/>
    </cacheField>
    <cacheField name="Continental Association" numFmtId="0">
      <sharedItems count="5">
        <s v="Olympic Council of Asia "/>
        <s v="European Olympic Committees"/>
        <s v="Association of National Olympic Committees of Africa"/>
        <s v="Oceania National Olympic Committees"/>
        <s v="Pan American Sports Organization"/>
      </sharedItems>
    </cacheField>
    <cacheField name="Platform" numFmtId="0">
      <sharedItems/>
    </cacheField>
    <cacheField name="Posted?" numFmtId="0">
      <sharedItems containsNonDate="0" containsBlank="1" count="4">
        <m/>
        <s v="No account" u="1"/>
        <s v="No Posts" u="1"/>
        <s v="Yes" u="1"/>
      </sharedItems>
    </cacheField>
    <cacheField name="Total followers" numFmtId="0">
      <sharedItems containsString="0" containsBlank="1" containsNumber="1" containsInteger="1" minValue="0" maxValue="238000" count="107">
        <n v="32"/>
        <n v="79"/>
        <n v="9"/>
        <m/>
        <n v="41"/>
        <n v="704"/>
        <n v="560"/>
        <n v="283"/>
        <n v="5340"/>
        <n v="1900"/>
        <n v="2540"/>
        <n v="8"/>
        <n v="86"/>
        <n v="75"/>
        <n v="1060"/>
        <n v="301"/>
        <n v="211"/>
        <n v="320"/>
        <n v="13500"/>
        <n v="0"/>
        <n v="18600"/>
        <n v="45"/>
        <n v="759"/>
        <n v="20"/>
        <n v="6070"/>
        <n v="60"/>
        <n v="324"/>
        <n v="160"/>
        <n v="89000"/>
        <n v="2"/>
        <n v="13"/>
        <n v="3750"/>
        <n v="653"/>
        <n v="50"/>
        <n v="17"/>
        <n v="53"/>
        <n v="1000"/>
        <n v="8740"/>
        <n v="24"/>
        <n v="1930"/>
        <n v="658"/>
        <n v="24900"/>
        <n v="1760"/>
        <n v="8620"/>
        <n v="29900"/>
        <n v="12"/>
        <n v="27"/>
        <n v="25"/>
        <n v="927"/>
        <n v="357"/>
        <n v="7630"/>
        <n v="177"/>
        <n v="49100"/>
        <n v="4650"/>
        <n v="2650"/>
        <n v="95"/>
        <n v="3"/>
        <n v="3860"/>
        <n v="37"/>
        <n v="3000"/>
        <n v="81"/>
        <n v="23"/>
        <n v="410"/>
        <n v="89"/>
        <n v="4"/>
        <n v="14300"/>
        <n v="70"/>
        <n v="74"/>
        <n v="10000"/>
        <n v="6040"/>
        <n v="8560"/>
        <n v="11"/>
        <n v="701"/>
        <n v="147"/>
        <n v="21"/>
        <n v="664"/>
        <n v="719"/>
        <n v="1080"/>
        <n v="1170"/>
        <n v="7020"/>
        <n v="3960"/>
        <n v="18700"/>
        <n v="257"/>
        <n v="801"/>
        <n v="677"/>
        <n v="13600"/>
        <n v="10"/>
        <n v="3130"/>
        <n v="673"/>
        <n v="1130"/>
        <n v="589"/>
        <n v="4470"/>
        <n v="1540"/>
        <n v="1"/>
        <n v="1620"/>
        <n v="203"/>
        <n v="85"/>
        <n v="11100"/>
        <n v="4000"/>
        <n v="5050"/>
        <n v="303"/>
        <n v="238000"/>
        <n v="295"/>
        <n v="644"/>
        <n v="1990"/>
        <n v="26"/>
        <n v="28"/>
      </sharedItems>
    </cacheField>
    <cacheField name="Absolute Growth" numFmtId="0">
      <sharedItems containsString="0" containsBlank="1" containsNumber="1" containsInteger="1" minValue="-1" maxValue="22900"/>
    </cacheField>
    <cacheField name="Growth Rate" numFmtId="10">
      <sharedItems containsString="0" containsBlank="1" containsNumber="1" minValue="-1.4245014245014246E-3" maxValue="1.0227272727272727"/>
    </cacheField>
    <cacheField name="Number of posts" numFmtId="0">
      <sharedItems containsString="0" containsBlank="1" containsNumber="1" containsInteger="1" minValue="0" maxValue="142"/>
    </cacheField>
    <cacheField name="Engagements" numFmtId="0">
      <sharedItems containsString="0" containsBlank="1" containsNumber="1" containsInteger="1" minValue="0" maxValue="237637"/>
    </cacheField>
    <cacheField name="Views per Video" numFmtId="3">
      <sharedItems containsString="0" containsBlank="1" containsNumber="1" minValue="0" maxValue="92835.635135135133"/>
    </cacheField>
    <cacheField name="Video Views" numFmtId="0">
      <sharedItems containsString="0" containsBlank="1" containsNumber="1" containsInteger="1" minValue="0" maxValue="6869837"/>
    </cacheField>
    <cacheField name="Engagement Rate" numFmtId="10">
      <sharedItems containsString="0" containsBlank="1" containsNumber="1" minValue="0" maxValue="0.10797958152327083"/>
    </cacheField>
    <cacheField name="Continental Association Code" numFmtId="0">
      <sharedItems containsBlank="1" count="6">
        <s v="OCA"/>
        <s v="EOC"/>
        <s v="ANOCA"/>
        <s v="ONOC"/>
        <s v="Panam Sports"/>
        <m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88963773145" createdVersion="7" refreshedVersion="7" minRefreshableVersion="3" recordCount="205" xr:uid="{E3A1D27E-71B5-42FC-936D-FD9ED411DD78}">
  <cacheSource type="worksheet">
    <worksheetSource ref="A1:O206" sheet="YouTube (Pre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237000"/>
    </cacheField>
    <cacheField name="Absolute Growth" numFmtId="0">
      <sharedItems containsString="0" containsBlank="1" containsNumber="1" containsInteger="1" minValue="-2" maxValue="700"/>
    </cacheField>
    <cacheField name="Growth Rate" numFmtId="10">
      <sharedItems containsString="0" containsBlank="1" containsNumber="1" minValue="-3.0075187969924814E-3" maxValue="0.20454545454545456"/>
    </cacheField>
    <cacheField name="Number of posts" numFmtId="0">
      <sharedItems containsString="0" containsBlank="1" containsNumber="1" containsInteger="1" minValue="0" maxValue="15"/>
    </cacheField>
    <cacheField name="Engagements" numFmtId="0">
      <sharedItems containsString="0" containsBlank="1" containsNumber="1" containsInteger="1" minValue="0" maxValue="10286"/>
    </cacheField>
    <cacheField name="Views per Video" numFmtId="166">
      <sharedItems containsString="0" containsBlank="1" containsNumber="1" minValue="0" maxValue="35001.285714285717"/>
    </cacheField>
    <cacheField name="Video Views" numFmtId="0">
      <sharedItems containsString="0" containsBlank="1" containsNumber="1" containsInteger="1" minValue="0" maxValue="490018"/>
    </cacheField>
    <cacheField name="Engagement Rate" numFmtId="10">
      <sharedItems containsString="0" containsBlank="1" containsNumber="1" minValue="0" maxValue="4.8294679399727147E-2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88994560188" createdVersion="7" refreshedVersion="7" minRefreshableVersion="3" recordCount="205" xr:uid="{382F3758-F4A7-44B3-A7DA-1444F1F3B379}">
  <cacheSource type="worksheet">
    <worksheetSource ref="A1:O206" sheet="YouTube (During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237000"/>
    </cacheField>
    <cacheField name="Absolute Growth" numFmtId="0">
      <sharedItems containsString="0" containsBlank="1" containsNumber="1" containsInteger="1" minValue="0" maxValue="16100"/>
    </cacheField>
    <cacheField name="Growth Rate" numFmtId="10">
      <sharedItems containsString="0" containsBlank="1" containsNumber="1" minValue="0" maxValue="0.5985130111524164"/>
    </cacheField>
    <cacheField name="Number of posts" numFmtId="0">
      <sharedItems containsString="0" containsBlank="1" containsNumber="1" containsInteger="1" minValue="0" maxValue="139"/>
    </cacheField>
    <cacheField name="Engagements" numFmtId="0">
      <sharedItems containsString="0" containsBlank="1" containsNumber="1" containsInteger="1" minValue="0" maxValue="202327"/>
    </cacheField>
    <cacheField name="Views per Video" numFmtId="0">
      <sharedItems containsString="0" containsBlank="1" containsNumber="1" minValue="0" maxValue="122829.63265306123"/>
    </cacheField>
    <cacheField name="Video Views" numFmtId="0">
      <sharedItems containsString="0" containsBlank="1" containsNumber="1" containsInteger="1" minValue="0" maxValue="6018652"/>
    </cacheField>
    <cacheField name="Engagement Rate" numFmtId="10">
      <sharedItems containsString="0" containsBlank="1" containsNumber="1" minValue="0" maxValue="0.16146146146146145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89016435188" createdVersion="7" refreshedVersion="7" minRefreshableVersion="3" recordCount="205" xr:uid="{4B885FCE-669B-4E4E-88C2-787DAC0B92BC}">
  <cacheSource type="worksheet">
    <worksheetSource ref="A1:O206" sheet="YouTube (Post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238000"/>
    </cacheField>
    <cacheField name="Absolute Growth" numFmtId="0">
      <sharedItems containsString="0" containsBlank="1" containsNumber="1" containsInteger="1" minValue="-10" maxValue="6100"/>
    </cacheField>
    <cacheField name="Growth Rate" numFmtId="10">
      <sharedItems containsString="0" containsBlank="1" containsNumber="1" minValue="-5.6497175141242938E-3" maxValue="0.18666666666666668"/>
    </cacheField>
    <cacheField name="Number of posts" numFmtId="0">
      <sharedItems containsString="0" containsBlank="1" containsNumber="1" containsInteger="1" minValue="0" maxValue="19"/>
    </cacheField>
    <cacheField name="Engagements" numFmtId="0">
      <sharedItems containsString="0" containsBlank="1" containsNumber="1" containsInteger="1" minValue="0" maxValue="25024"/>
    </cacheField>
    <cacheField name="Views per Video" numFmtId="0">
      <sharedItems containsString="0" containsBlank="1" containsNumber="1" minValue="0" maxValue="34004.181818181816"/>
    </cacheField>
    <cacheField name="Video Views" numFmtId="0">
      <sharedItems containsString="0" containsBlank="1" containsNumber="1" containsInteger="1" minValue="0" maxValue="374046"/>
    </cacheField>
    <cacheField name="Engagement Rate" numFmtId="10">
      <sharedItems containsString="0" containsBlank="1" containsNumber="1" minValue="0" maxValue="8.6956521739130432E-2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90679513887" createdVersion="7" refreshedVersion="7" minRefreshableVersion="3" recordCount="205" xr:uid="{13E3002D-628A-4CFC-B550-AF7031EB4FF4}">
  <cacheSource type="worksheet">
    <worksheetSource ref="A1:O206" sheet="TikTok (Pre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2100000"/>
    </cacheField>
    <cacheField name="Absolute Growth" numFmtId="0">
      <sharedItems containsString="0" containsBlank="1" containsNumber="1" containsInteger="1" minValue="-100" maxValue="7500"/>
    </cacheField>
    <cacheField name="Growth Rate" numFmtId="10">
      <sharedItems containsString="0" containsBlank="1" containsNumber="1" minValue="-4.2194092827004216E-3" maxValue="0.797752808988764"/>
    </cacheField>
    <cacheField name="Number of posts" numFmtId="0">
      <sharedItems containsString="0" containsBlank="1" containsNumber="1" containsInteger="1" minValue="0" maxValue="14"/>
    </cacheField>
    <cacheField name="Engagements" numFmtId="0">
      <sharedItems containsString="0" containsBlank="1" containsNumber="1" containsInteger="1" minValue="0" maxValue="328640"/>
    </cacheField>
    <cacheField name="Eng. Per Post" numFmtId="166">
      <sharedItems containsString="0" containsBlank="1" containsNumber="1" minValue="0" maxValue="40675.666666666664"/>
    </cacheField>
    <cacheField name="Video Views" numFmtId="0">
      <sharedItems containsString="0" containsBlank="1" containsNumber="1" containsInteger="1" minValue="0" maxValue="8947700"/>
    </cacheField>
    <cacheField name="Engagement Rate" numFmtId="10">
      <sharedItems containsString="0" containsBlank="1" containsNumber="1" minValue="0" maxValue="0.4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90700231478" createdVersion="7" refreshedVersion="7" minRefreshableVersion="3" recordCount="205" xr:uid="{FE7E6CA3-241A-4059-95DE-DE96ED690358}">
  <cacheSource type="worksheet">
    <worksheetSource ref="A1:O206" sheet="TikTok (During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2300000"/>
    </cacheField>
    <cacheField name="Absolute Growth" numFmtId="0">
      <sharedItems containsString="0" containsBlank="1" containsNumber="1" containsInteger="1" minValue="-100" maxValue="200000"/>
    </cacheField>
    <cacheField name="Growth Rate" numFmtId="10">
      <sharedItems containsString="0" containsBlank="1" containsNumber="1" minValue="-2.4509803921568627E-3" maxValue="1.4375"/>
    </cacheField>
    <cacheField name="Number of posts" numFmtId="0">
      <sharedItems containsString="0" containsBlank="1" containsNumber="1" containsInteger="1" minValue="0" maxValue="51"/>
    </cacheField>
    <cacheField name="Engagements" numFmtId="0">
      <sharedItems containsString="0" containsBlank="1" containsNumber="1" containsInteger="1" minValue="0" maxValue="2542402"/>
    </cacheField>
    <cacheField name="Eng. per Post" numFmtId="0">
      <sharedItems containsString="0" containsBlank="1" containsNumber="1" minValue="0" maxValue="65189.794871794875"/>
    </cacheField>
    <cacheField name="Video Views" numFmtId="0">
      <sharedItems containsString="0" containsBlank="1" containsNumber="1" containsInteger="1" minValue="0" maxValue="19662200"/>
    </cacheField>
    <cacheField name="Engagement Rate" numFmtId="10">
      <sharedItems containsString="0" containsBlank="1" containsNumber="1" minValue="0" maxValue="0.46153846153846156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590720601853" createdVersion="7" refreshedVersion="7" minRefreshableVersion="3" recordCount="205" xr:uid="{0E048F0F-76A3-48A1-9664-6E72A48DA23C}">
  <cacheSource type="worksheet">
    <worksheetSource ref="A1:O206" sheet="TikTok (Post Games)"/>
  </cacheSource>
  <cacheFields count="15">
    <cacheField name="Olympians Group" numFmtId="0">
      <sharedItems/>
    </cacheField>
    <cacheField name="NOC" numFmtId="0">
      <sharedItems/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2300000"/>
    </cacheField>
    <cacheField name="Absolute Growth" numFmtId="0">
      <sharedItems containsString="0" containsBlank="1" containsNumber="1" containsInteger="1" minValue="-100" maxValue="2500"/>
    </cacheField>
    <cacheField name="Growth Rate" numFmtId="10">
      <sharedItems containsString="0" containsBlank="1" containsNumber="1" minValue="-4.1841004184100415E-3" maxValue="0.31708945260347132"/>
    </cacheField>
    <cacheField name="Number of posts" numFmtId="0">
      <sharedItems containsString="0" containsBlank="1" containsNumber="1" containsInteger="1" minValue="0" maxValue="5"/>
    </cacheField>
    <cacheField name="Engagements" numFmtId="0">
      <sharedItems containsString="0" containsBlank="1" containsNumber="1" containsInteger="1" minValue="0" maxValue="24235"/>
    </cacheField>
    <cacheField name="Eng. per Post" numFmtId="0">
      <sharedItems containsNonDate="0" containsString="0" containsBlank="1"/>
    </cacheField>
    <cacheField name="Video Views" numFmtId="0">
      <sharedItems containsString="0" containsBlank="1" containsNumber="1" containsInteger="1" minValue="0" maxValue="171100"/>
    </cacheField>
    <cacheField name="Engagement Rate" numFmtId="10">
      <sharedItems containsString="0" containsBlank="1" containsNumber="1" minValue="0" maxValue="0.30558700655640925"/>
    </cacheField>
    <cacheField name="Continental Association Cod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3.717235763892" createdVersion="7" refreshedVersion="7" minRefreshableVersion="3" recordCount="205" xr:uid="{61678C9E-DCC8-4E56-A51B-40310B52B655}">
  <cacheSource type="worksheet">
    <worksheetSource ref="A1:O206" sheet="TikTok (Overall)"/>
  </cacheSource>
  <cacheFields count="15">
    <cacheField name="Olympians Group" numFmtId="0">
      <sharedItems count="6">
        <s v="No Olympians"/>
        <s v="Group E"/>
        <s v="Group C"/>
        <s v="Group D"/>
        <s v="Group B"/>
        <s v="Group A"/>
      </sharedItems>
    </cacheField>
    <cacheField name="NOC" numFmtId="0">
      <sharedItems count="205">
        <s v="Afghanistan"/>
        <s v="Albania"/>
        <s v="Algeria"/>
        <s v="American Samoa"/>
        <s v="Andorra"/>
        <s v="Angola"/>
        <s v="Antigua and Barbuda"/>
        <s v="Argentina"/>
        <s v="Armenia"/>
        <s v="Aruba"/>
        <s v="Australia"/>
        <s v="Austria"/>
        <s v="Azerbaijan"/>
        <s v="Bahamas"/>
        <s v="Bahrain"/>
        <s v="Bangladesh"/>
        <s v="Barbados"/>
        <s v="Belarus"/>
        <s v="Belgium"/>
        <s v="Belize"/>
        <s v="Benin"/>
        <s v="Bermuda"/>
        <s v="Bhutan"/>
        <s v="Bolivia"/>
        <s v="Bosnia and Herzegovina"/>
        <s v="Botswana"/>
        <s v="Brazil"/>
        <s v="Brunei Darussalam"/>
        <s v="Bulgaria"/>
        <s v="Burkina Faso"/>
        <s v="Burundi"/>
        <s v="Cambodia"/>
        <s v="Cameroon"/>
        <s v="Canada"/>
        <s v="Cape Verde"/>
        <s v="Cayman Islands"/>
        <s v="Central African Republic"/>
        <s v="Chad"/>
        <s v="Chile"/>
        <s v="Chinese Taipei"/>
        <s v="Colombia"/>
        <s v="Comoros"/>
        <s v="Congo"/>
        <s v="Cook Islands"/>
        <s v="Costa Rica"/>
        <s v="Cote d'Ivoire"/>
        <s v="Croatia"/>
        <s v="Cuba"/>
        <s v="Cyprus"/>
        <s v="Czech Republic"/>
        <s v="Democratic Republic of the Congo"/>
        <s v="Denmark"/>
        <s v="Djibouti"/>
        <s v="Dominica"/>
        <s v="Dominican Republic"/>
        <s v="East Timor"/>
        <s v="Ecuador"/>
        <s v="Egypt"/>
        <s v="El Salvador"/>
        <s v="Equatorial Guinea"/>
        <s v="Eritrea"/>
        <s v="Estonia"/>
        <s v="Eswatini"/>
        <s v="Ethiopia"/>
        <s v="Federated States of Micronesia"/>
        <s v="Fiji"/>
        <s v="Finland"/>
        <s v="France"/>
        <s v="Gabon"/>
        <s v="Gambia"/>
        <s v="Georgia"/>
        <s v="Germany"/>
        <s v="Ghana"/>
        <s v="Great Britain"/>
        <s v="Greece"/>
        <s v="Grenada"/>
        <s v="Guam"/>
        <s v="Guatemala"/>
        <s v="Guinea"/>
        <s v="Guinea-Bissau"/>
        <s v="Guyana"/>
        <s v="Haiti"/>
        <s v="Honduras"/>
        <s v="Hong Kong"/>
        <s v="Hungary"/>
        <s v="Iceland"/>
        <s v="India"/>
        <s v="Indonesia"/>
        <s v="Iraq"/>
        <s v="Ireland"/>
        <s v="Islamic Republic of Iran"/>
        <s v="Israel"/>
        <s v="Italy"/>
        <s v="Jamaica"/>
        <s v="Japan"/>
        <s v="Jordan"/>
        <s v="Kazakhstan"/>
        <s v="Kenya"/>
        <s v="Kiribati"/>
        <s v="Kosovo"/>
        <s v="Kuwait"/>
        <s v="Kyrgyzstan"/>
        <s v="Lao People's Democratic Republic"/>
        <s v="Latvia"/>
        <s v="Lebanon"/>
        <s v="Lesotho"/>
        <s v="Liberia"/>
        <s v="Libya"/>
        <s v="Liechtenstein"/>
        <s v="Lithuania"/>
        <s v="Luxembourg"/>
        <s v="Madagascar"/>
        <s v="Malawi"/>
        <s v="Malaysia"/>
        <s v="Maldives"/>
        <s v="Mali"/>
        <s v="Malta"/>
        <s v="Marshall Islands"/>
        <s v="Mauritania"/>
        <s v="Mauritius"/>
        <s v="Mexico"/>
        <s v="Monaco"/>
        <s v="Mongolia"/>
        <s v="Montenegro"/>
        <s v="Morocco"/>
        <s v="Mozambique"/>
        <s v="Myanmar"/>
        <s v="Namibia"/>
        <s v="Nauru"/>
        <s v="Nepal"/>
        <s v="Netherlands"/>
        <s v="New Zealand"/>
        <s v="Nicaragua"/>
        <s v="Niger"/>
        <s v="Nigeria"/>
        <s v="Norway"/>
        <s v="Oman"/>
        <s v="Pakistan"/>
        <s v="Palau"/>
        <s v="Palestine"/>
        <s v="Panama"/>
        <s v="Papua New Guinea"/>
        <s v="Paraguay"/>
        <s v="People's Republic of China"/>
        <s v="Peru"/>
        <s v="Philippines"/>
        <s v="Poland"/>
        <s v="Portugal"/>
        <s v="Puerto Rico"/>
        <s v="Qatar"/>
        <s v="Republic of Korea"/>
        <s v="Republic of Moldova"/>
        <s v="Republic of North Macedonia"/>
        <s v="Romania"/>
        <s v="Russian Federation"/>
        <s v="Rwanda"/>
        <s v="Saint Kitts and Nevis"/>
        <s v="Saint Lucia"/>
        <s v="Samoa"/>
        <s v="San Marino"/>
        <s v="Sao Tome and Principe"/>
        <s v="Saudi Arabia"/>
        <s v="Senegal"/>
        <s v="Serbia"/>
        <s v="Seychelles"/>
        <s v="Sierra Leone"/>
        <s v="Singapore"/>
        <s v="Slovakia"/>
        <s v="Slovenia"/>
        <s v="Solomon Islands"/>
        <s v="Somalia"/>
        <s v="South Africa"/>
        <s v="South Sudan"/>
        <s v="Spain"/>
        <s v="Sri Lanka"/>
        <s v="St Vincent and the Grenadines"/>
        <s v="Sudan"/>
        <s v="Suriname"/>
        <s v="Sweden"/>
        <s v="Switzerland"/>
        <s v="Syrian Arab Republic"/>
        <s v="Tajikistan"/>
        <s v="Thailand"/>
        <s v="Togo"/>
        <s v="Tonga"/>
        <s v="Trinidad and Tobago"/>
        <s v="Tunisia"/>
        <s v="Turkey"/>
        <s v="Turkmenistan"/>
        <s v="Tuvalu"/>
        <s v="Uganda"/>
        <s v="Ukraine"/>
        <s v="United Arab Emirates"/>
        <s v="United Republic of Tanzania"/>
        <s v="United States of America"/>
        <s v="Uruguay"/>
        <s v="Uzbekistan"/>
        <s v="Vanuatu"/>
        <s v="Venezuela"/>
        <s v="Vietnam"/>
        <s v="Virgin Islands, British"/>
        <s v="Virgin Islands, US"/>
        <s v="Yemen"/>
        <s v="Zambia"/>
        <s v="Zimbabwe"/>
      </sharedItems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String="0" containsBlank="1"/>
    </cacheField>
    <cacheField name="Total followers" numFmtId="0">
      <sharedItems containsString="0" containsBlank="1" containsNumber="1" containsInteger="1" minValue="0" maxValue="2300000"/>
    </cacheField>
    <cacheField name="Absolute Growth" numFmtId="0">
      <sharedItems containsString="0" containsBlank="1" containsNumber="1" containsInteger="1" minValue="-200" maxValue="200000"/>
    </cacheField>
    <cacheField name="Growth Rate" numFmtId="10">
      <sharedItems containsString="0" containsBlank="1" containsNumber="1" minValue="-4.4444444444444444E-3" maxValue="3.4831460674157304"/>
    </cacheField>
    <cacheField name="Number of posts" numFmtId="0">
      <sharedItems containsString="0" containsBlank="1" containsNumber="1" containsInteger="1" minValue="0" maxValue="68"/>
    </cacheField>
    <cacheField name="Engagements" numFmtId="0">
      <sharedItems containsString="0" containsBlank="1" containsNumber="1" containsInteger="1" minValue="0" maxValue="2891704"/>
    </cacheField>
    <cacheField name="Eng. per Post" numFmtId="0">
      <sharedItems containsString="0" containsBlank="1" containsNumber="1" minValue="0" maxValue="52576.436363636363"/>
    </cacheField>
    <cacheField name="Video Views" numFmtId="0">
      <sharedItems containsString="0" containsBlank="1" containsNumber="1" containsInteger="1" minValue="0" maxValue="28740300"/>
    </cacheField>
    <cacheField name="Engagement Rate" numFmtId="10">
      <sharedItems containsString="0" containsBlank="1" containsNumber="1" minValue="0" maxValue="0.27687627619406957"/>
    </cacheField>
    <cacheField name="Continental Association Code" numFmtId="0">
      <sharedItems count="5">
        <s v="OCA"/>
        <s v="EOC"/>
        <s v="ANOCA"/>
        <s v="ONOC"/>
        <s v="Panam Sports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omLE" refreshedDate="44644.560834606484" createdVersion="7" refreshedVersion="7" minRefreshableVersion="3" recordCount="205" xr:uid="{94EDFCF7-C6F8-44FD-B6B1-F9AA0BF87E1A}">
  <cacheSource type="worksheet">
    <worksheetSource ref="A1:O206" sheet="Twitter (Overall)"/>
  </cacheSource>
  <cacheFields count="15">
    <cacheField name="Olympians Group" numFmtId="0">
      <sharedItems containsBlank="1" count="7">
        <s v="No Olympians"/>
        <s v="Group E"/>
        <s v="Group C"/>
        <s v="Group D"/>
        <s v="Group B"/>
        <s v="Group A"/>
        <m u="1"/>
      </sharedItems>
    </cacheField>
    <cacheField name="NOC" numFmtId="0">
      <sharedItems count="205">
        <s v="Afghanistan"/>
        <s v="Albania"/>
        <s v="Algeria"/>
        <s v="American Samoa"/>
        <s v="Andorra"/>
        <s v="Angola"/>
        <s v="Antigua and Barbuda"/>
        <s v="Argentina"/>
        <s v="Armenia"/>
        <s v="Aruba"/>
        <s v="Australia"/>
        <s v="Austria"/>
        <s v="Azerbaijan"/>
        <s v="Bahamas"/>
        <s v="Bahrain"/>
        <s v="Bangladesh"/>
        <s v="Barbados"/>
        <s v="Belarus"/>
        <s v="Belgium"/>
        <s v="Belize"/>
        <s v="Benin"/>
        <s v="Bermuda"/>
        <s v="Bhutan"/>
        <s v="Bolivia"/>
        <s v="Bosnia and Herzegovina"/>
        <s v="Botswana"/>
        <s v="Brazil"/>
        <s v="Brunei Darussalam"/>
        <s v="Bulgaria"/>
        <s v="Burkina Faso"/>
        <s v="Burundi"/>
        <s v="Cambodia"/>
        <s v="Cameroon"/>
        <s v="Canada"/>
        <s v="Cape Verde"/>
        <s v="Cayman Islands"/>
        <s v="Central African Republic"/>
        <s v="Chad"/>
        <s v="Chile"/>
        <s v="Chinese Taipei"/>
        <s v="Colombia"/>
        <s v="Comoros"/>
        <s v="Congo"/>
        <s v="Cook Islands"/>
        <s v="Costa Rica"/>
        <s v="Cote d'Ivoire"/>
        <s v="Croatia"/>
        <s v="Cuba"/>
        <s v="Cyprus"/>
        <s v="Czech Republic"/>
        <s v="Democratic Republic of the Congo"/>
        <s v="Denmark"/>
        <s v="Djibouti"/>
        <s v="Dominica"/>
        <s v="Dominican Republic"/>
        <s v="East Timor"/>
        <s v="Ecuador"/>
        <s v="Egypt"/>
        <s v="El Salvador"/>
        <s v="Equatorial Guinea"/>
        <s v="Eritrea"/>
        <s v="Estonia"/>
        <s v="Eswatini"/>
        <s v="Ethiopia"/>
        <s v="Federated States of Micronesia"/>
        <s v="Fiji"/>
        <s v="Finland"/>
        <s v="France"/>
        <s v="Gabon"/>
        <s v="Gambia"/>
        <s v="Georgia"/>
        <s v="Germany"/>
        <s v="Ghana"/>
        <s v="Great Britain"/>
        <s v="Greece"/>
        <s v="Grenada"/>
        <s v="Guam"/>
        <s v="Guatemala"/>
        <s v="Guinea"/>
        <s v="Guinea-Bissau"/>
        <s v="Guyana"/>
        <s v="Haiti"/>
        <s v="Honduras"/>
        <s v="Hong Kong"/>
        <s v="Hungary"/>
        <s v="Iceland"/>
        <s v="India"/>
        <s v="Indonesia"/>
        <s v="Iraq"/>
        <s v="Ireland"/>
        <s v="Islamic Republic of Iran"/>
        <s v="Israel"/>
        <s v="Italy"/>
        <s v="Jamaica"/>
        <s v="Japan"/>
        <s v="Jordan"/>
        <s v="Kazakhstan"/>
        <s v="Kenya"/>
        <s v="Kiribati"/>
        <s v="Kosovo"/>
        <s v="Kuwait"/>
        <s v="Kyrgyzstan"/>
        <s v="Lao People's Democratic Republic"/>
        <s v="Latvia"/>
        <s v="Lebanon"/>
        <s v="Lesotho"/>
        <s v="Liberia"/>
        <s v="Libya"/>
        <s v="Liechtenstein"/>
        <s v="Lithuania"/>
        <s v="Luxembourg"/>
        <s v="Madagascar"/>
        <s v="Malawi"/>
        <s v="Malaysia"/>
        <s v="Maldives"/>
        <s v="Mali"/>
        <s v="Malta"/>
        <s v="Marshall Islands"/>
        <s v="Mauritania"/>
        <s v="Mauritius"/>
        <s v="Mexico"/>
        <s v="Monaco"/>
        <s v="Mongolia"/>
        <s v="Montenegro"/>
        <s v="Morocco"/>
        <s v="Mozambique"/>
        <s v="Myanmar"/>
        <s v="Namibia"/>
        <s v="Nauru"/>
        <s v="Nepal"/>
        <s v="Netherlands"/>
        <s v="New Zealand"/>
        <s v="Nicaragua"/>
        <s v="Niger"/>
        <s v="Nigeria"/>
        <s v="Norway"/>
        <s v="Oman"/>
        <s v="Pakistan"/>
        <s v="Palau"/>
        <s v="Palestine"/>
        <s v="Panama"/>
        <s v="Papua New Guinea"/>
        <s v="Paraguay"/>
        <s v="People's Republic of China"/>
        <s v="Peru"/>
        <s v="Philippines"/>
        <s v="Poland"/>
        <s v="Portugal"/>
        <s v="Puerto Rico"/>
        <s v="Qatar"/>
        <s v="Republic of Korea"/>
        <s v="Republic of Moldova"/>
        <s v="Republic of North Macedonia"/>
        <s v="Romania"/>
        <s v="Russian Federation"/>
        <s v="Rwanda"/>
        <s v="Saint Kitts and Nevis"/>
        <s v="Saint Lucia"/>
        <s v="Samoa"/>
        <s v="San Marino"/>
        <s v="Sao Tome and Principe"/>
        <s v="Saudi Arabia"/>
        <s v="Senegal"/>
        <s v="Serbia"/>
        <s v="Seychelles"/>
        <s v="Sierra Leone"/>
        <s v="Singapore"/>
        <s v="Slovakia"/>
        <s v="Slovenia"/>
        <s v="Solomon Islands"/>
        <s v="Somalia"/>
        <s v="South Africa"/>
        <s v="South Sudan"/>
        <s v="Spain"/>
        <s v="Sri Lanka"/>
        <s v="St Vincent and the Grenadines"/>
        <s v="Sudan"/>
        <s v="Suriname"/>
        <s v="Sweden"/>
        <s v="Switzerland"/>
        <s v="Syrian Arab Republic"/>
        <s v="Tajikistan"/>
        <s v="Thailand"/>
        <s v="Togo"/>
        <s v="Tonga"/>
        <s v="Trinidad and Tobago"/>
        <s v="Tunisia"/>
        <s v="Turkey"/>
        <s v="Turkmenistan"/>
        <s v="Tuvalu"/>
        <s v="Uganda"/>
        <s v="Ukraine"/>
        <s v="United Arab Emirates"/>
        <s v="United Republic of Tanzania"/>
        <s v="United States of America"/>
        <s v="Uruguay"/>
        <s v="Uzbekistan"/>
        <s v="Vanuatu"/>
        <s v="Venezuela"/>
        <s v="Vietnam"/>
        <s v="Virgin Islands, British"/>
        <s v="Virgin Islands, US"/>
        <s v="Yemen"/>
        <s v="Zambia"/>
        <s v="Zimbabwe"/>
      </sharedItems>
    </cacheField>
    <cacheField name="NOC Code" numFmtId="0">
      <sharedItems/>
    </cacheField>
    <cacheField name="Continental Association" numFmtId="0">
      <sharedItems/>
    </cacheField>
    <cacheField name="Platform" numFmtId="0">
      <sharedItems/>
    </cacheField>
    <cacheField name="Posted?" numFmtId="0">
      <sharedItems containsNonDate="0" containsBlank="1" count="4">
        <m/>
        <s v="No account" u="1"/>
        <s v="No Posts" u="1"/>
        <s v="Yes" u="1"/>
      </sharedItems>
    </cacheField>
    <cacheField name="Total followers" numFmtId="0">
      <sharedItems containsString="0" containsBlank="1" containsNumber="1" containsInteger="1" minValue="10" maxValue="2094088"/>
    </cacheField>
    <cacheField name="Absolute Growth" numFmtId="0">
      <sharedItems containsString="0" containsBlank="1" containsNumber="1" containsInteger="1" minValue="-239" maxValue="48969"/>
    </cacheField>
    <cacheField name="Growth Rate" numFmtId="10">
      <sharedItems containsString="0" containsBlank="1" containsNumber="1" minValue="-2.2988505747126436E-2" maxValue="0.24200913242009131"/>
    </cacheField>
    <cacheField name="Number of posts" numFmtId="0">
      <sharedItems containsString="0" containsBlank="1" containsNumber="1" containsInteger="1" minValue="0" maxValue="1582"/>
    </cacheField>
    <cacheField name="Engagements" numFmtId="0">
      <sharedItems containsString="0" containsBlank="1" containsNumber="1" containsInteger="1" minValue="0" maxValue="2192390"/>
    </cacheField>
    <cacheField name="Eng. per Post" numFmtId="166">
      <sharedItems containsString="0" containsBlank="1" containsNumber="1" minValue="0" maxValue="4082.6629422718806"/>
    </cacheField>
    <cacheField name="Video Views" numFmtId="167">
      <sharedItems containsNonDate="0" containsString="0" containsBlank="1"/>
    </cacheField>
    <cacheField name="Engagement Rate" numFmtId="10">
      <sharedItems containsString="0" containsBlank="1" containsNumber="1" minValue="0" maxValue="7.2713462095604475E-2"/>
    </cacheField>
    <cacheField name="Continental Association Code" numFmtId="0">
      <sharedItems containsBlank="1" count="6">
        <s v="OCA"/>
        <s v="EOC"/>
        <s v="ANOCA"/>
        <s v="ONOC"/>
        <s v="Panam Sports"/>
        <m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Twitter"/>
    <m/>
    <n v="2071"/>
    <n v="1"/>
    <n v="4.8309178743961351E-4"/>
    <n v="9"/>
    <n v="13"/>
    <n v="1.4444444444444444"/>
    <m/>
    <n v="6.9837120814921004E-4"/>
    <s v="OCA"/>
  </r>
  <r>
    <s v="Group E"/>
    <s v="Albania"/>
    <s v="ALB"/>
    <s v="European Olympic Committees"/>
    <s v="Twitter"/>
    <m/>
    <n v="1421"/>
    <n v="1"/>
    <n v="7.0422535211267609E-4"/>
    <n v="1"/>
    <n v="6"/>
    <n v="6"/>
    <m/>
    <n v="4.2283298097251587E-3"/>
    <s v="EOC"/>
  </r>
  <r>
    <s v="No Olympians"/>
    <s v="Algeria"/>
    <s v="ALG"/>
    <s v="Association of National Olympic Committees of Africa"/>
    <s v="Twitter"/>
    <m/>
    <m/>
    <m/>
    <m/>
    <m/>
    <m/>
    <m/>
    <m/>
    <m/>
    <s v="ANOCA"/>
  </r>
  <r>
    <s v="Group E"/>
    <s v="American Samoa"/>
    <s v="ASA"/>
    <s v="Oceania National Olympic Committees"/>
    <s v="Twitter"/>
    <m/>
    <n v="10"/>
    <n v="0"/>
    <n v="0"/>
    <n v="0"/>
    <n v="0"/>
    <n v="0"/>
    <m/>
    <n v="0"/>
    <s v="ONOC"/>
  </r>
  <r>
    <s v="Group C"/>
    <s v="Andorra"/>
    <s v="AND"/>
    <s v="European Olympic Committees"/>
    <s v="Twitter"/>
    <m/>
    <m/>
    <m/>
    <m/>
    <m/>
    <m/>
    <m/>
    <m/>
    <m/>
    <s v="EOC"/>
  </r>
  <r>
    <s v="No Olympians"/>
    <s v="Angola"/>
    <s v="ANG"/>
    <s v="Association of National Olympic Committees of Africa"/>
    <s v="Twitter"/>
    <m/>
    <m/>
    <m/>
    <m/>
    <m/>
    <m/>
    <m/>
    <m/>
    <m/>
    <s v="ANOCA"/>
  </r>
  <r>
    <s v="No Olympians"/>
    <s v="Antigua and Barbuda"/>
    <s v="ANT"/>
    <s v="Pan American Sports Organization"/>
    <s v="Twitter"/>
    <m/>
    <n v="286"/>
    <n v="1"/>
    <n v="3.5087719298245615E-3"/>
    <n v="0"/>
    <n v="0"/>
    <n v="0"/>
    <m/>
    <n v="0"/>
    <s v="Panam Sports"/>
  </r>
  <r>
    <s v="Group D"/>
    <s v="Argentina"/>
    <s v="ARG"/>
    <s v="Pan American Sports Organization"/>
    <s v="Twitter"/>
    <m/>
    <n v="89708"/>
    <n v="75"/>
    <n v="8.3674539511117562E-4"/>
    <n v="7"/>
    <n v="236"/>
    <n v="33.714285714285715"/>
    <m/>
    <n v="3.7580151125119144E-4"/>
    <s v="Panam Sports"/>
  </r>
  <r>
    <s v="Group C"/>
    <s v="Armenia"/>
    <s v="ARM"/>
    <s v="European Olympic Committees"/>
    <s v="Twitter"/>
    <m/>
    <n v="456"/>
    <n v="2"/>
    <n v="4.4052863436123352E-3"/>
    <n v="0"/>
    <n v="0"/>
    <n v="0"/>
    <m/>
    <n v="0"/>
    <s v="EOC"/>
  </r>
  <r>
    <s v="No Olympians"/>
    <s v="Aruba"/>
    <s v="ARU"/>
    <s v="Pan American Sports Organization"/>
    <s v="Twitter"/>
    <m/>
    <n v="52"/>
    <n v="1"/>
    <n v="1.9607843137254902E-2"/>
    <n v="0"/>
    <n v="0"/>
    <n v="0"/>
    <m/>
    <n v="0"/>
    <s v="Panam Sports"/>
  </r>
  <r>
    <s v="Group B"/>
    <s v="Australia"/>
    <s v="AUS"/>
    <s v="Oceania National Olympic Committees"/>
    <s v="Twitter"/>
    <m/>
    <n v="112322"/>
    <n v="94"/>
    <n v="8.3758063941262429E-4"/>
    <n v="109"/>
    <n v="4760"/>
    <n v="43.669724770642205"/>
    <m/>
    <n v="3.8897419592441297E-4"/>
    <s v="ONOC"/>
  </r>
  <r>
    <s v="Group A"/>
    <s v="Austria"/>
    <s v="AUT"/>
    <s v="European Olympic Committees"/>
    <s v="Twitter"/>
    <m/>
    <m/>
    <m/>
    <m/>
    <m/>
    <m/>
    <m/>
    <m/>
    <m/>
    <s v="EOC"/>
  </r>
  <r>
    <s v="Group D"/>
    <s v="Azerbaijan"/>
    <s v="AZE"/>
    <s v="European Olympic Committees"/>
    <s v="Twitter"/>
    <m/>
    <n v="7370"/>
    <n v="-7"/>
    <n v="-9.4889521485698794E-4"/>
    <n v="0"/>
    <n v="0"/>
    <n v="0"/>
    <m/>
    <n v="0"/>
    <s v="EOC"/>
  </r>
  <r>
    <s v="No Olympians"/>
    <s v="Bahamas"/>
    <s v="BAH"/>
    <s v="Pan American Sports Organization"/>
    <s v="Twitter"/>
    <m/>
    <n v="1665"/>
    <n v="5"/>
    <n v="3.0120481927710845E-3"/>
    <n v="1"/>
    <n v="13"/>
    <n v="13"/>
    <m/>
    <n v="7.8313253012048199E-3"/>
    <s v="Panam Sports"/>
  </r>
  <r>
    <s v="No Olympians"/>
    <s v="Bahrain"/>
    <s v="BRN"/>
    <s v="Olympic Council of Asia "/>
    <s v="Twitter"/>
    <m/>
    <n v="16680"/>
    <n v="-6"/>
    <n v="-3.595828838547285E-4"/>
    <n v="0"/>
    <n v="0"/>
    <n v="0"/>
    <m/>
    <n v="0"/>
    <s v="OCA"/>
  </r>
  <r>
    <s v="No Olympians"/>
    <s v="Bangladesh"/>
    <s v="BAN"/>
    <s v="Olympic Council of Asia "/>
    <s v="Twitter"/>
    <m/>
    <m/>
    <m/>
    <m/>
    <m/>
    <m/>
    <m/>
    <m/>
    <m/>
    <s v="OCA"/>
  </r>
  <r>
    <s v="No Olympians"/>
    <s v="Barbados"/>
    <s v="BAR"/>
    <s v="Pan American Sports Organization"/>
    <s v="Twitter"/>
    <m/>
    <n v="2396"/>
    <n v="7"/>
    <n v="2.9300962745918793E-3"/>
    <n v="4"/>
    <n v="174"/>
    <n v="43.5"/>
    <m/>
    <n v="1.8158267330911596E-2"/>
    <s v="Panam Sports"/>
  </r>
  <r>
    <s v="Group B"/>
    <s v="Belarus"/>
    <s v="BLR"/>
    <s v="European Olympic Committees"/>
    <s v="Twitter"/>
    <m/>
    <n v="2712"/>
    <n v="1"/>
    <n v="3.6886757654002215E-4"/>
    <n v="0"/>
    <n v="0"/>
    <n v="0"/>
    <m/>
    <n v="0"/>
    <s v="EOC"/>
  </r>
  <r>
    <s v="Group B"/>
    <s v="Belgium"/>
    <s v="BEL"/>
    <s v="European Olympic Committees"/>
    <s v="Twitter"/>
    <m/>
    <n v="17761"/>
    <n v="25"/>
    <n v="1.4095624718087505E-3"/>
    <n v="12"/>
    <n v="405"/>
    <n v="33.75"/>
    <m/>
    <n v="1.9017735249247567E-3"/>
    <s v="EOC"/>
  </r>
  <r>
    <s v="No Olympians"/>
    <s v="Belize"/>
    <s v="BIZ"/>
    <s v="Pan American Sports Organization"/>
    <s v="Twitter"/>
    <m/>
    <n v="46"/>
    <n v="0"/>
    <n v="0"/>
    <n v="0"/>
    <n v="0"/>
    <n v="0"/>
    <m/>
    <n v="0"/>
    <s v="Panam Sports"/>
  </r>
  <r>
    <s v="No Olympians"/>
    <s v="Benin"/>
    <s v="BEN"/>
    <s v="Association of National Olympic Committees of Africa"/>
    <s v="Twitter"/>
    <m/>
    <m/>
    <m/>
    <m/>
    <m/>
    <m/>
    <m/>
    <m/>
    <m/>
    <s v="ANOCA"/>
  </r>
  <r>
    <s v="No Olympians"/>
    <s v="Bermuda"/>
    <s v="BER"/>
    <s v="Pan American Sports Organization"/>
    <s v="Twitter"/>
    <m/>
    <n v="1708"/>
    <n v="0"/>
    <n v="0"/>
    <n v="0"/>
    <n v="0"/>
    <n v="0"/>
    <m/>
    <n v="0"/>
    <s v="Panam Sports"/>
  </r>
  <r>
    <s v="No Olympians"/>
    <s v="Bhutan"/>
    <s v="BHU"/>
    <s v="Olympic Council of Asia "/>
    <s v="Twitter"/>
    <m/>
    <n v="942"/>
    <n v="2"/>
    <n v="2.1276595744680851E-3"/>
    <n v="0"/>
    <n v="0"/>
    <n v="0"/>
    <m/>
    <n v="0"/>
    <s v="OCA"/>
  </r>
  <r>
    <s v="Group E"/>
    <s v="Bolivia"/>
    <s v="BOL"/>
    <s v="Pan American Sports Organization"/>
    <s v="Twitter"/>
    <m/>
    <n v="663"/>
    <n v="0"/>
    <n v="0"/>
    <n v="11"/>
    <n v="11"/>
    <n v="1"/>
    <m/>
    <n v="1.8434724317077261E-3"/>
    <s v="Panam Sports"/>
  </r>
  <r>
    <s v="Group D"/>
    <s v="Bosnia and Herzegovina"/>
    <s v="BIH"/>
    <s v="European Olympic Committees"/>
    <s v="Twitter"/>
    <m/>
    <m/>
    <m/>
    <m/>
    <m/>
    <m/>
    <m/>
    <m/>
    <m/>
    <s v="EOC"/>
  </r>
  <r>
    <s v="No Olympians"/>
    <s v="Botswana"/>
    <s v="BOT"/>
    <s v="Association of National Olympic Committees of Africa"/>
    <s v="Twitter"/>
    <m/>
    <n v="1226"/>
    <n v="3"/>
    <n v="2.4529844644317253E-3"/>
    <n v="0"/>
    <n v="0"/>
    <n v="0"/>
    <m/>
    <n v="0"/>
    <s v="ANOCA"/>
  </r>
  <r>
    <s v="Group C"/>
    <s v="Brazil"/>
    <s v="BRA"/>
    <s v="Pan American Sports Organization"/>
    <s v="Twitter"/>
    <m/>
    <n v="563750"/>
    <n v="56"/>
    <n v="9.9344679914989344E-5"/>
    <n v="60"/>
    <n v="52282"/>
    <n v="871.36666666666667"/>
    <m/>
    <n v="1.5458671727203185E-3"/>
    <s v="Panam Sports"/>
  </r>
  <r>
    <s v="No Olympians"/>
    <s v="Brunei Darussalam"/>
    <s v="BRU"/>
    <s v="Olympic Council of Asia "/>
    <s v="Twitter"/>
    <m/>
    <m/>
    <m/>
    <m/>
    <m/>
    <m/>
    <m/>
    <m/>
    <m/>
    <s v="OCA"/>
  </r>
  <r>
    <s v="Group C"/>
    <s v="Bulgaria"/>
    <s v="BUL"/>
    <s v="European Olympic Committees"/>
    <s v="Twitter"/>
    <m/>
    <m/>
    <m/>
    <m/>
    <m/>
    <m/>
    <m/>
    <m/>
    <m/>
    <s v="EOC"/>
  </r>
  <r>
    <s v="No Olympians"/>
    <s v="Burkina Faso"/>
    <s v="BUR"/>
    <s v="Association of National Olympic Committees of Africa"/>
    <s v="Twitter"/>
    <m/>
    <m/>
    <m/>
    <m/>
    <m/>
    <m/>
    <m/>
    <m/>
    <m/>
    <s v="ANOCA"/>
  </r>
  <r>
    <s v="No Olympians"/>
    <s v="Burundi"/>
    <s v="BDI"/>
    <s v="Association of National Olympic Committees of Africa"/>
    <s v="Twitter"/>
    <m/>
    <m/>
    <m/>
    <m/>
    <m/>
    <m/>
    <m/>
    <m/>
    <m/>
    <s v="ANOCA"/>
  </r>
  <r>
    <s v="No Olympians"/>
    <s v="Cambodia"/>
    <s v="CAM"/>
    <s v="Olympic Council of Asia "/>
    <s v="Twitter"/>
    <m/>
    <m/>
    <m/>
    <m/>
    <m/>
    <m/>
    <m/>
    <m/>
    <m/>
    <s v="OCA"/>
  </r>
  <r>
    <s v="No Olympians"/>
    <s v="Cameroon"/>
    <s v="CMR"/>
    <s v="Association of National Olympic Committees of Africa"/>
    <s v="Twitter"/>
    <m/>
    <n v="1379"/>
    <n v="-4"/>
    <n v="-2.8922631959508315E-3"/>
    <n v="3"/>
    <n v="21"/>
    <n v="7"/>
    <m/>
    <n v="5.0557182098190769E-3"/>
    <s v="ANOCA"/>
  </r>
  <r>
    <s v="Group A"/>
    <s v="Canada"/>
    <s v="CAN"/>
    <s v="Pan American Sports Organization"/>
    <s v="Twitter"/>
    <m/>
    <n v="743662"/>
    <n v="1556"/>
    <n v="2.0967355067874399E-3"/>
    <n v="140"/>
    <n v="16976"/>
    <n v="121.25714285714285"/>
    <m/>
    <n v="1.6319414039863109E-4"/>
    <s v="Panam Sports"/>
  </r>
  <r>
    <s v="Group E"/>
    <s v="Cape Verde"/>
    <s v="CPV"/>
    <s v="Association of National Olympic Committees of Africa"/>
    <s v="Twitter"/>
    <m/>
    <n v="51"/>
    <n v="0"/>
    <n v="0"/>
    <n v="3"/>
    <n v="3"/>
    <n v="1"/>
    <m/>
    <n v="1.9607843137254902E-2"/>
    <s v="ANOCA"/>
  </r>
  <r>
    <s v="No Olympians"/>
    <s v="Cayman Islands"/>
    <s v="CAY"/>
    <s v="Pan American Sports Organization"/>
    <s v="Twitter"/>
    <m/>
    <n v="93"/>
    <n v="1"/>
    <n v="1.0869565217391304E-2"/>
    <n v="0"/>
    <n v="0"/>
    <n v="0"/>
    <m/>
    <n v="0"/>
    <s v="Panam Sports"/>
  </r>
  <r>
    <s v="No Olympians"/>
    <s v="Central African Republic"/>
    <s v="CAF"/>
    <s v="Association of National Olympic Committees of Africa"/>
    <s v="Twitter"/>
    <m/>
    <m/>
    <m/>
    <m/>
    <m/>
    <m/>
    <m/>
    <m/>
    <m/>
    <s v="ANOCA"/>
  </r>
  <r>
    <s v="No Olympians"/>
    <s v="Chad"/>
    <s v="CHA"/>
    <s v="Association of National Olympic Committees of Africa"/>
    <s v="Twitter"/>
    <m/>
    <m/>
    <m/>
    <m/>
    <m/>
    <m/>
    <m/>
    <m/>
    <m/>
    <s v="ANOCA"/>
  </r>
  <r>
    <s v="Group C"/>
    <s v="Chile"/>
    <s v="CHI"/>
    <s v="Pan American Sports Organization"/>
    <s v="Twitter"/>
    <m/>
    <n v="36472"/>
    <n v="15"/>
    <n v="4.1144361850947692E-4"/>
    <n v="1"/>
    <n v="11"/>
    <n v="11"/>
    <m/>
    <n v="3.0169221908340419E-4"/>
    <s v="Panam Sports"/>
  </r>
  <r>
    <s v="Group D"/>
    <s v="Chinese Taipei"/>
    <s v="TPE"/>
    <s v="Olympic Council of Asia "/>
    <s v="Twitter"/>
    <m/>
    <n v="1259"/>
    <n v="21"/>
    <n v="1.6962843295638127E-2"/>
    <n v="3"/>
    <n v="22"/>
    <n v="7.333333333333333"/>
    <m/>
    <n v="5.9031596802534341E-3"/>
    <s v="OCA"/>
  </r>
  <r>
    <s v="Group D"/>
    <s v="Colombia"/>
    <s v="COL"/>
    <s v="Pan American Sports Organization"/>
    <s v="Twitter"/>
    <m/>
    <n v="151561"/>
    <n v="44"/>
    <n v="2.9039645716322259E-4"/>
    <n v="33"/>
    <n v="1288"/>
    <n v="39.030303030303031"/>
    <m/>
    <n v="2.5756881898332615E-4"/>
    <s v="Panam Sports"/>
  </r>
  <r>
    <s v="No Olympians"/>
    <s v="Comoros"/>
    <s v="COM"/>
    <s v="Association of National Olympic Committees of Africa"/>
    <s v="Twitter"/>
    <m/>
    <m/>
    <m/>
    <m/>
    <m/>
    <m/>
    <m/>
    <m/>
    <m/>
    <s v="ANOCA"/>
  </r>
  <r>
    <s v="No Olympians"/>
    <s v="Congo"/>
    <s v="CGO"/>
    <s v="Association of National Olympic Committees of Africa"/>
    <s v="Twitter"/>
    <m/>
    <m/>
    <m/>
    <m/>
    <m/>
    <m/>
    <m/>
    <m/>
    <m/>
    <s v="ANOCA"/>
  </r>
  <r>
    <s v="No Olympians"/>
    <s v="Cook Islands"/>
    <s v="COK"/>
    <s v="Oceania National Olympic Committees"/>
    <s v="Twitter"/>
    <m/>
    <m/>
    <m/>
    <m/>
    <m/>
    <m/>
    <m/>
    <m/>
    <m/>
    <s v="ONOC"/>
  </r>
  <r>
    <s v="No Olympians"/>
    <s v="Costa Rica"/>
    <s v="CRC"/>
    <s v="Pan American Sports Organization"/>
    <s v="Twitter"/>
    <m/>
    <n v="3179"/>
    <n v="0"/>
    <n v="0"/>
    <n v="1"/>
    <n v="2"/>
    <n v="2"/>
    <m/>
    <n v="6.2893081761006286E-4"/>
    <s v="Panam Sports"/>
  </r>
  <r>
    <s v="No Olympians"/>
    <s v="Cote d'Ivoire"/>
    <s v="CIV"/>
    <s v="Association of National Olympic Committees of Africa"/>
    <s v="Twitter"/>
    <m/>
    <n v="149"/>
    <n v="0"/>
    <n v="0"/>
    <n v="0"/>
    <n v="0"/>
    <n v="0"/>
    <m/>
    <n v="0"/>
    <s v="ANOCA"/>
  </r>
  <r>
    <s v="Group C"/>
    <s v="Croatia"/>
    <s v="CRO"/>
    <s v="European Olympic Committees"/>
    <s v="Twitter"/>
    <m/>
    <n v="1989"/>
    <n v="3"/>
    <n v="1.5105740181268882E-3"/>
    <n v="28"/>
    <n v="167"/>
    <n v="5.9642857142857144"/>
    <m/>
    <n v="3.0016278658326098E-3"/>
    <s v="EOC"/>
  </r>
  <r>
    <s v="No Olympians"/>
    <s v="Cuba"/>
    <s v="CUB"/>
    <s v="Pan American Sports Organization"/>
    <s v="Twitter"/>
    <m/>
    <m/>
    <m/>
    <m/>
    <m/>
    <m/>
    <m/>
    <m/>
    <m/>
    <s v="Panam Sports"/>
  </r>
  <r>
    <s v="Group C"/>
    <s v="Cyprus"/>
    <s v="CYP"/>
    <s v="European Olympic Committees"/>
    <s v="Twitter"/>
    <m/>
    <n v="1666"/>
    <n v="1"/>
    <n v="6.0060060060060057E-4"/>
    <n v="0"/>
    <n v="0"/>
    <n v="0"/>
    <m/>
    <n v="0"/>
    <s v="EOC"/>
  </r>
  <r>
    <s v="Group A"/>
    <s v="Czech Republic"/>
    <s v="CZE"/>
    <s v="European Olympic Committees"/>
    <s v="Twitter"/>
    <m/>
    <n v="35767"/>
    <n v="517"/>
    <n v="1.4666666666666666E-2"/>
    <n v="149"/>
    <n v="7632"/>
    <n v="51.221476510067113"/>
    <m/>
    <n v="1.4386212134792973E-3"/>
    <s v="EOC"/>
  </r>
  <r>
    <s v="No Olympians"/>
    <s v="Democratic Republic of the Congo"/>
    <s v="COD"/>
    <s v="Association of National Olympic Committees of Africa"/>
    <s v="Twitter"/>
    <m/>
    <n v="20"/>
    <n v="0"/>
    <n v="0"/>
    <n v="0"/>
    <n v="0"/>
    <n v="0"/>
    <m/>
    <n v="0"/>
    <s v="ANOCA"/>
  </r>
  <r>
    <s v="Group A"/>
    <s v="Denmark"/>
    <s v="DEN"/>
    <s v="European Olympic Committees"/>
    <s v="Twitter"/>
    <m/>
    <n v="3431"/>
    <n v="5"/>
    <n v="1.4594279042615295E-3"/>
    <n v="1"/>
    <n v="3"/>
    <n v="3"/>
    <m/>
    <n v="8.7438064704167882E-4"/>
    <s v="EOC"/>
  </r>
  <r>
    <s v="No Olympians"/>
    <s v="Djibouti"/>
    <s v="DJI"/>
    <s v="Association of National Olympic Committees of Africa"/>
    <s v="Twitter"/>
    <m/>
    <n v="23"/>
    <n v="0"/>
    <n v="0"/>
    <n v="0"/>
    <n v="0"/>
    <n v="0"/>
    <m/>
    <n v="0"/>
    <s v="ANOCA"/>
  </r>
  <r>
    <s v="No Olympians"/>
    <s v="Dominica"/>
    <s v="DMA"/>
    <s v="Pan American Sports Organization"/>
    <s v="Twitter"/>
    <m/>
    <n v="82"/>
    <n v="1"/>
    <n v="1.2345679012345678E-2"/>
    <n v="0"/>
    <n v="0"/>
    <n v="0"/>
    <m/>
    <n v="0"/>
    <s v="Panam Sports"/>
  </r>
  <r>
    <s v="No Olympians"/>
    <s v="Dominican Republic"/>
    <s v="DOM"/>
    <s v="Pan American Sports Organization"/>
    <s v="Twitter"/>
    <m/>
    <n v="17899"/>
    <n v="-5"/>
    <n v="-2.7926720285969614E-4"/>
    <n v="60"/>
    <n v="186"/>
    <n v="3.1"/>
    <m/>
    <n v="1.731449972024857E-4"/>
    <s v="Panam Sports"/>
  </r>
  <r>
    <s v="Group E"/>
    <s v="East Timor"/>
    <s v="TLS"/>
    <s v="Olympic Council of Asia "/>
    <s v="Twitter"/>
    <m/>
    <m/>
    <m/>
    <m/>
    <m/>
    <m/>
    <m/>
    <m/>
    <m/>
    <s v="OCA"/>
  </r>
  <r>
    <s v="Group E"/>
    <s v="Ecuador"/>
    <s v="ECU"/>
    <s v="Pan American Sports Organization"/>
    <s v="Twitter"/>
    <m/>
    <n v="84736"/>
    <n v="94"/>
    <n v="1.1105597693816308E-3"/>
    <n v="19"/>
    <n v="601"/>
    <n v="31.631578947368421"/>
    <m/>
    <n v="3.7340165562720659E-4"/>
    <s v="Panam Sports"/>
  </r>
  <r>
    <s v="No Olympians"/>
    <s v="Egypt"/>
    <s v="EGY"/>
    <s v="Association of National Olympic Committees of Africa"/>
    <s v="Twitter"/>
    <m/>
    <m/>
    <m/>
    <m/>
    <m/>
    <m/>
    <m/>
    <m/>
    <m/>
    <s v="ANOCA"/>
  </r>
  <r>
    <s v="No Olympians"/>
    <s v="El Salvador"/>
    <s v="ESA"/>
    <s v="Pan American Sports Organization"/>
    <s v="Twitter"/>
    <m/>
    <n v="20301"/>
    <n v="0"/>
    <n v="0"/>
    <n v="44"/>
    <n v="259"/>
    <n v="5.8863636363636367"/>
    <m/>
    <n v="3.037462380491046E-4"/>
    <s v="Panam Sports"/>
  </r>
  <r>
    <s v="No Olympians"/>
    <s v="Equatorial Guinea"/>
    <s v="GEQ"/>
    <s v="Association of National Olympic Committees of Africa"/>
    <s v="Twitter"/>
    <m/>
    <m/>
    <m/>
    <m/>
    <m/>
    <m/>
    <m/>
    <m/>
    <m/>
    <s v="ANOCA"/>
  </r>
  <r>
    <s v="Group E"/>
    <s v="Eritrea"/>
    <s v="ERI"/>
    <s v="Association of National Olympic Committees of Africa"/>
    <s v="Twitter"/>
    <m/>
    <m/>
    <m/>
    <m/>
    <m/>
    <m/>
    <m/>
    <m/>
    <m/>
    <s v="ANOCA"/>
  </r>
  <r>
    <s v="Group B"/>
    <s v="Estonia"/>
    <s v="EST"/>
    <s v="European Olympic Committees"/>
    <s v="Twitter"/>
    <m/>
    <m/>
    <m/>
    <m/>
    <m/>
    <m/>
    <m/>
    <m/>
    <m/>
    <s v="EOC"/>
  </r>
  <r>
    <s v="No Olympians"/>
    <s v="Eswatini"/>
    <s v="SWZ"/>
    <s v="Association of National Olympic Committees of Africa"/>
    <s v="Twitter"/>
    <m/>
    <n v="394"/>
    <n v="-1"/>
    <n v="-2.5316455696202532E-3"/>
    <n v="0"/>
    <n v="0"/>
    <n v="0"/>
    <m/>
    <n v="0"/>
    <s v="ANOCA"/>
  </r>
  <r>
    <s v="No Olympians"/>
    <s v="Ethiopia"/>
    <s v="ETH"/>
    <s v="Association of National Olympic Committees of Africa"/>
    <s v="Twitter"/>
    <m/>
    <m/>
    <m/>
    <m/>
    <m/>
    <m/>
    <m/>
    <m/>
    <m/>
    <s v="ANOCA"/>
  </r>
  <r>
    <s v="No Olympians"/>
    <s v="Federated States of Micronesia"/>
    <s v="FSM"/>
    <s v="Oceania National Olympic Committees"/>
    <s v="Twitter"/>
    <m/>
    <m/>
    <m/>
    <m/>
    <m/>
    <m/>
    <m/>
    <m/>
    <m/>
    <s v="ONOC"/>
  </r>
  <r>
    <s v="No Olympians"/>
    <s v="Fiji"/>
    <s v="FIJ"/>
    <s v="Oceania National Olympic Committees"/>
    <s v="Twitter"/>
    <m/>
    <n v="1487"/>
    <n v="0"/>
    <n v="0"/>
    <n v="0"/>
    <n v="0"/>
    <n v="0"/>
    <m/>
    <n v="0"/>
    <s v="ONOC"/>
  </r>
  <r>
    <s v="Group A"/>
    <s v="Finland"/>
    <s v="FIN"/>
    <s v="European Olympic Committees"/>
    <s v="Twitter"/>
    <m/>
    <n v="35157"/>
    <n v="199"/>
    <n v="5.6925453401224331E-3"/>
    <n v="38"/>
    <n v="1988"/>
    <n v="52.315789473684212"/>
    <m/>
    <n v="1.491899911244229E-3"/>
    <s v="EOC"/>
  </r>
  <r>
    <s v="Group A"/>
    <s v="France"/>
    <s v="FRA"/>
    <s v="European Olympic Committees"/>
    <s v="Twitter"/>
    <m/>
    <n v="234265"/>
    <n v="766"/>
    <n v="3.2805279679998631E-3"/>
    <n v="36"/>
    <n v="6959"/>
    <n v="193.30555555555554"/>
    <m/>
    <n v="8.2605568067057721E-4"/>
    <s v="EOC"/>
  </r>
  <r>
    <s v="No Olympians"/>
    <s v="Gabon"/>
    <s v="GAB"/>
    <s v="Association of National Olympic Committees of Africa"/>
    <s v="Twitter"/>
    <m/>
    <n v="92"/>
    <n v="0"/>
    <n v="0"/>
    <n v="0"/>
    <n v="0"/>
    <n v="0"/>
    <m/>
    <n v="0"/>
    <s v="ANOCA"/>
  </r>
  <r>
    <s v="No Olympians"/>
    <s v="Gambia"/>
    <s v="GAM"/>
    <s v="Association of National Olympic Committees of Africa"/>
    <s v="Twitter"/>
    <m/>
    <n v="988"/>
    <n v="12"/>
    <n v="1.2295081967213115E-2"/>
    <n v="1"/>
    <n v="92"/>
    <n v="92"/>
    <m/>
    <n v="9.330628803245436E-2"/>
    <s v="ANOCA"/>
  </r>
  <r>
    <s v="Group C"/>
    <s v="Georgia"/>
    <s v="GEO"/>
    <s v="European Olympic Committees"/>
    <s v="Twitter"/>
    <m/>
    <m/>
    <m/>
    <m/>
    <m/>
    <m/>
    <m/>
    <m/>
    <m/>
    <s v="EOC"/>
  </r>
  <r>
    <s v="Group A"/>
    <s v="Germany"/>
    <s v="GER"/>
    <s v="European Olympic Committees"/>
    <s v="Twitter"/>
    <m/>
    <n v="101933"/>
    <n v="21"/>
    <n v="2.0606013030850145E-4"/>
    <n v="15"/>
    <n v="104"/>
    <n v="6.9333333333333336"/>
    <m/>
    <n v="8.502652156594005E-5"/>
    <s v="EOC"/>
  </r>
  <r>
    <s v="Group E"/>
    <s v="Ghana"/>
    <s v="GHA"/>
    <s v="Association of National Olympic Committees of Africa"/>
    <s v="Twitter"/>
    <m/>
    <n v="9054"/>
    <n v="-7"/>
    <n v="-7.7254166206820437E-4"/>
    <n v="0"/>
    <n v="0"/>
    <n v="0"/>
    <m/>
    <n v="0"/>
    <s v="ANOCA"/>
  </r>
  <r>
    <s v="Group B"/>
    <s v="Great Britain"/>
    <s v="GBR"/>
    <s v="European Olympic Committees"/>
    <s v="Twitter"/>
    <m/>
    <n v="926396"/>
    <n v="698"/>
    <n v="7.5402561094439009E-4"/>
    <n v="77"/>
    <n v="12530"/>
    <n v="162.72727272727272"/>
    <m/>
    <n v="1.7572044503591625E-4"/>
    <s v="EOC"/>
  </r>
  <r>
    <s v="Group B"/>
    <s v="Greece"/>
    <s v="GRE"/>
    <s v="European Olympic Committees"/>
    <s v="Twitter"/>
    <m/>
    <n v="14999"/>
    <n v="21"/>
    <n v="1.4020563493123248E-3"/>
    <n v="23"/>
    <n v="2089"/>
    <n v="90.826086956521735"/>
    <m/>
    <n v="6.0587861170834081E-3"/>
    <s v="EOC"/>
  </r>
  <r>
    <s v="No Olympians"/>
    <s v="Grenada"/>
    <s v="GRN"/>
    <s v="Pan American Sports Organization"/>
    <s v="Twitter"/>
    <m/>
    <n v="194"/>
    <n v="1"/>
    <n v="5.1813471502590676E-3"/>
    <n v="0"/>
    <n v="0"/>
    <n v="0"/>
    <m/>
    <n v="0"/>
    <s v="Panam Sports"/>
  </r>
  <r>
    <s v="No Olympians"/>
    <s v="Guam"/>
    <s v="GUM"/>
    <s v="Oceania National Olympic Committees"/>
    <s v="Twitter"/>
    <m/>
    <m/>
    <m/>
    <m/>
    <m/>
    <m/>
    <m/>
    <m/>
    <m/>
    <s v="ONOC"/>
  </r>
  <r>
    <s v="No Olympians"/>
    <s v="Guatemala"/>
    <s v="GUA"/>
    <s v="Pan American Sports Organization"/>
    <s v="Twitter"/>
    <m/>
    <n v="52406"/>
    <n v="-10"/>
    <n v="-1.9078144078144078E-4"/>
    <n v="14"/>
    <n v="89"/>
    <n v="6.3571428571428568"/>
    <m/>
    <n v="1.3060885863344499E-4"/>
    <s v="Panam Sports"/>
  </r>
  <r>
    <s v="No Olympians"/>
    <s v="Guinea"/>
    <s v="GUI"/>
    <s v="Association of National Olympic Committees of Africa"/>
    <s v="Twitter"/>
    <m/>
    <m/>
    <m/>
    <m/>
    <m/>
    <m/>
    <m/>
    <m/>
    <m/>
    <s v="ANOCA"/>
  </r>
  <r>
    <s v="No Olympians"/>
    <s v="Guinea-Bissau"/>
    <s v="GBS"/>
    <s v="Association of National Olympic Committees of Africa"/>
    <s v="Twitter"/>
    <m/>
    <n v="31"/>
    <n v="0"/>
    <n v="0"/>
    <n v="0"/>
    <n v="0"/>
    <n v="0"/>
    <m/>
    <n v="0"/>
    <s v="ANOCA"/>
  </r>
  <r>
    <s v="No Olympians"/>
    <s v="Guyana"/>
    <s v="GUY"/>
    <s v="Pan American Sports Organization"/>
    <s v="Twitter"/>
    <m/>
    <m/>
    <m/>
    <m/>
    <m/>
    <m/>
    <m/>
    <m/>
    <m/>
    <s v="Panam Sports"/>
  </r>
  <r>
    <s v="Group E"/>
    <s v="Haiti"/>
    <s v="HAI"/>
    <s v="Pan American Sports Organization"/>
    <s v="Twitter"/>
    <m/>
    <m/>
    <m/>
    <m/>
    <m/>
    <m/>
    <m/>
    <m/>
    <m/>
    <s v="Panam Sports"/>
  </r>
  <r>
    <s v="No Olympians"/>
    <s v="Honduras"/>
    <s v="HON"/>
    <s v="Pan American Sports Organization"/>
    <s v="Twitter"/>
    <m/>
    <n v="190"/>
    <n v="-1"/>
    <n v="-5.235602094240838E-3"/>
    <n v="0"/>
    <n v="0"/>
    <n v="0"/>
    <m/>
    <n v="0"/>
    <s v="Panam Sports"/>
  </r>
  <r>
    <s v="Group D"/>
    <s v="Hong Kong"/>
    <s v="HKG"/>
    <s v="Olympic Council of Asia "/>
    <s v="Twitter"/>
    <m/>
    <m/>
    <m/>
    <m/>
    <m/>
    <m/>
    <m/>
    <m/>
    <m/>
    <s v="OCA"/>
  </r>
  <r>
    <s v="Group B"/>
    <s v="Hungary"/>
    <s v="HUN"/>
    <s v="European Olympic Committees"/>
    <s v="Twitter"/>
    <m/>
    <m/>
    <m/>
    <m/>
    <m/>
    <m/>
    <m/>
    <m/>
    <m/>
    <s v="EOC"/>
  </r>
  <r>
    <s v="Group C"/>
    <s v="Iceland"/>
    <s v="ISL"/>
    <s v="European Olympic Committees"/>
    <s v="Twitter"/>
    <m/>
    <m/>
    <m/>
    <m/>
    <m/>
    <m/>
    <m/>
    <m/>
    <m/>
    <s v="EOC"/>
  </r>
  <r>
    <s v="Group E"/>
    <s v="India"/>
    <s v="IND"/>
    <s v="Olympic Council of Asia "/>
    <s v="Twitter"/>
    <m/>
    <n v="133713"/>
    <n v="-26"/>
    <n v="-1.9440851210192987E-4"/>
    <n v="0"/>
    <n v="0"/>
    <n v="0"/>
    <m/>
    <n v="0"/>
    <s v="OCA"/>
  </r>
  <r>
    <s v="No Olympians"/>
    <s v="Indonesia"/>
    <s v="INA"/>
    <s v="Olympic Council of Asia "/>
    <s v="Twitter"/>
    <m/>
    <n v="118"/>
    <n v="0"/>
    <n v="0"/>
    <n v="0"/>
    <n v="0"/>
    <n v="0"/>
    <m/>
    <n v="0"/>
    <s v="OCA"/>
  </r>
  <r>
    <s v="No Olympians"/>
    <s v="Iraq"/>
    <s v="IRQ"/>
    <s v="Olympic Council of Asia "/>
    <s v="Twitter"/>
    <m/>
    <m/>
    <m/>
    <m/>
    <m/>
    <m/>
    <m/>
    <m/>
    <m/>
    <s v="OCA"/>
  </r>
  <r>
    <s v="Group C"/>
    <s v="Ireland"/>
    <s v="IRL"/>
    <s v="European Olympic Committees"/>
    <s v="Twitter"/>
    <m/>
    <n v="65589"/>
    <n v="37"/>
    <n v="5.6443739321454718E-4"/>
    <n v="57"/>
    <n v="1368"/>
    <n v="24"/>
    <m/>
    <n v="3.6606390880504123E-4"/>
    <s v="EOC"/>
  </r>
  <r>
    <s v="Group C"/>
    <s v="Islamic Republic of Iran"/>
    <s v="IRI"/>
    <s v="Olympic Council of Asia "/>
    <s v="Twitter"/>
    <m/>
    <m/>
    <m/>
    <m/>
    <m/>
    <m/>
    <m/>
    <m/>
    <m/>
    <s v="OCA"/>
  </r>
  <r>
    <s v="Group D"/>
    <s v="Israel"/>
    <s v="ISR"/>
    <s v="European Olympic Committees"/>
    <s v="Twitter"/>
    <m/>
    <m/>
    <m/>
    <m/>
    <m/>
    <m/>
    <m/>
    <m/>
    <m/>
    <s v="EOC"/>
  </r>
  <r>
    <s v="Group A"/>
    <s v="Italy"/>
    <s v="ITA"/>
    <s v="European Olympic Committees"/>
    <s v="Twitter"/>
    <m/>
    <n v="258923"/>
    <n v="156"/>
    <n v="6.0285894260087263E-4"/>
    <n v="51"/>
    <n v="4020"/>
    <n v="78.82352941176471"/>
    <m/>
    <n v="3.0452851028768633E-4"/>
    <s v="EOC"/>
  </r>
  <r>
    <s v="Group C"/>
    <s v="Jamaica"/>
    <s v="JAM"/>
    <s v="Pan American Sports Organization"/>
    <s v="Twitter"/>
    <m/>
    <n v="1761"/>
    <n v="15"/>
    <n v="8.5910652920962206E-3"/>
    <n v="14"/>
    <n v="202"/>
    <n v="14.428571428571429"/>
    <m/>
    <n v="8.2256157654324383E-3"/>
    <s v="Panam Sports"/>
  </r>
  <r>
    <s v="Group A"/>
    <s v="Japan"/>
    <s v="JPN"/>
    <s v="Olympic Council of Asia "/>
    <s v="Twitter"/>
    <m/>
    <n v="477022"/>
    <n v="3008"/>
    <n v="6.3458041323673983E-3"/>
    <n v="111"/>
    <n v="57239"/>
    <n v="515.66666666666663"/>
    <m/>
    <n v="1.0838573565919015E-3"/>
    <s v="OCA"/>
  </r>
  <r>
    <s v="No Olympians"/>
    <s v="Jordan"/>
    <s v="JOR"/>
    <s v="Olympic Council of Asia "/>
    <s v="Twitter"/>
    <m/>
    <n v="9982"/>
    <n v="4"/>
    <n v="4.0088194026859092E-4"/>
    <n v="9"/>
    <n v="45"/>
    <n v="5"/>
    <m/>
    <n v="5.0129454601475598E-4"/>
    <s v="OCA"/>
  </r>
  <r>
    <s v="Group B"/>
    <s v="Kazakhstan"/>
    <s v="KAZ"/>
    <s v="Olympic Council of Asia "/>
    <s v="Twitter"/>
    <m/>
    <n v="2703"/>
    <n v="9"/>
    <n v="3.3407572383073497E-3"/>
    <n v="6"/>
    <n v="193"/>
    <n v="32.166666666666664"/>
    <m/>
    <n v="1.1926431831265943E-2"/>
    <s v="OCA"/>
  </r>
  <r>
    <s v="Group E"/>
    <s v="Kenya"/>
    <s v="KEN"/>
    <s v="Association of National Olympic Committees of Africa"/>
    <s v="Twitter"/>
    <m/>
    <n v="12792"/>
    <n v="55"/>
    <n v="4.3181282876658556E-3"/>
    <n v="36"/>
    <n v="923"/>
    <n v="25.638888888888889"/>
    <m/>
    <n v="2.010797284326142E-3"/>
    <s v="ANOCA"/>
  </r>
  <r>
    <s v="No Olympians"/>
    <s v="Kiribati"/>
    <s v="KIR"/>
    <s v="Oceania National Olympic Committees"/>
    <s v="Twitter"/>
    <m/>
    <m/>
    <m/>
    <m/>
    <m/>
    <m/>
    <m/>
    <m/>
    <m/>
    <s v="ONOC"/>
  </r>
  <r>
    <s v="Group E"/>
    <s v="Kosovo"/>
    <s v="KOS"/>
    <s v="European Olympic Committees"/>
    <s v="Twitter"/>
    <m/>
    <n v="3308"/>
    <n v="35"/>
    <n v="1.0693553315001528E-2"/>
    <n v="15"/>
    <n v="689"/>
    <n v="45.93333333333333"/>
    <m/>
    <n v="1.3965207417116992E-2"/>
    <s v="EOC"/>
  </r>
  <r>
    <s v="No Olympians"/>
    <s v="Kuwait"/>
    <s v="KUW"/>
    <s v="Olympic Council of Asia "/>
    <s v="Twitter"/>
    <m/>
    <n v="87"/>
    <n v="0"/>
    <n v="0"/>
    <n v="0"/>
    <n v="0"/>
    <n v="0"/>
    <m/>
    <n v="0"/>
    <s v="OCA"/>
  </r>
  <r>
    <s v="Group E"/>
    <s v="Kyrgyzstan"/>
    <s v="KGZ"/>
    <s v="Olympic Council of Asia "/>
    <s v="Twitter"/>
    <m/>
    <m/>
    <m/>
    <m/>
    <m/>
    <m/>
    <m/>
    <m/>
    <m/>
    <s v="OCA"/>
  </r>
  <r>
    <s v="No Olympians"/>
    <s v="Lao People's Democratic Republic"/>
    <s v="LAO"/>
    <s v="Olympic Council of Asia "/>
    <s v="Twitter"/>
    <m/>
    <m/>
    <m/>
    <m/>
    <m/>
    <m/>
    <m/>
    <m/>
    <m/>
    <s v="OCA"/>
  </r>
  <r>
    <s v="Group A"/>
    <s v="Latvia"/>
    <s v="LAT"/>
    <s v="European Olympic Committees"/>
    <s v="Twitter"/>
    <m/>
    <n v="3423"/>
    <n v="25"/>
    <n v="7.3572689817539725E-3"/>
    <n v="7"/>
    <n v="60"/>
    <n v="8.5714285714285712"/>
    <m/>
    <n v="2.5073570173778145E-3"/>
    <s v="EOC"/>
  </r>
  <r>
    <s v="Group D"/>
    <s v="Lebanon"/>
    <s v="LBN"/>
    <s v="Olympic Council of Asia "/>
    <s v="Twitter"/>
    <m/>
    <n v="657"/>
    <n v="0"/>
    <n v="0"/>
    <n v="0"/>
    <n v="0"/>
    <n v="0"/>
    <m/>
    <n v="0"/>
    <s v="OCA"/>
  </r>
  <r>
    <s v="No Olympians"/>
    <s v="Lesotho"/>
    <s v="LES"/>
    <s v="Association of National Olympic Committees of Africa"/>
    <s v="Twitter"/>
    <m/>
    <n v="415"/>
    <n v="-1"/>
    <n v="-2.403846153846154E-3"/>
    <n v="0"/>
    <n v="0"/>
    <n v="0"/>
    <m/>
    <n v="0"/>
    <s v="ANOCA"/>
  </r>
  <r>
    <s v="No Olympians"/>
    <s v="Liberia"/>
    <s v="LBR"/>
    <s v="Association of National Olympic Committees of Africa"/>
    <s v="Twitter"/>
    <m/>
    <n v="27"/>
    <n v="0"/>
    <n v="0"/>
    <n v="0"/>
    <n v="0"/>
    <n v="0"/>
    <m/>
    <n v="0"/>
    <s v="ANOCA"/>
  </r>
  <r>
    <s v="No Olympians"/>
    <s v="Libya"/>
    <s v="LBA"/>
    <s v="Association of National Olympic Committees of Africa"/>
    <s v="Twitter"/>
    <m/>
    <n v="67"/>
    <n v="0"/>
    <n v="0"/>
    <n v="0"/>
    <n v="0"/>
    <n v="0"/>
    <m/>
    <n v="0"/>
    <s v="ANOCA"/>
  </r>
  <r>
    <s v="Group C"/>
    <s v="Liechtenstein"/>
    <s v="LIE"/>
    <s v="European Olympic Committees"/>
    <s v="Twitter"/>
    <m/>
    <n v="276"/>
    <n v="-1"/>
    <n v="-3.6101083032490976E-3"/>
    <n v="2"/>
    <n v="0"/>
    <n v="0"/>
    <m/>
    <n v="0"/>
    <s v="EOC"/>
  </r>
  <r>
    <s v="Group C"/>
    <s v="Lithuania"/>
    <s v="LTU"/>
    <s v="European Olympic Committees"/>
    <s v="Twitter"/>
    <m/>
    <n v="68"/>
    <n v="1"/>
    <n v="1.4925373134328358E-2"/>
    <n v="0"/>
    <n v="0"/>
    <n v="0"/>
    <m/>
    <n v="0"/>
    <s v="EOC"/>
  </r>
  <r>
    <s v="Group D"/>
    <s v="Luxembourg"/>
    <s v="LUX"/>
    <s v="European Olympic Committees"/>
    <s v="Twitter"/>
    <m/>
    <m/>
    <m/>
    <m/>
    <m/>
    <m/>
    <m/>
    <m/>
    <m/>
    <s v="EOC"/>
  </r>
  <r>
    <s v="Group E"/>
    <s v="Madagascar"/>
    <s v="MAD"/>
    <s v="Association of National Olympic Committees of Africa"/>
    <s v="Twitter"/>
    <m/>
    <m/>
    <m/>
    <m/>
    <m/>
    <m/>
    <m/>
    <m/>
    <m/>
    <s v="ANOCA"/>
  </r>
  <r>
    <s v="No Olympians"/>
    <s v="Malawi"/>
    <s v="MAW"/>
    <s v="Association of National Olympic Committees of Africa"/>
    <s v="Twitter"/>
    <m/>
    <n v="22"/>
    <n v="0"/>
    <n v="0"/>
    <n v="0"/>
    <n v="0"/>
    <n v="0"/>
    <m/>
    <n v="0"/>
    <s v="ANOCA"/>
  </r>
  <r>
    <s v="Group D"/>
    <s v="Malaysia"/>
    <s v="MAS"/>
    <s v="Olympic Council of Asia "/>
    <s v="Twitter"/>
    <m/>
    <n v="6069"/>
    <n v="-4"/>
    <n v="-6.5865305450354028E-4"/>
    <n v="9"/>
    <n v="32"/>
    <n v="3.5555555555555554"/>
    <m/>
    <n v="5.8563821117792278E-4"/>
    <s v="OCA"/>
  </r>
  <r>
    <s v="No Olympians"/>
    <s v="Maldives"/>
    <s v="MDV"/>
    <s v="Olympic Council of Asia "/>
    <s v="Twitter"/>
    <m/>
    <n v="1563"/>
    <n v="1"/>
    <n v="6.4020486555697821E-4"/>
    <n v="0"/>
    <n v="0"/>
    <n v="0"/>
    <m/>
    <n v="0"/>
    <s v="OCA"/>
  </r>
  <r>
    <s v="No Olympians"/>
    <s v="Mali"/>
    <s v="MLI"/>
    <s v="Association of National Olympic Committees of Africa"/>
    <s v="Twitter"/>
    <m/>
    <n v="70"/>
    <n v="2"/>
    <n v="2.9411764705882353E-2"/>
    <n v="3"/>
    <n v="3"/>
    <n v="1"/>
    <m/>
    <n v="1.4285714285714285E-2"/>
    <s v="ANOCA"/>
  </r>
  <r>
    <s v="Group D"/>
    <s v="Malta"/>
    <s v="MLT"/>
    <s v="European Olympic Committees"/>
    <s v="Twitter"/>
    <m/>
    <n v="320"/>
    <n v="1"/>
    <n v="3.134796238244514E-3"/>
    <n v="2"/>
    <n v="0"/>
    <n v="0"/>
    <m/>
    <n v="0"/>
    <s v="EOC"/>
  </r>
  <r>
    <s v="No Olympians"/>
    <s v="Marshall Islands"/>
    <s v="MHL"/>
    <s v="Oceania National Olympic Committees"/>
    <s v="Twitter"/>
    <m/>
    <m/>
    <m/>
    <m/>
    <m/>
    <m/>
    <m/>
    <m/>
    <m/>
    <s v="ONOC"/>
  </r>
  <r>
    <s v="No Olympians"/>
    <s v="Mauritania"/>
    <s v="MTN"/>
    <s v="Association of National Olympic Committees of Africa"/>
    <s v="Twitter"/>
    <m/>
    <n v="51"/>
    <n v="1"/>
    <n v="0.02"/>
    <n v="0"/>
    <n v="0"/>
    <n v="0"/>
    <m/>
    <n v="0"/>
    <s v="ANOCA"/>
  </r>
  <r>
    <s v="No Olympians"/>
    <s v="Mauritius"/>
    <s v="MRI"/>
    <s v="Association of National Olympic Committees of Africa"/>
    <s v="Twitter"/>
    <m/>
    <m/>
    <m/>
    <m/>
    <m/>
    <m/>
    <m/>
    <m/>
    <m/>
    <s v="ANOCA"/>
  </r>
  <r>
    <s v="Group C"/>
    <s v="Mexico"/>
    <s v="MEX"/>
    <s v="Pan American Sports Organization"/>
    <s v="Twitter"/>
    <m/>
    <n v="173903"/>
    <n v="13"/>
    <n v="7.4759905687503598E-5"/>
    <n v="40"/>
    <n v="1911"/>
    <n v="47.774999999999999"/>
    <m/>
    <n v="2.747376262463942E-4"/>
    <s v="Panam Sports"/>
  </r>
  <r>
    <s v="Group D"/>
    <s v="Monaco"/>
    <s v="MON"/>
    <s v="European Olympic Committees"/>
    <s v="Twitter"/>
    <m/>
    <m/>
    <m/>
    <m/>
    <m/>
    <m/>
    <m/>
    <m/>
    <m/>
    <s v="EOC"/>
  </r>
  <r>
    <s v="Group C"/>
    <s v="Mongolia"/>
    <s v="MGL"/>
    <s v="Olympic Council of Asia "/>
    <s v="Twitter"/>
    <m/>
    <n v="3702"/>
    <n v="-1"/>
    <n v="-2.7005130974885227E-4"/>
    <n v="0"/>
    <n v="0"/>
    <n v="0"/>
    <m/>
    <n v="0"/>
    <s v="OCA"/>
  </r>
  <r>
    <s v="Group D"/>
    <s v="Montenegro"/>
    <s v="MNE"/>
    <s v="European Olympic Committees"/>
    <s v="Twitter"/>
    <m/>
    <n v="666"/>
    <n v="6"/>
    <n v="9.0909090909090905E-3"/>
    <n v="11"/>
    <n v="177"/>
    <n v="16.09090909090909"/>
    <m/>
    <n v="2.9666036726046813E-2"/>
    <s v="EOC"/>
  </r>
  <r>
    <s v="Group D"/>
    <s v="Morocco"/>
    <s v="MAR"/>
    <s v="Association of National Olympic Committees of Africa"/>
    <s v="Twitter"/>
    <m/>
    <n v="578"/>
    <n v="3"/>
    <n v="5.2173913043478265E-3"/>
    <n v="9"/>
    <n v="18"/>
    <n v="2"/>
    <m/>
    <n v="4.448838358872961E-3"/>
    <s v="ANOCA"/>
  </r>
  <r>
    <s v="No Olympians"/>
    <s v="Mozambique"/>
    <s v="MOZ"/>
    <s v="Association of National Olympic Committees of Africa"/>
    <s v="Twitter"/>
    <m/>
    <m/>
    <m/>
    <m/>
    <m/>
    <m/>
    <m/>
    <m/>
    <m/>
    <s v="ANOCA"/>
  </r>
  <r>
    <s v="No Olympians"/>
    <s v="Myanmar"/>
    <s v="MYA"/>
    <s v="Olympic Council of Asia "/>
    <s v="Twitter"/>
    <m/>
    <m/>
    <m/>
    <m/>
    <m/>
    <m/>
    <m/>
    <m/>
    <m/>
    <s v="OCA"/>
  </r>
  <r>
    <s v="No Olympians"/>
    <s v="Namibia"/>
    <s v="NAM"/>
    <s v="Association of National Olympic Committees of Africa"/>
    <s v="Twitter"/>
    <m/>
    <n v="176"/>
    <n v="0"/>
    <n v="0"/>
    <n v="0"/>
    <n v="0"/>
    <n v="0"/>
    <m/>
    <n v="0"/>
    <s v="ANOCA"/>
  </r>
  <r>
    <s v="No Olympians"/>
    <s v="Nauru"/>
    <s v="NRU"/>
    <s v="Oceania National Olympic Committees"/>
    <s v="Twitter"/>
    <m/>
    <m/>
    <m/>
    <m/>
    <m/>
    <m/>
    <m/>
    <m/>
    <m/>
    <s v="ONOC"/>
  </r>
  <r>
    <s v="Group E"/>
    <s v="Nepal"/>
    <s v="NEP"/>
    <s v="Olympic Council of Asia "/>
    <s v="Twitter"/>
    <m/>
    <n v="429"/>
    <n v="4"/>
    <n v="9.4117647058823521E-3"/>
    <n v="1"/>
    <n v="1"/>
    <n v="1"/>
    <m/>
    <n v="2.331002331002331E-3"/>
    <s v="OCA"/>
  </r>
  <r>
    <s v="Group B"/>
    <s v="Netherlands"/>
    <s v="NED"/>
    <s v="European Olympic Committees"/>
    <s v="Twitter"/>
    <m/>
    <n v="85328"/>
    <n v="425"/>
    <n v="5.0057124012107936E-3"/>
    <n v="67"/>
    <n v="3607"/>
    <n v="53.835820895522389"/>
    <m/>
    <n v="6.3249602877558985E-4"/>
    <s v="EOC"/>
  </r>
  <r>
    <s v="Group C"/>
    <s v="New Zealand"/>
    <s v="NZL"/>
    <s v="Oceania National Olympic Committees"/>
    <s v="Twitter"/>
    <m/>
    <n v="34347"/>
    <n v="-2"/>
    <n v="-5.8225858103583801E-5"/>
    <n v="9"/>
    <n v="246"/>
    <n v="27.333333333333332"/>
    <m/>
    <n v="7.9576874712783191E-4"/>
    <s v="ONOC"/>
  </r>
  <r>
    <s v="No Olympians"/>
    <s v="Nicaragua"/>
    <s v="NCA"/>
    <s v="Pan American Sports Organization"/>
    <s v="Twitter"/>
    <m/>
    <n v="763"/>
    <n v="0"/>
    <n v="0"/>
    <n v="1"/>
    <n v="6"/>
    <n v="6"/>
    <m/>
    <n v="7.8636959370904317E-3"/>
    <s v="Panam Sports"/>
  </r>
  <r>
    <s v="No Olympians"/>
    <s v="Niger"/>
    <s v="NIG"/>
    <s v="Association of National Olympic Committees of Africa"/>
    <s v="Twitter"/>
    <m/>
    <m/>
    <m/>
    <m/>
    <m/>
    <m/>
    <m/>
    <m/>
    <m/>
    <s v="ANOCA"/>
  </r>
  <r>
    <s v="Group E"/>
    <s v="Nigeria"/>
    <s v="NGR"/>
    <s v="Association of National Olympic Committees of Africa"/>
    <s v="Twitter"/>
    <m/>
    <n v="5662"/>
    <n v="-11"/>
    <n v="-1.9390093424995593E-3"/>
    <n v="0"/>
    <n v="0"/>
    <n v="0"/>
    <m/>
    <n v="0"/>
    <s v="ANOCA"/>
  </r>
  <r>
    <s v="Group A"/>
    <s v="Norway"/>
    <s v="NOR"/>
    <s v="European Olympic Committees"/>
    <s v="Twitter"/>
    <m/>
    <n v="10712"/>
    <n v="2"/>
    <n v="1.8674136321195143E-4"/>
    <n v="1"/>
    <n v="21"/>
    <n v="21"/>
    <m/>
    <n v="1.960418222554145E-3"/>
    <s v="EOC"/>
  </r>
  <r>
    <s v="No Olympians"/>
    <s v="Oman"/>
    <s v="OMA"/>
    <s v="Olympic Council of Asia "/>
    <s v="Twitter"/>
    <m/>
    <n v="4963"/>
    <n v="20"/>
    <n v="4.0461258345134534E-3"/>
    <n v="3"/>
    <n v="50"/>
    <n v="16.666666666666668"/>
    <m/>
    <n v="3.3608799055204947E-3"/>
    <s v="OCA"/>
  </r>
  <r>
    <s v="Group E"/>
    <s v="Pakistan"/>
    <s v="PAK"/>
    <s v="Olympic Council of Asia "/>
    <s v="Twitter"/>
    <m/>
    <n v="3240"/>
    <n v="5"/>
    <n v="1.5455950540958269E-3"/>
    <n v="9"/>
    <n v="30"/>
    <n v="3.3333333333333335"/>
    <m/>
    <n v="1.0295058435555644E-3"/>
    <s v="OCA"/>
  </r>
  <r>
    <s v="No Olympians"/>
    <s v="Palau"/>
    <s v="PLW"/>
    <s v="Oceania National Olympic Committees"/>
    <s v="Twitter"/>
    <m/>
    <m/>
    <m/>
    <m/>
    <m/>
    <m/>
    <m/>
    <m/>
    <m/>
    <s v="ONOC"/>
  </r>
  <r>
    <s v="No Olympians"/>
    <s v="Palestine"/>
    <s v="PLE"/>
    <s v="Olympic Council of Asia "/>
    <s v="Twitter"/>
    <m/>
    <m/>
    <m/>
    <m/>
    <m/>
    <m/>
    <m/>
    <m/>
    <m/>
    <s v="OCA"/>
  </r>
  <r>
    <s v="No Olympians"/>
    <s v="Panama"/>
    <s v="PAN"/>
    <s v="Pan American Sports Organization"/>
    <s v="Twitter"/>
    <m/>
    <n v="14427"/>
    <n v="-1"/>
    <n v="-6.9309675630718049E-5"/>
    <n v="3"/>
    <n v="18"/>
    <n v="6"/>
    <m/>
    <n v="4.1588687876897482E-4"/>
    <s v="Panam Sports"/>
  </r>
  <r>
    <s v="No Olympians"/>
    <s v="Papua New Guinea"/>
    <s v="PNG"/>
    <s v="Oceania National Olympic Committees"/>
    <s v="Twitter"/>
    <m/>
    <n v="849"/>
    <n v="1"/>
    <n v="1.1792452830188679E-3"/>
    <n v="0"/>
    <n v="0"/>
    <n v="0"/>
    <m/>
    <n v="0"/>
    <s v="ONOC"/>
  </r>
  <r>
    <s v="No Olympians"/>
    <s v="Paraguay"/>
    <s v="PAR"/>
    <s v="Pan American Sports Organization"/>
    <s v="Twitter"/>
    <m/>
    <n v="23853"/>
    <n v="31"/>
    <n v="1.3013181093107212E-3"/>
    <n v="36"/>
    <n v="560"/>
    <n v="15.555555555555555"/>
    <m/>
    <n v="6.5267762505618655E-4"/>
    <s v="Panam Sports"/>
  </r>
  <r>
    <s v="Group A"/>
    <s v="People's Republic of China"/>
    <s v="CHN"/>
    <s v="Olympic Council of Asia "/>
    <s v="Twitter"/>
    <m/>
    <m/>
    <m/>
    <m/>
    <m/>
    <m/>
    <m/>
    <m/>
    <m/>
    <s v="OCA"/>
  </r>
  <r>
    <s v="Group E"/>
    <s v="Peru"/>
    <s v="PER"/>
    <s v="Pan American Sports Organization"/>
    <s v="Twitter"/>
    <m/>
    <n v="19062"/>
    <n v="33"/>
    <n v="1.7341951757843292E-3"/>
    <n v="2"/>
    <n v="1382"/>
    <n v="691"/>
    <m/>
    <n v="3.6284394034866628E-2"/>
    <s v="Panam Sports"/>
  </r>
  <r>
    <s v="Group E"/>
    <s v="Philippines"/>
    <s v="PHI"/>
    <s v="Olympic Council of Asia "/>
    <s v="Twitter"/>
    <m/>
    <n v="2001"/>
    <n v="8"/>
    <n v="4.014049172102358E-3"/>
    <n v="58"/>
    <n v="458"/>
    <n v="7.8965517241379306"/>
    <m/>
    <n v="3.9564456994590127E-3"/>
    <s v="OCA"/>
  </r>
  <r>
    <s v="Group A"/>
    <s v="Poland"/>
    <s v="POL"/>
    <s v="European Olympic Committees"/>
    <s v="Twitter"/>
    <m/>
    <n v="10189"/>
    <n v="581"/>
    <n v="6.0470441298917571E-2"/>
    <n v="49"/>
    <n v="3972"/>
    <n v="81.061224489795919"/>
    <m/>
    <n v="8.1297767310416526E-3"/>
    <s v="EOC"/>
  </r>
  <r>
    <s v="Group C"/>
    <s v="Portugal"/>
    <s v="POR"/>
    <s v="European Olympic Committees"/>
    <s v="Twitter"/>
    <m/>
    <n v="7143"/>
    <n v="0"/>
    <n v="0"/>
    <n v="28"/>
    <n v="967"/>
    <n v="34.535714285714285"/>
    <m/>
    <n v="4.8354353669047938E-3"/>
    <s v="EOC"/>
  </r>
  <r>
    <s v="Group E"/>
    <s v="Puerto Rico"/>
    <s v="PUR"/>
    <s v="Pan American Sports Organization"/>
    <s v="Twitter"/>
    <m/>
    <n v="78417"/>
    <n v="15"/>
    <n v="1.9132164995790924E-4"/>
    <n v="35"/>
    <n v="1942"/>
    <n v="55.485714285714288"/>
    <m/>
    <n v="7.9895856344041141E-4"/>
    <s v="Panam Sports"/>
  </r>
  <r>
    <s v="No Olympians"/>
    <s v="Qatar"/>
    <s v="QAT"/>
    <s v="Olympic Council of Asia "/>
    <s v="Twitter"/>
    <m/>
    <n v="94735"/>
    <n v="53"/>
    <n v="5.5976848820261504E-4"/>
    <n v="35"/>
    <n v="347"/>
    <n v="9.9142857142857146"/>
    <m/>
    <n v="1.0775995346400584E-4"/>
    <s v="OCA"/>
  </r>
  <r>
    <s v="Group B"/>
    <s v="Republic of Korea"/>
    <s v="KOR"/>
    <s v="Olympic Council of Asia "/>
    <s v="Twitter"/>
    <m/>
    <n v="20041"/>
    <n v="4"/>
    <n v="1.9963068323601338E-4"/>
    <n v="0"/>
    <n v="0"/>
    <n v="0"/>
    <m/>
    <n v="0"/>
    <s v="OCA"/>
  </r>
  <r>
    <s v="Group C"/>
    <s v="Republic of Moldova"/>
    <s v="MDA"/>
    <s v="European Olympic Committees"/>
    <s v="Twitter"/>
    <m/>
    <m/>
    <m/>
    <m/>
    <m/>
    <m/>
    <m/>
    <m/>
    <m/>
    <s v="EOC"/>
  </r>
  <r>
    <s v="Group C"/>
    <s v="Republic of North Macedonia"/>
    <s v="MKD"/>
    <s v="European Olympic Committees"/>
    <s v="Twitter"/>
    <m/>
    <m/>
    <m/>
    <m/>
    <m/>
    <m/>
    <m/>
    <m/>
    <m/>
    <s v="EOC"/>
  </r>
  <r>
    <s v="Group B"/>
    <s v="Romania"/>
    <s v="ROU"/>
    <s v="European Olympic Committees"/>
    <s v="Twitter"/>
    <m/>
    <n v="2302"/>
    <n v="6"/>
    <n v="2.6132404181184671E-3"/>
    <n v="4"/>
    <n v="6"/>
    <n v="1.5"/>
    <m/>
    <n v="6.5297947756133578E-4"/>
    <s v="EOC"/>
  </r>
  <r>
    <s v="Group A"/>
    <s v="Russian Federation"/>
    <s v="RUS"/>
    <s v="European Olympic Committees"/>
    <s v="Twitter"/>
    <m/>
    <n v="90863"/>
    <n v="199"/>
    <n v="2.1949174975734579E-3"/>
    <n v="22"/>
    <n v="1722"/>
    <n v="78.272727272727266"/>
    <m/>
    <n v="8.6270516956180791E-4"/>
    <s v="EOC"/>
  </r>
  <r>
    <s v="No Olympians"/>
    <s v="Rwanda"/>
    <s v="RWA"/>
    <s v="Association of National Olympic Committees of Africa"/>
    <s v="Twitter"/>
    <m/>
    <n v="11119"/>
    <n v="29"/>
    <n v="2.6149684400360684E-3"/>
    <n v="8"/>
    <n v="19"/>
    <n v="2.375"/>
    <m/>
    <n v="1.7100171001710018E-3"/>
    <s v="ANOCA"/>
  </r>
  <r>
    <s v="No Olympians"/>
    <s v="Saint Kitts and Nevis"/>
    <s v="SKN"/>
    <s v="Pan American Sports Organization"/>
    <s v="Twitter"/>
    <m/>
    <n v="161"/>
    <n v="0"/>
    <n v="0"/>
    <n v="0"/>
    <n v="0"/>
    <n v="0"/>
    <m/>
    <n v="0"/>
    <s v="Panam Sports"/>
  </r>
  <r>
    <s v="No Olympians"/>
    <s v="Saint Lucia"/>
    <s v="LCA"/>
    <s v="Pan American Sports Organization"/>
    <s v="Twitter"/>
    <m/>
    <m/>
    <m/>
    <m/>
    <m/>
    <m/>
    <m/>
    <m/>
    <m/>
    <s v="Panam Sports"/>
  </r>
  <r>
    <s v="No Olympians"/>
    <s v="Samoa"/>
    <s v="SAM"/>
    <s v="Oceania National Olympic Committees"/>
    <s v="Twitter"/>
    <m/>
    <n v="74"/>
    <n v="0"/>
    <n v="0"/>
    <n v="0"/>
    <n v="0"/>
    <n v="0"/>
    <m/>
    <n v="0"/>
    <s v="ONOC"/>
  </r>
  <r>
    <s v="Group D"/>
    <s v="San Marino"/>
    <s v="SMR"/>
    <s v="European Olympic Committees"/>
    <s v="Twitter"/>
    <m/>
    <n v="1892"/>
    <n v="0"/>
    <n v="0"/>
    <n v="0"/>
    <n v="0"/>
    <n v="0"/>
    <m/>
    <n v="0"/>
    <s v="EOC"/>
  </r>
  <r>
    <s v="No Olympians"/>
    <s v="Sao Tome and Principe"/>
    <s v="STP"/>
    <s v="Association of National Olympic Committees of Africa"/>
    <s v="Twitter"/>
    <m/>
    <m/>
    <m/>
    <m/>
    <m/>
    <m/>
    <m/>
    <m/>
    <m/>
    <s v="ANOCA"/>
  </r>
  <r>
    <s v="Group E"/>
    <s v="Saudi Arabia"/>
    <s v="KSA"/>
    <s v="Olympic Council of Asia "/>
    <s v="Twitter"/>
    <m/>
    <n v="132644"/>
    <n v="127"/>
    <n v="9.5836760566568818E-4"/>
    <n v="25"/>
    <n v="1281"/>
    <n v="51.24"/>
    <m/>
    <n v="4.0250213200260427E-4"/>
    <s v="OCA"/>
  </r>
  <r>
    <s v="No Olympians"/>
    <s v="Senegal"/>
    <s v="SEN"/>
    <s v="Association of National Olympic Committees of Africa"/>
    <s v="Twitter"/>
    <m/>
    <n v="278"/>
    <n v="2"/>
    <n v="7.246376811594203E-3"/>
    <n v="0"/>
    <n v="0"/>
    <n v="0"/>
    <m/>
    <n v="0"/>
    <s v="ANOCA"/>
  </r>
  <r>
    <s v="Group E"/>
    <s v="Serbia"/>
    <s v="SRB"/>
    <s v="European Olympic Committees"/>
    <s v="Twitter"/>
    <m/>
    <n v="57290"/>
    <n v="17"/>
    <n v="2.9682398337785694E-4"/>
    <n v="10"/>
    <n v="141"/>
    <n v="14.1"/>
    <m/>
    <n v="2.4615291076007377E-4"/>
    <s v="EOC"/>
  </r>
  <r>
    <s v="No Olympians"/>
    <s v="Seychelles"/>
    <s v="SEY"/>
    <s v="Association of National Olympic Committees of Africa"/>
    <s v="Twitter"/>
    <m/>
    <m/>
    <m/>
    <m/>
    <m/>
    <m/>
    <m/>
    <m/>
    <m/>
    <s v="ANOCA"/>
  </r>
  <r>
    <s v="No Olympians"/>
    <s v="Sierra Leone"/>
    <s v="SLE"/>
    <s v="Association of National Olympic Committees of Africa"/>
    <s v="Twitter"/>
    <m/>
    <m/>
    <m/>
    <m/>
    <m/>
    <m/>
    <m/>
    <m/>
    <m/>
    <s v="ANOCA"/>
  </r>
  <r>
    <s v="Group D"/>
    <s v="Singapore"/>
    <s v="SGP"/>
    <s v="Olympic Council of Asia "/>
    <s v="Twitter"/>
    <m/>
    <n v="1177"/>
    <n v="2"/>
    <n v="1.7021276595744681E-3"/>
    <n v="0"/>
    <n v="0"/>
    <n v="0"/>
    <m/>
    <n v="0"/>
    <s v="OCA"/>
  </r>
  <r>
    <s v="Group A"/>
    <s v="Slovakia"/>
    <s v="SVK"/>
    <s v="European Olympic Committees"/>
    <s v="Twitter"/>
    <m/>
    <n v="223"/>
    <n v="4"/>
    <n v="1.8264840182648401E-2"/>
    <n v="0"/>
    <n v="0"/>
    <n v="0"/>
    <m/>
    <n v="0"/>
    <s v="EOC"/>
  </r>
  <r>
    <s v="Group B"/>
    <s v="Slovenia"/>
    <s v="SLO"/>
    <s v="European Olympic Committees"/>
    <s v="Twitter"/>
    <m/>
    <n v="34903"/>
    <n v="62"/>
    <n v="1.7795126431503115E-3"/>
    <n v="41"/>
    <n v="637"/>
    <n v="15.536585365853659"/>
    <m/>
    <n v="4.4560659079665317E-4"/>
    <s v="EOC"/>
  </r>
  <r>
    <s v="No Olympians"/>
    <s v="Solomon Islands"/>
    <s v="SOL"/>
    <s v="Oceania National Olympic Committees"/>
    <s v="Twitter"/>
    <m/>
    <n v="145"/>
    <n v="0"/>
    <n v="0"/>
    <n v="0"/>
    <n v="0"/>
    <n v="0"/>
    <m/>
    <n v="0"/>
    <s v="ONOC"/>
  </r>
  <r>
    <s v="No Olympians"/>
    <s v="Somalia"/>
    <s v="SOM"/>
    <s v="Association of National Olympic Committees of Africa"/>
    <s v="Twitter"/>
    <m/>
    <n v="2524"/>
    <n v="3"/>
    <n v="1.1900039666798889E-3"/>
    <n v="0"/>
    <n v="0"/>
    <n v="0"/>
    <m/>
    <n v="0"/>
    <s v="ANOCA"/>
  </r>
  <r>
    <s v="Group E"/>
    <s v="South Africa"/>
    <s v="RSA"/>
    <s v="Association of National Olympic Committees of Africa"/>
    <s v="Twitter"/>
    <m/>
    <n v="58415"/>
    <n v="-30"/>
    <n v="-5.1330310548378816E-4"/>
    <n v="2"/>
    <n v="23"/>
    <n v="11.5"/>
    <m/>
    <n v="1.968474638388233E-4"/>
    <s v="ANOCA"/>
  </r>
  <r>
    <s v="No Olympians"/>
    <s v="South Sudan"/>
    <s v="SSD"/>
    <s v="Association of National Olympic Committees of Africa"/>
    <s v="Twitter"/>
    <m/>
    <m/>
    <m/>
    <m/>
    <m/>
    <m/>
    <m/>
    <m/>
    <m/>
    <s v="ANOCA"/>
  </r>
  <r>
    <s v="Group B"/>
    <s v="Spain"/>
    <s v="ESP"/>
    <s v="European Olympic Committees"/>
    <s v="Twitter"/>
    <m/>
    <n v="142313"/>
    <n v="622"/>
    <n v="4.3898342167110116E-3"/>
    <n v="85"/>
    <n v="131592"/>
    <n v="1548.1411764705883"/>
    <m/>
    <n v="1.0893109906187496E-2"/>
    <s v="EOC"/>
  </r>
  <r>
    <s v="No Olympians"/>
    <s v="Sri Lanka"/>
    <s v="SRI"/>
    <s v="Olympic Council of Asia "/>
    <s v="Twitter"/>
    <m/>
    <n v="1646"/>
    <n v="5"/>
    <n v="3.0469226081657527E-3"/>
    <n v="7"/>
    <n v="17"/>
    <n v="2.4285714285714284"/>
    <m/>
    <n v="1.4771289301013387E-3"/>
    <s v="OCA"/>
  </r>
  <r>
    <s v="No Olympians"/>
    <s v="St Vincent and the Grenadines"/>
    <s v="VIN"/>
    <s v="Pan American Sports Organization"/>
    <s v="Twitter"/>
    <m/>
    <n v="177"/>
    <n v="2"/>
    <n v="1.1428571428571429E-2"/>
    <n v="0"/>
    <n v="0"/>
    <n v="0"/>
    <m/>
    <n v="0"/>
    <s v="Panam Sports"/>
  </r>
  <r>
    <s v="No Olympians"/>
    <s v="Sudan"/>
    <s v="SUD"/>
    <s v="Association of National Olympic Committees of Africa"/>
    <s v="Twitter"/>
    <m/>
    <m/>
    <m/>
    <m/>
    <m/>
    <m/>
    <m/>
    <m/>
    <m/>
    <s v="ANOCA"/>
  </r>
  <r>
    <s v="No Olympians"/>
    <s v="Suriname"/>
    <s v="SUR"/>
    <s v="Pan American Sports Organization"/>
    <s v="Twitter"/>
    <m/>
    <n v="13"/>
    <n v="0"/>
    <n v="0"/>
    <n v="0"/>
    <n v="0"/>
    <n v="0"/>
    <m/>
    <n v="0"/>
    <s v="Panam Sports"/>
  </r>
  <r>
    <s v="Group A"/>
    <s v="Sweden"/>
    <s v="SWE"/>
    <s v="European Olympic Committees"/>
    <s v="Twitter"/>
    <m/>
    <n v="7578"/>
    <n v="53"/>
    <n v="7.043189368770764E-3"/>
    <n v="8"/>
    <n v="31"/>
    <n v="3.875"/>
    <m/>
    <n v="5.1257562554567443E-4"/>
    <s v="EOC"/>
  </r>
  <r>
    <s v="Group A"/>
    <s v="Switzerland"/>
    <s v="SUI"/>
    <s v="European Olympic Committees"/>
    <s v="Twitter"/>
    <m/>
    <n v="94767"/>
    <n v="107"/>
    <n v="1.1303612930488062E-3"/>
    <n v="40"/>
    <n v="392"/>
    <n v="9.8000000000000007"/>
    <m/>
    <n v="1.0344179813326852E-4"/>
    <s v="EOC"/>
  </r>
  <r>
    <s v="No Olympians"/>
    <s v="Syrian Arab Republic"/>
    <s v="SYR"/>
    <s v="Olympic Council of Asia "/>
    <s v="Twitter"/>
    <m/>
    <m/>
    <m/>
    <m/>
    <m/>
    <m/>
    <m/>
    <m/>
    <m/>
    <s v="OCA"/>
  </r>
  <r>
    <s v="Group E"/>
    <s v="Tajikistan"/>
    <s v="TJK"/>
    <s v="Olympic Council of Asia "/>
    <s v="Twitter"/>
    <m/>
    <n v="66"/>
    <n v="1"/>
    <n v="1.5384615384615385E-2"/>
    <n v="2"/>
    <n v="0"/>
    <n v="0"/>
    <m/>
    <n v="0"/>
    <s v="OCA"/>
  </r>
  <r>
    <s v="Group D"/>
    <s v="Thailand"/>
    <s v="THA"/>
    <s v="Olympic Council of Asia "/>
    <s v="Twitter"/>
    <m/>
    <m/>
    <m/>
    <m/>
    <m/>
    <m/>
    <m/>
    <m/>
    <m/>
    <s v="OCA"/>
  </r>
  <r>
    <s v="Group E"/>
    <s v="Togo"/>
    <s v="TOG"/>
    <s v="Association of National Olympic Committees of Africa"/>
    <s v="Twitter"/>
    <m/>
    <m/>
    <m/>
    <m/>
    <m/>
    <m/>
    <m/>
    <m/>
    <m/>
    <s v="ANOCA"/>
  </r>
  <r>
    <s v="No Olympians"/>
    <s v="Tonga"/>
    <s v="TGA"/>
    <s v="Oceania National Olympic Committees"/>
    <s v="Twitter"/>
    <m/>
    <n v="106"/>
    <n v="0"/>
    <n v="0"/>
    <n v="0"/>
    <n v="0"/>
    <n v="0"/>
    <m/>
    <n v="0"/>
    <s v="ONOC"/>
  </r>
  <r>
    <s v="Group D"/>
    <s v="Trinidad and Tobago"/>
    <s v="TTO"/>
    <s v="Pan American Sports Organization"/>
    <s v="Twitter"/>
    <m/>
    <n v="8539"/>
    <n v="4"/>
    <n v="4.6865846514352667E-4"/>
    <n v="31"/>
    <n v="330"/>
    <n v="10.64516129032258"/>
    <m/>
    <n v="1.2468307600520313E-3"/>
    <s v="Panam Sports"/>
  </r>
  <r>
    <s v="No Olympians"/>
    <s v="Tunisia"/>
    <s v="TUN"/>
    <s v="Association of National Olympic Committees of Africa"/>
    <s v="Twitter"/>
    <m/>
    <m/>
    <m/>
    <m/>
    <m/>
    <m/>
    <m/>
    <m/>
    <m/>
    <s v="ANOCA"/>
  </r>
  <r>
    <s v="Group C"/>
    <s v="Turkey"/>
    <s v="TUR"/>
    <s v="European Olympic Committees"/>
    <s v="Twitter"/>
    <m/>
    <n v="33853"/>
    <n v="40"/>
    <n v="1.1829769615236743E-3"/>
    <n v="13"/>
    <n v="1250"/>
    <n v="96.15384615384616"/>
    <m/>
    <n v="2.8427766339268776E-3"/>
    <s v="EOC"/>
  </r>
  <r>
    <s v="No Olympians"/>
    <s v="Turkmenistan"/>
    <s v="TKM"/>
    <s v="Olympic Council of Asia "/>
    <s v="Twitter"/>
    <m/>
    <m/>
    <m/>
    <m/>
    <m/>
    <m/>
    <m/>
    <m/>
    <m/>
    <s v="OCA"/>
  </r>
  <r>
    <s v="No Olympians"/>
    <s v="Tuvalu"/>
    <s v="TUV"/>
    <s v="Oceania National Olympic Committees"/>
    <s v="Twitter"/>
    <m/>
    <m/>
    <m/>
    <m/>
    <m/>
    <m/>
    <m/>
    <m/>
    <m/>
    <s v="ONOC"/>
  </r>
  <r>
    <s v="Group E"/>
    <s v="Uganda"/>
    <s v="UGA"/>
    <s v="Association of National Olympic Committees of Africa"/>
    <s v="Twitter"/>
    <m/>
    <n v="5951"/>
    <n v="18"/>
    <n v="3.0338783077700996E-3"/>
    <n v="3"/>
    <n v="63"/>
    <n v="21"/>
    <m/>
    <n v="3.5347584581720249E-3"/>
    <s v="ANOCA"/>
  </r>
  <r>
    <s v="Group B"/>
    <s v="Ukraine"/>
    <s v="UKR"/>
    <s v="European Olympic Committees"/>
    <s v="Twitter"/>
    <m/>
    <n v="4861"/>
    <n v="30"/>
    <n v="6.2098944317946596E-3"/>
    <n v="54"/>
    <n v="1184"/>
    <n v="21.925925925925927"/>
    <m/>
    <n v="4.5218548639917649E-3"/>
    <s v="EOC"/>
  </r>
  <r>
    <s v="No Olympians"/>
    <s v="United Arab Emirates"/>
    <s v="UAE"/>
    <s v="Olympic Council of Asia "/>
    <s v="Twitter"/>
    <m/>
    <n v="3367"/>
    <n v="3"/>
    <n v="8.9179548156956008E-4"/>
    <n v="2"/>
    <n v="14"/>
    <n v="7"/>
    <m/>
    <n v="2.0790022623891563E-3"/>
    <s v="OCA"/>
  </r>
  <r>
    <s v="No Olympians"/>
    <s v="United Republic of Tanzania"/>
    <s v="TAN"/>
    <s v="Association of National Olympic Committees of Africa"/>
    <s v="Twitter"/>
    <m/>
    <n v="205"/>
    <n v="-1"/>
    <n v="-4.8543689320388345E-3"/>
    <n v="0"/>
    <n v="0"/>
    <n v="0"/>
    <m/>
    <n v="0"/>
    <s v="ANOCA"/>
  </r>
  <r>
    <s v="Group A"/>
    <s v="United States of America"/>
    <s v="USA"/>
    <s v="Pan American Sports Organization"/>
    <s v="Twitter"/>
    <m/>
    <n v="2075167"/>
    <n v="3497"/>
    <n v="1.6880101560576733E-3"/>
    <n v="157"/>
    <n v="32353"/>
    <n v="206.0700636942675"/>
    <m/>
    <n v="9.9384546643945518E-5"/>
    <s v="Panam Sports"/>
  </r>
  <r>
    <s v="No Olympians"/>
    <s v="Uruguay"/>
    <s v="URU"/>
    <s v="Pan American Sports Organization"/>
    <s v="Twitter"/>
    <m/>
    <n v="5988"/>
    <n v="1"/>
    <n v="1.6702856188408218E-4"/>
    <n v="5"/>
    <n v="65"/>
    <n v="13"/>
    <m/>
    <n v="2.1712764652962739E-3"/>
    <s v="Panam Sports"/>
  </r>
  <r>
    <s v="Group E"/>
    <s v="Uzbekistan"/>
    <s v="UZB"/>
    <s v="Olympic Council of Asia "/>
    <s v="Twitter"/>
    <m/>
    <n v="1259"/>
    <n v="0"/>
    <n v="0"/>
    <n v="0"/>
    <n v="0"/>
    <n v="0"/>
    <m/>
    <n v="0"/>
    <s v="OCA"/>
  </r>
  <r>
    <s v="No Olympians"/>
    <s v="Vanuatu"/>
    <s v="VAN"/>
    <s v="Oceania National Olympic Committees"/>
    <s v="Twitter"/>
    <m/>
    <n v="413"/>
    <n v="1"/>
    <n v="2.4271844660194173E-3"/>
    <n v="0"/>
    <n v="0"/>
    <n v="0"/>
    <m/>
    <n v="0"/>
    <s v="ONOC"/>
  </r>
  <r>
    <s v="No Olympians"/>
    <s v="Venezuela"/>
    <s v="VEN"/>
    <s v="Pan American Sports Organization"/>
    <s v="Twitter"/>
    <m/>
    <n v="35205"/>
    <n v="29"/>
    <n v="8.2442574482601775E-4"/>
    <n v="46"/>
    <n v="172"/>
    <n v="3.7391304347826089"/>
    <m/>
    <n v="1.0621419873805162E-4"/>
    <s v="Panam Sports"/>
  </r>
  <r>
    <s v="Group E"/>
    <s v="Vietnam"/>
    <s v="VIE"/>
    <s v="Olympic Council of Asia "/>
    <s v="Twitter"/>
    <m/>
    <m/>
    <m/>
    <m/>
    <m/>
    <m/>
    <m/>
    <m/>
    <m/>
    <s v="OCA"/>
  </r>
  <r>
    <s v="No Olympians"/>
    <s v="Virgin Islands, British"/>
    <s v="IVB"/>
    <s v="Pan American Sports Organization"/>
    <s v="Twitter"/>
    <m/>
    <n v="2078"/>
    <n v="0"/>
    <n v="0"/>
    <n v="0"/>
    <n v="0"/>
    <n v="0"/>
    <m/>
    <n v="0"/>
    <s v="Panam Sports"/>
  </r>
  <r>
    <s v="Group E"/>
    <s v="Virgin Islands, US"/>
    <s v="ISV"/>
    <s v="Pan American Sports Organization"/>
    <s v="Twitter"/>
    <m/>
    <n v="958"/>
    <n v="0"/>
    <n v="0"/>
    <n v="0"/>
    <n v="0"/>
    <n v="0"/>
    <m/>
    <n v="0"/>
    <s v="Panam Sports"/>
  </r>
  <r>
    <s v="No Olympians"/>
    <s v="Yemen"/>
    <s v="YEM"/>
    <s v="Olympic Council of Asia "/>
    <s v="Twitter"/>
    <m/>
    <n v="36"/>
    <n v="0"/>
    <n v="0"/>
    <n v="0"/>
    <n v="0"/>
    <n v="0"/>
    <m/>
    <n v="0"/>
    <s v="OCA"/>
  </r>
  <r>
    <s v="No Olympians"/>
    <s v="Zambia"/>
    <s v="ZAM"/>
    <s v="Association of National Olympic Committees of Africa"/>
    <s v="Twitter"/>
    <m/>
    <n v="1826"/>
    <n v="4"/>
    <n v="2.1953896816684962E-3"/>
    <n v="8"/>
    <n v="34"/>
    <n v="4.25"/>
    <m/>
    <n v="2.3287301480963852E-3"/>
    <s v="ANOCA"/>
  </r>
  <r>
    <s v="No Olympians"/>
    <s v="Zimbabwe"/>
    <s v="ZIM"/>
    <s v="Association of National Olympic Committees of Africa"/>
    <s v="Twitter"/>
    <m/>
    <n v="87"/>
    <n v="0"/>
    <n v="0"/>
    <n v="0"/>
    <n v="0"/>
    <n v="0"/>
    <m/>
    <n v="0"/>
    <s v="ANOCA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Twitter"/>
    <m/>
    <n v="2097"/>
    <n v="26"/>
    <n v="1.2554321583775953E-2"/>
    <n v="3"/>
    <n v="18"/>
    <n v="6"/>
    <m/>
    <n v="2.8714245411257085E-3"/>
    <s v="OCA"/>
  </r>
  <r>
    <s v="Group E"/>
    <s v="Albania"/>
    <s v="ALB"/>
    <s v="European Olympic Committees"/>
    <s v="Twitter"/>
    <m/>
    <n v="1435"/>
    <n v="14"/>
    <n v="9.852216748768473E-3"/>
    <n v="5"/>
    <n v="12"/>
    <n v="2.4"/>
    <m/>
    <n v="1.6801849662793336E-3"/>
    <s v="EOC"/>
  </r>
  <r>
    <s v="No Olympians"/>
    <s v="Algeria"/>
    <s v="ALG"/>
    <s v="Association of National Olympic Committees of Africa"/>
    <s v="Twitter"/>
    <m/>
    <m/>
    <m/>
    <m/>
    <m/>
    <m/>
    <m/>
    <m/>
    <m/>
    <s v="ANOCA"/>
  </r>
  <r>
    <s v="Group E"/>
    <s v="American Samoa"/>
    <s v="ASA"/>
    <s v="Oceania National Olympic Committees"/>
    <s v="Twitter"/>
    <m/>
    <n v="10"/>
    <n v="0"/>
    <n v="0"/>
    <n v="0"/>
    <n v="0"/>
    <n v="0"/>
    <m/>
    <n v="0"/>
    <s v="ONOC"/>
  </r>
  <r>
    <s v="Group C"/>
    <s v="Andorra"/>
    <s v="AND"/>
    <s v="European Olympic Committees"/>
    <s v="Twitter"/>
    <m/>
    <m/>
    <m/>
    <m/>
    <m/>
    <m/>
    <m/>
    <m/>
    <m/>
    <s v="EOC"/>
  </r>
  <r>
    <s v="No Olympians"/>
    <s v="Angola"/>
    <s v="ANG"/>
    <s v="Association of National Olympic Committees of Africa"/>
    <s v="Twitter"/>
    <m/>
    <m/>
    <m/>
    <m/>
    <m/>
    <m/>
    <m/>
    <m/>
    <m/>
    <s v="ANOCA"/>
  </r>
  <r>
    <s v="No Olympians"/>
    <s v="Antigua and Barbuda"/>
    <s v="ANT"/>
    <s v="Pan American Sports Organization"/>
    <s v="Twitter"/>
    <m/>
    <n v="287"/>
    <n v="1"/>
    <n v="3.4965034965034965E-3"/>
    <n v="0"/>
    <n v="0"/>
    <n v="0"/>
    <m/>
    <n v="0"/>
    <s v="Panam Sports"/>
  </r>
  <r>
    <s v="Group D"/>
    <s v="Argentina"/>
    <s v="ARG"/>
    <s v="Pan American Sports Organization"/>
    <s v="Twitter"/>
    <m/>
    <n v="89924"/>
    <n v="216"/>
    <n v="2.4078120123065946E-3"/>
    <n v="35"/>
    <n v="4230"/>
    <n v="120.85714285714286"/>
    <m/>
    <n v="1.3451220838552156E-3"/>
    <s v="Panam Sports"/>
  </r>
  <r>
    <s v="Group C"/>
    <s v="Armenia"/>
    <s v="ARM"/>
    <s v="European Olympic Committees"/>
    <s v="Twitter"/>
    <m/>
    <n v="458"/>
    <n v="2"/>
    <n v="4.3859649122807015E-3"/>
    <n v="0"/>
    <n v="0"/>
    <n v="0"/>
    <m/>
    <n v="0"/>
    <s v="EOC"/>
  </r>
  <r>
    <s v="No Olympians"/>
    <s v="Aruba"/>
    <s v="ARU"/>
    <s v="Pan American Sports Organization"/>
    <s v="Twitter"/>
    <m/>
    <n v="52"/>
    <n v="0"/>
    <n v="0"/>
    <n v="0"/>
    <n v="0"/>
    <n v="0"/>
    <m/>
    <n v="0"/>
    <s v="Panam Sports"/>
  </r>
  <r>
    <s v="Group B"/>
    <s v="Australia"/>
    <s v="AUS"/>
    <s v="Oceania National Olympic Committees"/>
    <s v="Twitter"/>
    <m/>
    <n v="112956"/>
    <n v="634"/>
    <n v="5.6444863873506522E-3"/>
    <n v="581"/>
    <n v="26021"/>
    <n v="44.786574870912219"/>
    <m/>
    <n v="3.9713902820370399E-4"/>
    <s v="ONOC"/>
  </r>
  <r>
    <s v="Group A"/>
    <s v="Austria"/>
    <s v="AUT"/>
    <s v="European Olympic Committees"/>
    <s v="Twitter"/>
    <m/>
    <m/>
    <m/>
    <m/>
    <m/>
    <m/>
    <m/>
    <m/>
    <m/>
    <s v="EOC"/>
  </r>
  <r>
    <s v="Group D"/>
    <s v="Azerbaijan"/>
    <s v="AZE"/>
    <s v="European Olympic Committees"/>
    <s v="Twitter"/>
    <m/>
    <n v="7335"/>
    <n v="-35"/>
    <n v="-4.7489823609226595E-3"/>
    <n v="0"/>
    <n v="0"/>
    <n v="0"/>
    <m/>
    <n v="0"/>
    <s v="EOC"/>
  </r>
  <r>
    <s v="No Olympians"/>
    <s v="Bahamas"/>
    <s v="BAH"/>
    <s v="Pan American Sports Organization"/>
    <s v="Twitter"/>
    <m/>
    <n v="1681"/>
    <n v="16"/>
    <n v="9.6096096096096092E-3"/>
    <n v="0"/>
    <n v="0"/>
    <n v="0"/>
    <m/>
    <n v="0"/>
    <s v="Panam Sports"/>
  </r>
  <r>
    <s v="No Olympians"/>
    <s v="Bahrain"/>
    <s v="BRN"/>
    <s v="Olympic Council of Asia "/>
    <s v="Twitter"/>
    <m/>
    <n v="16681"/>
    <n v="1"/>
    <n v="5.9952038369304558E-5"/>
    <n v="2"/>
    <n v="0"/>
    <n v="0"/>
    <m/>
    <n v="0"/>
    <s v="OCA"/>
  </r>
  <r>
    <s v="No Olympians"/>
    <s v="Bangladesh"/>
    <s v="BAN"/>
    <s v="Olympic Council of Asia "/>
    <s v="Twitter"/>
    <m/>
    <m/>
    <m/>
    <m/>
    <m/>
    <m/>
    <m/>
    <m/>
    <m/>
    <s v="OCA"/>
  </r>
  <r>
    <s v="No Olympians"/>
    <s v="Barbados"/>
    <s v="BAR"/>
    <s v="Pan American Sports Organization"/>
    <s v="Twitter"/>
    <m/>
    <n v="2401"/>
    <n v="5"/>
    <n v="2.0868113522537562E-3"/>
    <n v="3"/>
    <n v="21"/>
    <n v="7"/>
    <m/>
    <n v="2.9182880504723318E-3"/>
    <s v="Panam Sports"/>
  </r>
  <r>
    <s v="Group B"/>
    <s v="Belarus"/>
    <s v="BLR"/>
    <s v="European Olympic Committees"/>
    <s v="Twitter"/>
    <m/>
    <n v="2714"/>
    <n v="2"/>
    <n v="7.3746312684365781E-4"/>
    <n v="0"/>
    <n v="0"/>
    <n v="0"/>
    <m/>
    <n v="0"/>
    <s v="EOC"/>
  </r>
  <r>
    <s v="Group B"/>
    <s v="Belgium"/>
    <s v="BEL"/>
    <s v="European Olympic Committees"/>
    <s v="Twitter"/>
    <m/>
    <n v="18053"/>
    <n v="292"/>
    <n v="1.6440515736726537E-2"/>
    <n v="29"/>
    <n v="9041"/>
    <n v="311.75862068965517"/>
    <m/>
    <n v="1.9363467425454237E-2"/>
    <s v="EOC"/>
  </r>
  <r>
    <s v="No Olympians"/>
    <s v="Belize"/>
    <s v="BIZ"/>
    <s v="Pan American Sports Organization"/>
    <s v="Twitter"/>
    <m/>
    <n v="46"/>
    <n v="0"/>
    <n v="0"/>
    <n v="0"/>
    <n v="0"/>
    <n v="0"/>
    <m/>
    <n v="0"/>
    <s v="Panam Sports"/>
  </r>
  <r>
    <s v="No Olympians"/>
    <s v="Benin"/>
    <s v="BEN"/>
    <s v="Association of National Olympic Committees of Africa"/>
    <s v="Twitter"/>
    <m/>
    <m/>
    <m/>
    <m/>
    <m/>
    <m/>
    <m/>
    <m/>
    <m/>
    <s v="ANOCA"/>
  </r>
  <r>
    <s v="No Olympians"/>
    <s v="Bermuda"/>
    <s v="BER"/>
    <s v="Pan American Sports Organization"/>
    <s v="Twitter"/>
    <m/>
    <n v="1710"/>
    <n v="2"/>
    <n v="1.17096018735363E-3"/>
    <n v="0"/>
    <n v="0"/>
    <n v="0"/>
    <m/>
    <n v="0"/>
    <s v="Panam Sports"/>
  </r>
  <r>
    <s v="No Olympians"/>
    <s v="Bhutan"/>
    <s v="BHU"/>
    <s v="Olympic Council of Asia "/>
    <s v="Twitter"/>
    <m/>
    <n v="941"/>
    <n v="-1"/>
    <n v="-1.0615711252653928E-3"/>
    <n v="0"/>
    <n v="0"/>
    <n v="0"/>
    <m/>
    <n v="0"/>
    <s v="OCA"/>
  </r>
  <r>
    <s v="Group E"/>
    <s v="Bolivia"/>
    <s v="BOL"/>
    <s v="Pan American Sports Organization"/>
    <s v="Twitter"/>
    <m/>
    <n v="671"/>
    <n v="8"/>
    <n v="1.2066365007541479E-2"/>
    <n v="7"/>
    <n v="16"/>
    <n v="2.2857142857142856"/>
    <m/>
    <n v="4.0100250626566416E-3"/>
    <s v="Panam Sports"/>
  </r>
  <r>
    <s v="Group D"/>
    <s v="Bosnia and Herzegovina"/>
    <s v="BIH"/>
    <s v="European Olympic Committees"/>
    <s v="Twitter"/>
    <m/>
    <m/>
    <m/>
    <m/>
    <m/>
    <m/>
    <m/>
    <m/>
    <m/>
    <s v="EOC"/>
  </r>
  <r>
    <s v="No Olympians"/>
    <s v="Botswana"/>
    <s v="BOT"/>
    <s v="Association of National Olympic Committees of Africa"/>
    <s v="Twitter"/>
    <m/>
    <n v="1227"/>
    <n v="1"/>
    <n v="8.1566068515497557E-4"/>
    <n v="0"/>
    <n v="0"/>
    <n v="0"/>
    <m/>
    <n v="0"/>
    <s v="ANOCA"/>
  </r>
  <r>
    <s v="Group C"/>
    <s v="Brazil"/>
    <s v="BRA"/>
    <s v="Pan American Sports Organization"/>
    <s v="Twitter"/>
    <m/>
    <n v="563703"/>
    <n v="-47"/>
    <n v="-8.3370288248337034E-5"/>
    <n v="192"/>
    <n v="117662"/>
    <n v="612.82291666666663"/>
    <m/>
    <n v="1.0868408204080906E-3"/>
    <s v="Panam Sports"/>
  </r>
  <r>
    <s v="No Olympians"/>
    <s v="Brunei Darussalam"/>
    <s v="BRU"/>
    <s v="Olympic Council of Asia "/>
    <s v="Twitter"/>
    <m/>
    <m/>
    <m/>
    <m/>
    <m/>
    <m/>
    <m/>
    <m/>
    <m/>
    <s v="OCA"/>
  </r>
  <r>
    <s v="Group C"/>
    <s v="Bulgaria"/>
    <s v="BUL"/>
    <s v="European Olympic Committees"/>
    <s v="Twitter"/>
    <m/>
    <m/>
    <m/>
    <m/>
    <m/>
    <m/>
    <m/>
    <m/>
    <m/>
    <s v="EOC"/>
  </r>
  <r>
    <s v="No Olympians"/>
    <s v="Burkina Faso"/>
    <s v="BUR"/>
    <s v="Association of National Olympic Committees of Africa"/>
    <s v="Twitter"/>
    <m/>
    <m/>
    <m/>
    <m/>
    <m/>
    <m/>
    <m/>
    <m/>
    <m/>
    <s v="ANOCA"/>
  </r>
  <r>
    <s v="No Olympians"/>
    <s v="Burundi"/>
    <s v="BDI"/>
    <s v="Association of National Olympic Committees of Africa"/>
    <s v="Twitter"/>
    <m/>
    <m/>
    <m/>
    <m/>
    <m/>
    <m/>
    <m/>
    <m/>
    <m/>
    <s v="ANOCA"/>
  </r>
  <r>
    <s v="No Olympians"/>
    <s v="Cambodia"/>
    <s v="CAM"/>
    <s v="Olympic Council of Asia "/>
    <s v="Twitter"/>
    <m/>
    <m/>
    <m/>
    <m/>
    <m/>
    <m/>
    <m/>
    <m/>
    <m/>
    <s v="OCA"/>
  </r>
  <r>
    <s v="No Olympians"/>
    <s v="Cameroon"/>
    <s v="CMR"/>
    <s v="Association of National Olympic Committees of Africa"/>
    <s v="Twitter"/>
    <m/>
    <n v="1380"/>
    <n v="1"/>
    <n v="7.2516316171138508E-4"/>
    <n v="3"/>
    <n v="33"/>
    <n v="11"/>
    <m/>
    <n v="7.9767947788252358E-3"/>
    <s v="ANOCA"/>
  </r>
  <r>
    <s v="Group A"/>
    <s v="Canada"/>
    <s v="CAN"/>
    <s v="Pan American Sports Organization"/>
    <s v="Twitter"/>
    <m/>
    <n v="756084"/>
    <n v="12422"/>
    <n v="1.6703825124855107E-2"/>
    <n v="1219"/>
    <n v="643258"/>
    <n v="527.69319114027894"/>
    <m/>
    <n v="7.0100305445784596E-4"/>
    <s v="Panam Sports"/>
  </r>
  <r>
    <s v="Group E"/>
    <s v="Cape Verde"/>
    <s v="CPV"/>
    <s v="Association of National Olympic Committees of Africa"/>
    <s v="Twitter"/>
    <m/>
    <n v="51"/>
    <n v="0"/>
    <n v="0"/>
    <n v="3"/>
    <n v="2"/>
    <n v="0.66666666666666663"/>
    <m/>
    <n v="1.3071895424836602E-2"/>
    <s v="ANOCA"/>
  </r>
  <r>
    <s v="No Olympians"/>
    <s v="Cayman Islands"/>
    <s v="CAY"/>
    <s v="Pan American Sports Organization"/>
    <s v="Twitter"/>
    <m/>
    <n v="93"/>
    <n v="0"/>
    <n v="0"/>
    <n v="0"/>
    <n v="0"/>
    <n v="0"/>
    <m/>
    <n v="0"/>
    <s v="Panam Sports"/>
  </r>
  <r>
    <s v="No Olympians"/>
    <s v="Central African Republic"/>
    <s v="CAF"/>
    <s v="Association of National Olympic Committees of Africa"/>
    <s v="Twitter"/>
    <m/>
    <m/>
    <m/>
    <m/>
    <m/>
    <m/>
    <m/>
    <m/>
    <m/>
    <s v="ANOCA"/>
  </r>
  <r>
    <s v="No Olympians"/>
    <s v="Chad"/>
    <s v="CHA"/>
    <s v="Association of National Olympic Committees of Africa"/>
    <s v="Twitter"/>
    <m/>
    <m/>
    <m/>
    <m/>
    <m/>
    <m/>
    <m/>
    <m/>
    <m/>
    <s v="ANOCA"/>
  </r>
  <r>
    <s v="Group C"/>
    <s v="Chile"/>
    <s v="CHI"/>
    <s v="Pan American Sports Organization"/>
    <s v="Twitter"/>
    <m/>
    <n v="36519"/>
    <n v="47"/>
    <n v="1.288659793814433E-3"/>
    <n v="3"/>
    <n v="671"/>
    <n v="223.66666666666666"/>
    <m/>
    <n v="6.1307092801213348E-3"/>
    <s v="Panam Sports"/>
  </r>
  <r>
    <s v="Group D"/>
    <s v="Chinese Taipei"/>
    <s v="TPE"/>
    <s v="Olympic Council of Asia "/>
    <s v="Twitter"/>
    <m/>
    <n v="1336"/>
    <n v="77"/>
    <n v="6.1159650516282763E-2"/>
    <n v="7"/>
    <n v="60"/>
    <n v="8.5714285714285712"/>
    <m/>
    <n v="7.5949631551174525E-3"/>
    <s v="OCA"/>
  </r>
  <r>
    <s v="Group D"/>
    <s v="Colombia"/>
    <s v="COL"/>
    <s v="Pan American Sports Organization"/>
    <s v="Twitter"/>
    <m/>
    <n v="151839"/>
    <n v="278"/>
    <n v="1.8342449574758678E-3"/>
    <n v="54"/>
    <n v="7612"/>
    <n v="140.96296296296296"/>
    <m/>
    <n v="9.2902803421096363E-4"/>
    <s v="Panam Sports"/>
  </r>
  <r>
    <s v="No Olympians"/>
    <s v="Comoros"/>
    <s v="COM"/>
    <s v="Association of National Olympic Committees of Africa"/>
    <s v="Twitter"/>
    <m/>
    <m/>
    <m/>
    <m/>
    <m/>
    <m/>
    <m/>
    <m/>
    <m/>
    <s v="ANOCA"/>
  </r>
  <r>
    <s v="No Olympians"/>
    <s v="Congo"/>
    <s v="CGO"/>
    <s v="Association of National Olympic Committees of Africa"/>
    <s v="Twitter"/>
    <m/>
    <m/>
    <m/>
    <m/>
    <m/>
    <m/>
    <m/>
    <m/>
    <m/>
    <s v="ANOCA"/>
  </r>
  <r>
    <s v="No Olympians"/>
    <s v="Cook Islands"/>
    <s v="COK"/>
    <s v="Oceania National Olympic Committees"/>
    <s v="Twitter"/>
    <m/>
    <m/>
    <m/>
    <m/>
    <m/>
    <m/>
    <m/>
    <m/>
    <m/>
    <s v="ONOC"/>
  </r>
  <r>
    <s v="No Olympians"/>
    <s v="Costa Rica"/>
    <s v="CRC"/>
    <s v="Pan American Sports Organization"/>
    <s v="Twitter"/>
    <m/>
    <n v="3178"/>
    <n v="-1"/>
    <n v="-3.1456432840515884E-4"/>
    <n v="3"/>
    <n v="16"/>
    <n v="5.333333333333333"/>
    <m/>
    <n v="1.6803192606595252E-3"/>
    <s v="Panam Sports"/>
  </r>
  <r>
    <s v="No Olympians"/>
    <s v="Cote d'Ivoire"/>
    <s v="CIV"/>
    <s v="Association of National Olympic Committees of Africa"/>
    <s v="Twitter"/>
    <m/>
    <n v="151"/>
    <n v="2"/>
    <n v="1.3422818791946308E-2"/>
    <n v="0"/>
    <n v="0"/>
    <n v="0"/>
    <m/>
    <n v="0"/>
    <s v="ANOCA"/>
  </r>
  <r>
    <s v="Group C"/>
    <s v="Croatia"/>
    <s v="CRO"/>
    <s v="European Olympic Committees"/>
    <s v="Twitter"/>
    <m/>
    <n v="2018"/>
    <n v="29"/>
    <n v="1.4580191050779286E-2"/>
    <n v="74"/>
    <n v="726"/>
    <n v="9.8108108108108105"/>
    <m/>
    <n v="4.8858224309055983E-3"/>
    <s v="EOC"/>
  </r>
  <r>
    <s v="No Olympians"/>
    <s v="Cuba"/>
    <s v="CUB"/>
    <s v="Pan American Sports Organization"/>
    <s v="Twitter"/>
    <m/>
    <m/>
    <m/>
    <m/>
    <m/>
    <m/>
    <m/>
    <m/>
    <m/>
    <s v="Panam Sports"/>
  </r>
  <r>
    <s v="Group C"/>
    <s v="Cyprus"/>
    <s v="CYP"/>
    <s v="European Olympic Committees"/>
    <s v="Twitter"/>
    <m/>
    <n v="1671"/>
    <n v="5"/>
    <n v="3.0012004801920769E-3"/>
    <n v="0"/>
    <n v="0"/>
    <n v="0"/>
    <m/>
    <n v="0"/>
    <s v="EOC"/>
  </r>
  <r>
    <s v="Group A"/>
    <s v="Czech Republic"/>
    <s v="CZE"/>
    <s v="European Olympic Committees"/>
    <s v="Twitter"/>
    <m/>
    <n v="37048"/>
    <n v="1281"/>
    <n v="3.5815136857997594E-2"/>
    <n v="646"/>
    <n v="48722"/>
    <n v="75.421052631578945"/>
    <m/>
    <n v="2.0627033637605104E-3"/>
    <s v="EOC"/>
  </r>
  <r>
    <s v="No Olympians"/>
    <s v="Democratic Republic of the Congo"/>
    <s v="COD"/>
    <s v="Association of National Olympic Committees of Africa"/>
    <s v="Twitter"/>
    <m/>
    <n v="20"/>
    <n v="0"/>
    <n v="0"/>
    <n v="0"/>
    <n v="0"/>
    <n v="0"/>
    <m/>
    <n v="0"/>
    <s v="ANOCA"/>
  </r>
  <r>
    <s v="Group A"/>
    <s v="Denmark"/>
    <s v="DEN"/>
    <s v="European Olympic Committees"/>
    <s v="Twitter"/>
    <m/>
    <n v="3448"/>
    <n v="17"/>
    <n v="4.9548236665695137E-3"/>
    <n v="8"/>
    <n v="192"/>
    <n v="24"/>
    <m/>
    <n v="6.9715520790969033E-3"/>
    <s v="EOC"/>
  </r>
  <r>
    <s v="No Olympians"/>
    <s v="Djibouti"/>
    <s v="DJI"/>
    <s v="Association of National Olympic Committees of Africa"/>
    <s v="Twitter"/>
    <m/>
    <n v="23"/>
    <n v="0"/>
    <n v="0"/>
    <n v="0"/>
    <n v="0"/>
    <n v="0"/>
    <m/>
    <n v="0"/>
    <s v="ANOCA"/>
  </r>
  <r>
    <s v="No Olympians"/>
    <s v="Dominica"/>
    <s v="DMA"/>
    <s v="Pan American Sports Organization"/>
    <s v="Twitter"/>
    <m/>
    <n v="81"/>
    <n v="-1"/>
    <n v="-1.2195121951219513E-2"/>
    <n v="0"/>
    <n v="0"/>
    <n v="0"/>
    <m/>
    <n v="0"/>
    <s v="Panam Sports"/>
  </r>
  <r>
    <s v="No Olympians"/>
    <s v="Dominican Republic"/>
    <s v="DOM"/>
    <s v="Pan American Sports Organization"/>
    <s v="Twitter"/>
    <m/>
    <n v="17908"/>
    <n v="9"/>
    <n v="5.0282138666964636E-4"/>
    <n v="174"/>
    <n v="592"/>
    <n v="3.4022988505747125"/>
    <m/>
    <n v="1.9113826353174977E-4"/>
    <s v="Panam Sports"/>
  </r>
  <r>
    <s v="Group E"/>
    <s v="East Timor"/>
    <s v="TLS"/>
    <s v="Olympic Council of Asia "/>
    <s v="Twitter"/>
    <m/>
    <m/>
    <m/>
    <m/>
    <m/>
    <m/>
    <m/>
    <m/>
    <m/>
    <s v="OCA"/>
  </r>
  <r>
    <s v="Group E"/>
    <s v="Ecuador"/>
    <s v="ECU"/>
    <s v="Pan American Sports Organization"/>
    <s v="Twitter"/>
    <m/>
    <n v="84913"/>
    <n v="177"/>
    <n v="2.0888406344410876E-3"/>
    <n v="52"/>
    <n v="4853"/>
    <n v="93.32692307692308"/>
    <m/>
    <n v="1.1220781948267943E-3"/>
    <s v="Panam Sports"/>
  </r>
  <r>
    <s v="No Olympians"/>
    <s v="Egypt"/>
    <s v="EGY"/>
    <s v="Association of National Olympic Committees of Africa"/>
    <s v="Twitter"/>
    <m/>
    <m/>
    <m/>
    <m/>
    <m/>
    <m/>
    <m/>
    <m/>
    <m/>
    <s v="ANOCA"/>
  </r>
  <r>
    <s v="No Olympians"/>
    <s v="El Salvador"/>
    <s v="ESA"/>
    <s v="Pan American Sports Organization"/>
    <s v="Twitter"/>
    <m/>
    <n v="20303"/>
    <n v="2"/>
    <n v="9.8517314418008968E-5"/>
    <n v="123"/>
    <n v="869"/>
    <n v="7.0650406504065044"/>
    <m/>
    <n v="3.480060348649796E-4"/>
    <s v="Panam Sports"/>
  </r>
  <r>
    <s v="No Olympians"/>
    <s v="Equatorial Guinea"/>
    <s v="GEQ"/>
    <s v="Association of National Olympic Committees of Africa"/>
    <s v="Twitter"/>
    <m/>
    <m/>
    <m/>
    <m/>
    <m/>
    <m/>
    <m/>
    <m/>
    <m/>
    <s v="ANOCA"/>
  </r>
  <r>
    <s v="Group E"/>
    <s v="Eritrea"/>
    <s v="ERI"/>
    <s v="Association of National Olympic Committees of Africa"/>
    <s v="Twitter"/>
    <m/>
    <m/>
    <m/>
    <m/>
    <m/>
    <m/>
    <m/>
    <m/>
    <m/>
    <s v="ANOCA"/>
  </r>
  <r>
    <s v="Group B"/>
    <s v="Estonia"/>
    <s v="EST"/>
    <s v="European Olympic Committees"/>
    <s v="Twitter"/>
    <m/>
    <m/>
    <m/>
    <m/>
    <m/>
    <m/>
    <m/>
    <m/>
    <m/>
    <s v="EOC"/>
  </r>
  <r>
    <s v="No Olympians"/>
    <s v="Eswatini"/>
    <s v="SWZ"/>
    <s v="Association of National Olympic Committees of Africa"/>
    <s v="Twitter"/>
    <m/>
    <n v="397"/>
    <n v="3"/>
    <n v="7.6142131979695434E-3"/>
    <n v="0"/>
    <n v="0"/>
    <n v="0"/>
    <m/>
    <n v="0"/>
    <s v="ANOCA"/>
  </r>
  <r>
    <s v="No Olympians"/>
    <s v="Ethiopia"/>
    <s v="ETH"/>
    <s v="Association of National Olympic Committees of Africa"/>
    <s v="Twitter"/>
    <m/>
    <m/>
    <m/>
    <m/>
    <m/>
    <m/>
    <m/>
    <m/>
    <m/>
    <s v="ANOCA"/>
  </r>
  <r>
    <s v="No Olympians"/>
    <s v="Federated States of Micronesia"/>
    <s v="FSM"/>
    <s v="Oceania National Olympic Committees"/>
    <s v="Twitter"/>
    <m/>
    <m/>
    <m/>
    <m/>
    <m/>
    <m/>
    <m/>
    <m/>
    <m/>
    <s v="ONOC"/>
  </r>
  <r>
    <s v="No Olympians"/>
    <s v="Fiji"/>
    <s v="FIJ"/>
    <s v="Oceania National Olympic Committees"/>
    <s v="Twitter"/>
    <m/>
    <n v="1490"/>
    <n v="3"/>
    <n v="2.0174848688634837E-3"/>
    <n v="0"/>
    <n v="0"/>
    <n v="0"/>
    <m/>
    <n v="0"/>
    <s v="ONOC"/>
  </r>
  <r>
    <s v="Group A"/>
    <s v="Finland"/>
    <s v="FIN"/>
    <s v="European Olympic Committees"/>
    <s v="Twitter"/>
    <m/>
    <n v="37754"/>
    <n v="2597"/>
    <n v="7.386864635776659E-2"/>
    <n v="601"/>
    <n v="136290"/>
    <n v="226.77204658901832"/>
    <m/>
    <n v="6.1445600008286265E-3"/>
    <s v="EOC"/>
  </r>
  <r>
    <s v="Group A"/>
    <s v="France"/>
    <s v="FRA"/>
    <s v="European Olympic Committees"/>
    <s v="Twitter"/>
    <m/>
    <n v="240512"/>
    <n v="6247"/>
    <n v="2.6666382088660279E-2"/>
    <n v="331"/>
    <n v="279906"/>
    <n v="845.63746223564954"/>
    <m/>
    <n v="3.5425004173512396E-3"/>
    <s v="EOC"/>
  </r>
  <r>
    <s v="No Olympians"/>
    <s v="Gabon"/>
    <s v="GAB"/>
    <s v="Association of National Olympic Committees of Africa"/>
    <s v="Twitter"/>
    <m/>
    <n v="92"/>
    <n v="0"/>
    <n v="0"/>
    <n v="0"/>
    <n v="0"/>
    <n v="0"/>
    <m/>
    <n v="0"/>
    <s v="ANOCA"/>
  </r>
  <r>
    <s v="No Olympians"/>
    <s v="Gambia"/>
    <s v="GAM"/>
    <s v="Association of National Olympic Committees of Africa"/>
    <s v="Twitter"/>
    <m/>
    <n v="1013"/>
    <n v="25"/>
    <n v="2.5303643724696356E-2"/>
    <n v="2"/>
    <n v="124"/>
    <n v="62"/>
    <m/>
    <n v="6.2417049127179519E-2"/>
    <s v="ANOCA"/>
  </r>
  <r>
    <s v="Group C"/>
    <s v="Georgia"/>
    <s v="GEO"/>
    <s v="European Olympic Committees"/>
    <s v="Twitter"/>
    <m/>
    <m/>
    <m/>
    <m/>
    <m/>
    <m/>
    <m/>
    <m/>
    <m/>
    <s v="EOC"/>
  </r>
  <r>
    <s v="Group A"/>
    <s v="Germany"/>
    <s v="GER"/>
    <s v="European Olympic Committees"/>
    <s v="Twitter"/>
    <m/>
    <n v="102099"/>
    <n v="166"/>
    <n v="1.6285206949663014E-3"/>
    <n v="50"/>
    <n v="317"/>
    <n v="6.34"/>
    <m/>
    <n v="7.5778708239285678E-5"/>
    <s v="EOC"/>
  </r>
  <r>
    <s v="Group E"/>
    <s v="Ghana"/>
    <s v="GHA"/>
    <s v="Association of National Olympic Committees of Africa"/>
    <s v="Twitter"/>
    <m/>
    <n v="9065"/>
    <n v="11"/>
    <n v="1.2149326264634416E-3"/>
    <n v="2"/>
    <n v="182"/>
    <n v="91"/>
    <m/>
    <n v="1.0045514780061942E-2"/>
    <s v="ANOCA"/>
  </r>
  <r>
    <s v="Group B"/>
    <s v="Great Britain"/>
    <s v="GBR"/>
    <s v="European Olympic Committees"/>
    <s v="Twitter"/>
    <m/>
    <n v="930709"/>
    <n v="4313"/>
    <n v="4.655676406202099E-3"/>
    <n v="577"/>
    <n v="332143"/>
    <n v="575.63778162911615"/>
    <m/>
    <n v="6.191192547124741E-4"/>
    <s v="EOC"/>
  </r>
  <r>
    <s v="Group B"/>
    <s v="Greece"/>
    <s v="GRE"/>
    <s v="European Olympic Committees"/>
    <s v="Twitter"/>
    <m/>
    <n v="15082"/>
    <n v="83"/>
    <n v="5.5337022468164541E-3"/>
    <n v="51"/>
    <n v="5871"/>
    <n v="115.11764705882354"/>
    <m/>
    <n v="7.6461079530964439E-3"/>
    <s v="EOC"/>
  </r>
  <r>
    <s v="No Olympians"/>
    <s v="Grenada"/>
    <s v="GRN"/>
    <s v="Pan American Sports Organization"/>
    <s v="Twitter"/>
    <m/>
    <n v="193"/>
    <n v="-1"/>
    <n v="-5.1546391752577319E-3"/>
    <n v="0"/>
    <n v="0"/>
    <n v="0"/>
    <m/>
    <n v="0"/>
    <s v="Panam Sports"/>
  </r>
  <r>
    <s v="No Olympians"/>
    <s v="Guam"/>
    <s v="GUM"/>
    <s v="Oceania National Olympic Committees"/>
    <s v="Twitter"/>
    <m/>
    <m/>
    <m/>
    <m/>
    <m/>
    <m/>
    <m/>
    <m/>
    <m/>
    <s v="ONOC"/>
  </r>
  <r>
    <s v="No Olympians"/>
    <s v="Guatemala"/>
    <s v="GUA"/>
    <s v="Pan American Sports Organization"/>
    <s v="Twitter"/>
    <m/>
    <n v="52442"/>
    <n v="36"/>
    <n v="6.8694424302560776E-4"/>
    <n v="60"/>
    <n v="322"/>
    <n v="5.3666666666666663"/>
    <m/>
    <n v="1.0236848010770504E-4"/>
    <s v="Panam Sports"/>
  </r>
  <r>
    <s v="No Olympians"/>
    <s v="Guinea"/>
    <s v="GUI"/>
    <s v="Association of National Olympic Committees of Africa"/>
    <s v="Twitter"/>
    <m/>
    <m/>
    <m/>
    <m/>
    <m/>
    <m/>
    <m/>
    <m/>
    <m/>
    <s v="ANOCA"/>
  </r>
  <r>
    <s v="No Olympians"/>
    <s v="Guinea-Bissau"/>
    <s v="GBS"/>
    <s v="Association of National Olympic Committees of Africa"/>
    <s v="Twitter"/>
    <m/>
    <n v="31"/>
    <n v="0"/>
    <n v="0"/>
    <n v="0"/>
    <n v="0"/>
    <n v="0"/>
    <m/>
    <n v="0"/>
    <s v="ANOCA"/>
  </r>
  <r>
    <s v="No Olympians"/>
    <s v="Guyana"/>
    <s v="GUY"/>
    <s v="Pan American Sports Organization"/>
    <s v="Twitter"/>
    <m/>
    <m/>
    <m/>
    <m/>
    <m/>
    <m/>
    <m/>
    <m/>
    <m/>
    <s v="Panam Sports"/>
  </r>
  <r>
    <s v="Group E"/>
    <s v="Haiti"/>
    <s v="HAI"/>
    <s v="Pan American Sports Organization"/>
    <s v="Twitter"/>
    <m/>
    <m/>
    <m/>
    <m/>
    <m/>
    <m/>
    <m/>
    <m/>
    <m/>
    <s v="Panam Sports"/>
  </r>
  <r>
    <s v="No Olympians"/>
    <s v="Honduras"/>
    <s v="HON"/>
    <s v="Pan American Sports Organization"/>
    <s v="Twitter"/>
    <m/>
    <n v="190"/>
    <n v="0"/>
    <n v="0"/>
    <n v="0"/>
    <n v="0"/>
    <n v="0"/>
    <m/>
    <n v="0"/>
    <s v="Panam Sports"/>
  </r>
  <r>
    <s v="Group D"/>
    <s v="Hong Kong"/>
    <s v="HKG"/>
    <s v="Olympic Council of Asia "/>
    <s v="Twitter"/>
    <m/>
    <m/>
    <m/>
    <m/>
    <m/>
    <m/>
    <m/>
    <m/>
    <m/>
    <s v="OCA"/>
  </r>
  <r>
    <s v="Group B"/>
    <s v="Hungary"/>
    <s v="HUN"/>
    <s v="European Olympic Committees"/>
    <s v="Twitter"/>
    <m/>
    <m/>
    <m/>
    <m/>
    <m/>
    <m/>
    <m/>
    <m/>
    <m/>
    <s v="EOC"/>
  </r>
  <r>
    <s v="Group C"/>
    <s v="Iceland"/>
    <s v="ISL"/>
    <s v="European Olympic Committees"/>
    <s v="Twitter"/>
    <m/>
    <m/>
    <m/>
    <m/>
    <m/>
    <m/>
    <m/>
    <m/>
    <m/>
    <s v="EOC"/>
  </r>
  <r>
    <s v="Group E"/>
    <s v="India"/>
    <s v="IND"/>
    <s v="Olympic Council of Asia "/>
    <s v="Twitter"/>
    <m/>
    <n v="134252"/>
    <n v="539"/>
    <n v="4.0310216658066157E-3"/>
    <n v="0"/>
    <n v="0"/>
    <n v="0"/>
    <m/>
    <n v="0"/>
    <s v="OCA"/>
  </r>
  <r>
    <s v="No Olympians"/>
    <s v="Indonesia"/>
    <s v="INA"/>
    <s v="Olympic Council of Asia "/>
    <s v="Twitter"/>
    <m/>
    <n v="117"/>
    <n v="-1"/>
    <n v="-8.4745762711864406E-3"/>
    <n v="0"/>
    <n v="0"/>
    <n v="0"/>
    <m/>
    <n v="0"/>
    <s v="OCA"/>
  </r>
  <r>
    <s v="No Olympians"/>
    <s v="Iraq"/>
    <s v="IRQ"/>
    <s v="Olympic Council of Asia "/>
    <s v="Twitter"/>
    <m/>
    <m/>
    <m/>
    <m/>
    <m/>
    <m/>
    <m/>
    <m/>
    <m/>
    <s v="OCA"/>
  </r>
  <r>
    <s v="Group C"/>
    <s v="Ireland"/>
    <s v="IRL"/>
    <s v="European Olympic Committees"/>
    <s v="Twitter"/>
    <m/>
    <n v="65877"/>
    <n v="288"/>
    <n v="4.3909801948497458E-3"/>
    <n v="203"/>
    <n v="12119"/>
    <n v="59.699507389162562"/>
    <m/>
    <n v="9.0704984687309004E-4"/>
    <s v="EOC"/>
  </r>
  <r>
    <s v="Group C"/>
    <s v="Islamic Republic of Iran"/>
    <s v="IRI"/>
    <s v="Olympic Council of Asia "/>
    <s v="Twitter"/>
    <m/>
    <m/>
    <m/>
    <m/>
    <m/>
    <m/>
    <m/>
    <m/>
    <m/>
    <s v="OCA"/>
  </r>
  <r>
    <s v="Group D"/>
    <s v="Israel"/>
    <s v="ISR"/>
    <s v="European Olympic Committees"/>
    <s v="Twitter"/>
    <m/>
    <m/>
    <m/>
    <m/>
    <m/>
    <m/>
    <m/>
    <m/>
    <m/>
    <s v="EOC"/>
  </r>
  <r>
    <s v="Group A"/>
    <s v="Italy"/>
    <s v="ITA"/>
    <s v="European Olympic Committees"/>
    <s v="Twitter"/>
    <m/>
    <n v="259850"/>
    <n v="927"/>
    <n v="3.5802149673841259E-3"/>
    <n v="232"/>
    <n v="91120"/>
    <n v="392.75862068965517"/>
    <m/>
    <n v="1.51364537910905E-3"/>
    <s v="EOC"/>
  </r>
  <r>
    <s v="Group C"/>
    <s v="Jamaica"/>
    <s v="JAM"/>
    <s v="Pan American Sports Organization"/>
    <s v="Twitter"/>
    <m/>
    <n v="1819"/>
    <n v="58"/>
    <n v="3.2935831913685404E-2"/>
    <n v="26"/>
    <n v="341"/>
    <n v="13.115384615384615"/>
    <m/>
    <n v="7.256337867879257E-3"/>
    <s v="Panam Sports"/>
  </r>
  <r>
    <s v="Group A"/>
    <s v="Japan"/>
    <s v="JPN"/>
    <s v="Olympic Council of Asia "/>
    <s v="Twitter"/>
    <m/>
    <n v="519988"/>
    <n v="42966"/>
    <n v="9.007131746544185E-2"/>
    <n v="405"/>
    <n v="2034342"/>
    <n v="5023.0666666666666"/>
    <m/>
    <n v="9.9904710945642374E-3"/>
    <s v="OCA"/>
  </r>
  <r>
    <s v="No Olympians"/>
    <s v="Jordan"/>
    <s v="JOR"/>
    <s v="Olympic Council of Asia "/>
    <s v="Twitter"/>
    <m/>
    <n v="9989"/>
    <n v="7"/>
    <n v="7.0126227208976155E-4"/>
    <n v="22"/>
    <n v="115"/>
    <n v="5.2272727272727275"/>
    <m/>
    <n v="5.2324833597013911E-4"/>
    <s v="OCA"/>
  </r>
  <r>
    <s v="Group B"/>
    <s v="Kazakhstan"/>
    <s v="KAZ"/>
    <s v="Olympic Council of Asia "/>
    <s v="Twitter"/>
    <m/>
    <n v="2760"/>
    <n v="57"/>
    <n v="2.1087680355160933E-2"/>
    <n v="17"/>
    <n v="3320"/>
    <n v="195.29411764705881"/>
    <m/>
    <n v="7.1666801348630155E-2"/>
    <s v="OCA"/>
  </r>
  <r>
    <s v="Group E"/>
    <s v="Kenya"/>
    <s v="KEN"/>
    <s v="Association of National Olympic Committees of Africa"/>
    <s v="Twitter"/>
    <m/>
    <n v="12864"/>
    <n v="72"/>
    <n v="5.6285178236397749E-3"/>
    <n v="61"/>
    <n v="1678"/>
    <n v="27.508196721311474"/>
    <m/>
    <n v="2.1439599433688752E-3"/>
    <s v="ANOCA"/>
  </r>
  <r>
    <s v="No Olympians"/>
    <s v="Kiribati"/>
    <s v="KIR"/>
    <s v="Oceania National Olympic Committees"/>
    <s v="Twitter"/>
    <m/>
    <m/>
    <m/>
    <m/>
    <m/>
    <m/>
    <m/>
    <m/>
    <m/>
    <s v="ONOC"/>
  </r>
  <r>
    <s v="Group E"/>
    <s v="Kosovo"/>
    <s v="KOS"/>
    <s v="European Olympic Committees"/>
    <s v="Twitter"/>
    <m/>
    <n v="3366"/>
    <n v="58"/>
    <n v="1.7533252720677146E-2"/>
    <n v="66"/>
    <n v="3237"/>
    <n v="49.045454545454547"/>
    <m/>
    <n v="1.470084051823682E-2"/>
    <s v="EOC"/>
  </r>
  <r>
    <s v="No Olympians"/>
    <s v="Kuwait"/>
    <s v="KUW"/>
    <s v="Olympic Council of Asia "/>
    <s v="Twitter"/>
    <m/>
    <n v="85"/>
    <n v="-2"/>
    <n v="-2.2988505747126436E-2"/>
    <n v="0"/>
    <n v="0"/>
    <n v="0"/>
    <m/>
    <n v="0"/>
    <s v="OCA"/>
  </r>
  <r>
    <s v="Group E"/>
    <s v="Kyrgyzstan"/>
    <s v="KGZ"/>
    <s v="Olympic Council of Asia "/>
    <s v="Twitter"/>
    <m/>
    <m/>
    <m/>
    <m/>
    <m/>
    <m/>
    <m/>
    <m/>
    <m/>
    <s v="OCA"/>
  </r>
  <r>
    <s v="No Olympians"/>
    <s v="Lao People's Democratic Republic"/>
    <s v="LAO"/>
    <s v="Olympic Council of Asia "/>
    <s v="Twitter"/>
    <m/>
    <m/>
    <m/>
    <m/>
    <m/>
    <m/>
    <m/>
    <m/>
    <m/>
    <s v="OCA"/>
  </r>
  <r>
    <s v="Group A"/>
    <s v="Latvia"/>
    <s v="LAT"/>
    <s v="European Olympic Committees"/>
    <s v="Twitter"/>
    <m/>
    <n v="3477"/>
    <n v="54"/>
    <n v="1.5775635407537247E-2"/>
    <n v="36"/>
    <n v="776"/>
    <n v="21.555555555555557"/>
    <m/>
    <n v="6.236463524353795E-3"/>
    <s v="EOC"/>
  </r>
  <r>
    <s v="Group D"/>
    <s v="Lebanon"/>
    <s v="LBN"/>
    <s v="Olympic Council of Asia "/>
    <s v="Twitter"/>
    <m/>
    <n v="658"/>
    <n v="1"/>
    <n v="1.5220700152207001E-3"/>
    <n v="0"/>
    <n v="0"/>
    <n v="0"/>
    <m/>
    <n v="0"/>
    <s v="OCA"/>
  </r>
  <r>
    <s v="No Olympians"/>
    <s v="Lesotho"/>
    <s v="LES"/>
    <s v="Association of National Olympic Committees of Africa"/>
    <s v="Twitter"/>
    <m/>
    <n v="417"/>
    <n v="2"/>
    <n v="4.8192771084337354E-3"/>
    <n v="0"/>
    <n v="0"/>
    <n v="0"/>
    <m/>
    <n v="0"/>
    <s v="ANOCA"/>
  </r>
  <r>
    <s v="No Olympians"/>
    <s v="Liberia"/>
    <s v="LBR"/>
    <s v="Association of National Olympic Committees of Africa"/>
    <s v="Twitter"/>
    <m/>
    <n v="27"/>
    <n v="0"/>
    <n v="0"/>
    <n v="0"/>
    <n v="0"/>
    <n v="0"/>
    <m/>
    <n v="0"/>
    <s v="ANOCA"/>
  </r>
  <r>
    <s v="No Olympians"/>
    <s v="Libya"/>
    <s v="LBA"/>
    <s v="Association of National Olympic Committees of Africa"/>
    <s v="Twitter"/>
    <m/>
    <n v="67"/>
    <n v="0"/>
    <n v="0"/>
    <n v="0"/>
    <n v="0"/>
    <n v="0"/>
    <m/>
    <n v="0"/>
    <s v="ANOCA"/>
  </r>
  <r>
    <s v="Group C"/>
    <s v="Liechtenstein"/>
    <s v="LIE"/>
    <s v="European Olympic Committees"/>
    <s v="Twitter"/>
    <m/>
    <n v="277"/>
    <n v="1"/>
    <n v="3.6231884057971015E-3"/>
    <n v="0"/>
    <n v="0"/>
    <n v="0"/>
    <m/>
    <n v="0"/>
    <s v="EOC"/>
  </r>
  <r>
    <s v="Group C"/>
    <s v="Lithuania"/>
    <s v="LTU"/>
    <s v="European Olympic Committees"/>
    <s v="Twitter"/>
    <m/>
    <n v="74"/>
    <n v="6"/>
    <n v="8.8235294117647065E-2"/>
    <n v="0"/>
    <n v="0"/>
    <n v="0"/>
    <m/>
    <n v="0"/>
    <s v="EOC"/>
  </r>
  <r>
    <s v="Group D"/>
    <s v="Luxembourg"/>
    <s v="LUX"/>
    <s v="European Olympic Committees"/>
    <s v="Twitter"/>
    <m/>
    <m/>
    <m/>
    <m/>
    <m/>
    <m/>
    <m/>
    <m/>
    <m/>
    <s v="EOC"/>
  </r>
  <r>
    <s v="Group E"/>
    <s v="Madagascar"/>
    <s v="MAD"/>
    <s v="Association of National Olympic Committees of Africa"/>
    <s v="Twitter"/>
    <m/>
    <m/>
    <m/>
    <m/>
    <m/>
    <m/>
    <m/>
    <m/>
    <m/>
    <s v="ANOCA"/>
  </r>
  <r>
    <s v="No Olympians"/>
    <s v="Malawi"/>
    <s v="MAW"/>
    <s v="Association of National Olympic Committees of Africa"/>
    <s v="Twitter"/>
    <m/>
    <n v="21"/>
    <n v="-1"/>
    <n v="-4.5454545454545456E-2"/>
    <n v="4"/>
    <n v="0"/>
    <n v="0"/>
    <m/>
    <n v="0"/>
    <s v="ANOCA"/>
  </r>
  <r>
    <s v="Group D"/>
    <s v="Malaysia"/>
    <s v="MAS"/>
    <s v="Olympic Council of Asia "/>
    <s v="Twitter"/>
    <m/>
    <n v="6101"/>
    <n v="32"/>
    <n v="5.2726973142198054E-3"/>
    <n v="23"/>
    <n v="1059"/>
    <n v="46.043478260869563"/>
    <m/>
    <n v="7.8951926638589891E-3"/>
    <s v="OCA"/>
  </r>
  <r>
    <s v="No Olympians"/>
    <s v="Maldives"/>
    <s v="MDV"/>
    <s v="Olympic Council of Asia "/>
    <s v="Twitter"/>
    <m/>
    <n v="1568"/>
    <n v="5"/>
    <n v="3.1989763275751758E-3"/>
    <n v="1"/>
    <n v="5"/>
    <n v="5"/>
    <m/>
    <n v="3.1908104658583281E-3"/>
    <s v="OCA"/>
  </r>
  <r>
    <s v="No Olympians"/>
    <s v="Mali"/>
    <s v="MLI"/>
    <s v="Association of National Olympic Committees of Africa"/>
    <s v="Twitter"/>
    <m/>
    <n v="70"/>
    <n v="0"/>
    <n v="0"/>
    <n v="14"/>
    <n v="15"/>
    <n v="1.0714285714285714"/>
    <m/>
    <n v="1.5219890773210693E-2"/>
    <s v="ANOCA"/>
  </r>
  <r>
    <s v="Group D"/>
    <s v="Malta"/>
    <s v="MLT"/>
    <s v="European Olympic Committees"/>
    <s v="Twitter"/>
    <m/>
    <n v="324"/>
    <n v="4"/>
    <n v="1.2500000000000001E-2"/>
    <n v="1"/>
    <n v="5"/>
    <n v="5"/>
    <m/>
    <n v="1.5576323987538941E-2"/>
    <s v="EOC"/>
  </r>
  <r>
    <s v="No Olympians"/>
    <s v="Marshall Islands"/>
    <s v="MHL"/>
    <s v="Oceania National Olympic Committees"/>
    <s v="Twitter"/>
    <m/>
    <m/>
    <m/>
    <m/>
    <m/>
    <m/>
    <m/>
    <m/>
    <m/>
    <s v="ONOC"/>
  </r>
  <r>
    <s v="No Olympians"/>
    <s v="Mauritania"/>
    <s v="MTN"/>
    <s v="Association of National Olympic Committees of Africa"/>
    <s v="Twitter"/>
    <m/>
    <n v="50"/>
    <n v="-1"/>
    <n v="-1.9607843137254902E-2"/>
    <n v="1"/>
    <n v="0"/>
    <n v="0"/>
    <m/>
    <n v="0"/>
    <s v="ANOCA"/>
  </r>
  <r>
    <s v="No Olympians"/>
    <s v="Mauritius"/>
    <s v="MRI"/>
    <s v="Association of National Olympic Committees of Africa"/>
    <s v="Twitter"/>
    <m/>
    <m/>
    <m/>
    <m/>
    <m/>
    <m/>
    <m/>
    <m/>
    <m/>
    <s v="ANOCA"/>
  </r>
  <r>
    <s v="Group C"/>
    <s v="Mexico"/>
    <s v="MEX"/>
    <s v="Pan American Sports Organization"/>
    <s v="Twitter"/>
    <m/>
    <n v="177570"/>
    <n v="3667"/>
    <n v="2.1086467743512187E-2"/>
    <n v="112"/>
    <n v="98189"/>
    <n v="876.6875"/>
    <m/>
    <n v="5.0125037830169037E-3"/>
    <s v="Panam Sports"/>
  </r>
  <r>
    <s v="Group D"/>
    <s v="Monaco"/>
    <s v="MON"/>
    <s v="European Olympic Committees"/>
    <s v="Twitter"/>
    <m/>
    <m/>
    <m/>
    <m/>
    <m/>
    <m/>
    <m/>
    <m/>
    <m/>
    <s v="EOC"/>
  </r>
  <r>
    <s v="Group C"/>
    <s v="Mongolia"/>
    <s v="MGL"/>
    <s v="Olympic Council of Asia "/>
    <s v="Twitter"/>
    <m/>
    <n v="3695"/>
    <n v="-7"/>
    <n v="-1.8908698001080498E-3"/>
    <n v="0"/>
    <n v="0"/>
    <n v="0"/>
    <m/>
    <n v="0"/>
    <s v="OCA"/>
  </r>
  <r>
    <s v="Group D"/>
    <s v="Montenegro"/>
    <s v="MNE"/>
    <s v="European Olympic Committees"/>
    <s v="Twitter"/>
    <m/>
    <n v="685"/>
    <n v="19"/>
    <n v="2.8528528528528527E-2"/>
    <n v="22"/>
    <n v="190"/>
    <n v="8.6363636363636367"/>
    <m/>
    <n v="1.6489808059686417E-2"/>
    <s v="EOC"/>
  </r>
  <r>
    <s v="Group D"/>
    <s v="Morocco"/>
    <s v="MAR"/>
    <s v="Association of National Olympic Committees of Africa"/>
    <s v="Twitter"/>
    <m/>
    <n v="606"/>
    <n v="28"/>
    <n v="4.8442906574394463E-2"/>
    <n v="15"/>
    <n v="155"/>
    <n v="10.333333333333334"/>
    <m/>
    <n v="2.8930190127961695E-2"/>
    <s v="ANOCA"/>
  </r>
  <r>
    <s v="No Olympians"/>
    <s v="Mozambique"/>
    <s v="MOZ"/>
    <s v="Association of National Olympic Committees of Africa"/>
    <s v="Twitter"/>
    <m/>
    <m/>
    <m/>
    <m/>
    <m/>
    <m/>
    <m/>
    <m/>
    <m/>
    <s v="ANOCA"/>
  </r>
  <r>
    <s v="No Olympians"/>
    <s v="Myanmar"/>
    <s v="MYA"/>
    <s v="Olympic Council of Asia "/>
    <s v="Twitter"/>
    <m/>
    <m/>
    <m/>
    <m/>
    <m/>
    <m/>
    <m/>
    <m/>
    <m/>
    <s v="OCA"/>
  </r>
  <r>
    <s v="No Olympians"/>
    <s v="Namibia"/>
    <s v="NAM"/>
    <s v="Association of National Olympic Committees of Africa"/>
    <s v="Twitter"/>
    <m/>
    <n v="181"/>
    <n v="5"/>
    <n v="2.8409090909090908E-2"/>
    <n v="0"/>
    <n v="0"/>
    <n v="0"/>
    <m/>
    <n v="0"/>
    <s v="ANOCA"/>
  </r>
  <r>
    <s v="No Olympians"/>
    <s v="Nauru"/>
    <s v="NRU"/>
    <s v="Oceania National Olympic Committees"/>
    <s v="Twitter"/>
    <m/>
    <m/>
    <m/>
    <m/>
    <m/>
    <m/>
    <m/>
    <m/>
    <m/>
    <s v="ONOC"/>
  </r>
  <r>
    <s v="Group E"/>
    <s v="Nepal"/>
    <s v="NEP"/>
    <s v="Olympic Council of Asia "/>
    <s v="Twitter"/>
    <m/>
    <n v="433"/>
    <n v="4"/>
    <n v="9.324009324009324E-3"/>
    <n v="0"/>
    <n v="0"/>
    <n v="0"/>
    <m/>
    <n v="0"/>
    <s v="OCA"/>
  </r>
  <r>
    <s v="Group B"/>
    <s v="Netherlands"/>
    <s v="NED"/>
    <s v="European Olympic Committees"/>
    <s v="Twitter"/>
    <m/>
    <n v="89451"/>
    <n v="4123"/>
    <n v="4.8319426214138386E-2"/>
    <n v="536"/>
    <n v="152867"/>
    <n v="285.19962686567163"/>
    <m/>
    <n v="3.2292558509734565E-3"/>
    <s v="EOC"/>
  </r>
  <r>
    <s v="Group C"/>
    <s v="New Zealand"/>
    <s v="NZL"/>
    <s v="Oceania National Olympic Committees"/>
    <s v="Twitter"/>
    <m/>
    <n v="35076"/>
    <n v="729"/>
    <n v="2.1224561097039043E-2"/>
    <n v="142"/>
    <n v="19408"/>
    <n v="136.67605633802816"/>
    <m/>
    <n v="3.9155199072912501E-3"/>
    <s v="ONOC"/>
  </r>
  <r>
    <s v="No Olympians"/>
    <s v="Nicaragua"/>
    <s v="NCA"/>
    <s v="Pan American Sports Organization"/>
    <s v="Twitter"/>
    <m/>
    <n v="762"/>
    <n v="-1"/>
    <n v="-1.3106159895150721E-3"/>
    <n v="8"/>
    <n v="9"/>
    <n v="1.125"/>
    <m/>
    <n v="2.3577382023145647E-3"/>
    <s v="Panam Sports"/>
  </r>
  <r>
    <s v="No Olympians"/>
    <s v="Niger"/>
    <s v="NIG"/>
    <s v="Association of National Olympic Committees of Africa"/>
    <s v="Twitter"/>
    <m/>
    <m/>
    <m/>
    <m/>
    <m/>
    <m/>
    <m/>
    <m/>
    <m/>
    <s v="ANOCA"/>
  </r>
  <r>
    <s v="Group E"/>
    <s v="Nigeria"/>
    <s v="NGR"/>
    <s v="Association of National Olympic Committees of Africa"/>
    <s v="Twitter"/>
    <m/>
    <n v="5658"/>
    <n v="-4"/>
    <n v="-7.0646414694454254E-4"/>
    <n v="0"/>
    <n v="0"/>
    <n v="0"/>
    <m/>
    <n v="0"/>
    <s v="ANOCA"/>
  </r>
  <r>
    <s v="Group A"/>
    <s v="Norway"/>
    <s v="NOR"/>
    <s v="European Olympic Committees"/>
    <s v="Twitter"/>
    <m/>
    <n v="10744"/>
    <n v="32"/>
    <n v="2.9873039581777448E-3"/>
    <n v="0"/>
    <n v="0"/>
    <n v="0"/>
    <m/>
    <n v="0"/>
    <s v="EOC"/>
  </r>
  <r>
    <s v="No Olympians"/>
    <s v="Oman"/>
    <s v="OMA"/>
    <s v="Olympic Council of Asia "/>
    <s v="Twitter"/>
    <m/>
    <n v="4981"/>
    <n v="18"/>
    <n v="3.6268386056820473E-3"/>
    <n v="9"/>
    <n v="137"/>
    <n v="15.222222222222221"/>
    <m/>
    <n v="3.059781608178692E-3"/>
    <s v="OCA"/>
  </r>
  <r>
    <s v="Group E"/>
    <s v="Pakistan"/>
    <s v="PAK"/>
    <s v="Olympic Council of Asia "/>
    <s v="Twitter"/>
    <m/>
    <n v="3248"/>
    <n v="8"/>
    <n v="2.4691358024691358E-3"/>
    <n v="0"/>
    <n v="0"/>
    <n v="0"/>
    <m/>
    <n v="0"/>
    <s v="OCA"/>
  </r>
  <r>
    <s v="No Olympians"/>
    <s v="Palau"/>
    <s v="PLW"/>
    <s v="Oceania National Olympic Committees"/>
    <s v="Twitter"/>
    <m/>
    <m/>
    <m/>
    <m/>
    <m/>
    <m/>
    <m/>
    <m/>
    <m/>
    <s v="ONOC"/>
  </r>
  <r>
    <s v="No Olympians"/>
    <s v="Palestine"/>
    <s v="PLE"/>
    <s v="Olympic Council of Asia "/>
    <s v="Twitter"/>
    <m/>
    <m/>
    <m/>
    <m/>
    <m/>
    <m/>
    <m/>
    <m/>
    <m/>
    <s v="OCA"/>
  </r>
  <r>
    <s v="No Olympians"/>
    <s v="Panama"/>
    <s v="PAN"/>
    <s v="Pan American Sports Organization"/>
    <s v="Twitter"/>
    <m/>
    <n v="14429"/>
    <n v="2"/>
    <n v="1.3862895958965829E-4"/>
    <n v="31"/>
    <n v="174"/>
    <n v="5.612903225806452"/>
    <m/>
    <n v="4.019950037021621E-4"/>
    <s v="Panam Sports"/>
  </r>
  <r>
    <s v="No Olympians"/>
    <s v="Papua New Guinea"/>
    <s v="PNG"/>
    <s v="Oceania National Olympic Committees"/>
    <s v="Twitter"/>
    <m/>
    <n v="862"/>
    <n v="13"/>
    <n v="1.5312131919905771E-2"/>
    <n v="0"/>
    <n v="0"/>
    <n v="0"/>
    <m/>
    <n v="0"/>
    <s v="ONOC"/>
  </r>
  <r>
    <s v="No Olympians"/>
    <s v="Paraguay"/>
    <s v="PAR"/>
    <s v="Pan American Sports Organization"/>
    <s v="Twitter"/>
    <m/>
    <n v="23958"/>
    <n v="105"/>
    <n v="4.4019620173563071E-3"/>
    <n v="48"/>
    <n v="1578"/>
    <n v="32.875"/>
    <m/>
    <n v="1.3758997922717205E-3"/>
    <s v="Panam Sports"/>
  </r>
  <r>
    <s v="Group A"/>
    <s v="People's Republic of China"/>
    <s v="CHN"/>
    <s v="Olympic Council of Asia "/>
    <s v="Twitter"/>
    <m/>
    <m/>
    <m/>
    <m/>
    <m/>
    <m/>
    <m/>
    <m/>
    <m/>
    <s v="OCA"/>
  </r>
  <r>
    <s v="Group E"/>
    <s v="Peru"/>
    <s v="PER"/>
    <s v="Pan American Sports Organization"/>
    <s v="Twitter"/>
    <m/>
    <n v="19212"/>
    <n v="150"/>
    <n v="7.8690588605602775E-3"/>
    <n v="25"/>
    <n v="5792"/>
    <n v="231.68"/>
    <m/>
    <n v="1.2081535962568189E-2"/>
    <s v="Panam Sports"/>
  </r>
  <r>
    <s v="Group E"/>
    <s v="Philippines"/>
    <s v="PHI"/>
    <s v="Olympic Council of Asia "/>
    <s v="Twitter"/>
    <m/>
    <n v="2007"/>
    <n v="6"/>
    <n v="2.9985007496251873E-3"/>
    <n v="117"/>
    <n v="564"/>
    <n v="4.8205128205128203"/>
    <m/>
    <n v="2.4056652926146343E-3"/>
    <s v="OCA"/>
  </r>
  <r>
    <s v="Group A"/>
    <s v="Poland"/>
    <s v="POL"/>
    <s v="European Olympic Committees"/>
    <s v="Twitter"/>
    <m/>
    <n v="11833"/>
    <n v="1644"/>
    <n v="0.16135047600353322"/>
    <n v="168"/>
    <n v="18726"/>
    <n v="111.46428571428571"/>
    <m/>
    <n v="9.8808622626775575E-3"/>
    <s v="EOC"/>
  </r>
  <r>
    <s v="Group C"/>
    <s v="Portugal"/>
    <s v="POR"/>
    <s v="European Olympic Committees"/>
    <s v="Twitter"/>
    <m/>
    <n v="7150"/>
    <n v="7"/>
    <n v="9.7998040039199222E-4"/>
    <n v="74"/>
    <n v="1924"/>
    <n v="26"/>
    <m/>
    <n v="3.6367020477130825E-3"/>
    <s v="EOC"/>
  </r>
  <r>
    <s v="Group E"/>
    <s v="Puerto Rico"/>
    <s v="PUR"/>
    <s v="Pan American Sports Organization"/>
    <s v="Twitter"/>
    <m/>
    <n v="78491"/>
    <n v="74"/>
    <n v="9.4367292806406776E-4"/>
    <n v="120"/>
    <n v="1826"/>
    <n v="15.216666666666667"/>
    <m/>
    <n v="2.2819718692533784E-4"/>
    <s v="Panam Sports"/>
  </r>
  <r>
    <s v="No Olympians"/>
    <s v="Qatar"/>
    <s v="QAT"/>
    <s v="Olympic Council of Asia "/>
    <s v="Twitter"/>
    <m/>
    <n v="94909"/>
    <n v="174"/>
    <n v="1.8367023803240619E-3"/>
    <n v="104"/>
    <n v="634"/>
    <n v="6.0961538461538458"/>
    <m/>
    <n v="6.6195040407975671E-5"/>
    <s v="OCA"/>
  </r>
  <r>
    <s v="Group B"/>
    <s v="Republic of Korea"/>
    <s v="KOR"/>
    <s v="Olympic Council of Asia "/>
    <s v="Twitter"/>
    <m/>
    <n v="20143"/>
    <n v="102"/>
    <n v="5.0895663889027496E-3"/>
    <n v="0"/>
    <n v="0"/>
    <n v="0"/>
    <m/>
    <n v="0"/>
    <s v="OCA"/>
  </r>
  <r>
    <s v="Group C"/>
    <s v="Republic of Moldova"/>
    <s v="MDA"/>
    <s v="European Olympic Committees"/>
    <s v="Twitter"/>
    <m/>
    <m/>
    <m/>
    <m/>
    <m/>
    <m/>
    <m/>
    <m/>
    <m/>
    <s v="EOC"/>
  </r>
  <r>
    <s v="Group C"/>
    <s v="Republic of North Macedonia"/>
    <s v="MKD"/>
    <s v="European Olympic Committees"/>
    <s v="Twitter"/>
    <m/>
    <m/>
    <m/>
    <m/>
    <m/>
    <m/>
    <m/>
    <m/>
    <m/>
    <s v="EOC"/>
  </r>
  <r>
    <s v="Group B"/>
    <s v="Romania"/>
    <s v="ROU"/>
    <s v="European Olympic Committees"/>
    <s v="Twitter"/>
    <m/>
    <n v="2331"/>
    <n v="29"/>
    <n v="1.2597741094700261E-2"/>
    <n v="54"/>
    <n v="84"/>
    <n v="1.5555555555555556"/>
    <m/>
    <n v="6.710569578947743E-4"/>
    <s v="EOC"/>
  </r>
  <r>
    <s v="Group A"/>
    <s v="Russian Federation"/>
    <s v="RUS"/>
    <s v="European Olympic Committees"/>
    <s v="Twitter"/>
    <m/>
    <n v="96875"/>
    <n v="6012"/>
    <n v="6.6165545931787417E-2"/>
    <n v="255"/>
    <n v="131068"/>
    <n v="513.99215686274511"/>
    <m/>
    <n v="5.4286209519822451E-3"/>
    <s v="EOC"/>
  </r>
  <r>
    <s v="No Olympians"/>
    <s v="Rwanda"/>
    <s v="RWA"/>
    <s v="Association of National Olympic Committees of Africa"/>
    <s v="Twitter"/>
    <m/>
    <n v="11186"/>
    <n v="67"/>
    <n v="6.0257217375663278E-3"/>
    <n v="20"/>
    <n v="0"/>
    <n v="0"/>
    <m/>
    <n v="0"/>
    <s v="ANOCA"/>
  </r>
  <r>
    <s v="No Olympians"/>
    <s v="Saint Kitts and Nevis"/>
    <s v="SKN"/>
    <s v="Pan American Sports Organization"/>
    <s v="Twitter"/>
    <m/>
    <n v="162"/>
    <n v="1"/>
    <n v="6.2111801242236021E-3"/>
    <n v="0"/>
    <n v="0"/>
    <n v="0"/>
    <m/>
    <n v="0"/>
    <s v="Panam Sports"/>
  </r>
  <r>
    <s v="No Olympians"/>
    <s v="Saint Lucia"/>
    <s v="LCA"/>
    <s v="Pan American Sports Organization"/>
    <s v="Twitter"/>
    <m/>
    <m/>
    <m/>
    <m/>
    <m/>
    <m/>
    <m/>
    <m/>
    <m/>
    <s v="Panam Sports"/>
  </r>
  <r>
    <s v="No Olympians"/>
    <s v="Samoa"/>
    <s v="SAM"/>
    <s v="Oceania National Olympic Committees"/>
    <s v="Twitter"/>
    <m/>
    <n v="74"/>
    <n v="0"/>
    <n v="0"/>
    <n v="0"/>
    <n v="0"/>
    <n v="0"/>
    <m/>
    <n v="0"/>
    <s v="ONOC"/>
  </r>
  <r>
    <s v="Group D"/>
    <s v="San Marino"/>
    <s v="SMR"/>
    <s v="European Olympic Committees"/>
    <s v="Twitter"/>
    <m/>
    <n v="1899"/>
    <n v="7"/>
    <n v="3.6997885835095136E-3"/>
    <n v="2"/>
    <n v="15"/>
    <n v="7.5"/>
    <m/>
    <n v="3.9552888374813997E-3"/>
    <s v="EOC"/>
  </r>
  <r>
    <s v="No Olympians"/>
    <s v="Sao Tome and Principe"/>
    <s v="STP"/>
    <s v="Association of National Olympic Committees of Africa"/>
    <s v="Twitter"/>
    <m/>
    <m/>
    <m/>
    <m/>
    <m/>
    <m/>
    <m/>
    <m/>
    <m/>
    <s v="ANOCA"/>
  </r>
  <r>
    <s v="Group E"/>
    <s v="Saudi Arabia"/>
    <s v="KSA"/>
    <s v="Olympic Council of Asia "/>
    <s v="Twitter"/>
    <m/>
    <n v="133904"/>
    <n v="1260"/>
    <n v="9.4991104007719918E-3"/>
    <n v="78"/>
    <n v="9679"/>
    <n v="124.08974358974359"/>
    <m/>
    <n v="9.3173030457110377E-4"/>
    <s v="OCA"/>
  </r>
  <r>
    <s v="No Olympians"/>
    <s v="Senegal"/>
    <s v="SEN"/>
    <s v="Association of National Olympic Committees of Africa"/>
    <s v="Twitter"/>
    <m/>
    <n v="282"/>
    <n v="4"/>
    <n v="1.4388489208633094E-2"/>
    <n v="0"/>
    <n v="0"/>
    <n v="0"/>
    <m/>
    <n v="0"/>
    <s v="ANOCA"/>
  </r>
  <r>
    <s v="Group E"/>
    <s v="Serbia"/>
    <s v="SRB"/>
    <s v="European Olympic Committees"/>
    <s v="Twitter"/>
    <m/>
    <n v="57340"/>
    <n v="50"/>
    <n v="8.7275266189561879E-4"/>
    <n v="55"/>
    <n v="2492"/>
    <n v="45.309090909090912"/>
    <m/>
    <n v="7.904040769543489E-4"/>
    <s v="EOC"/>
  </r>
  <r>
    <s v="No Olympians"/>
    <s v="Seychelles"/>
    <s v="SEY"/>
    <s v="Association of National Olympic Committees of Africa"/>
    <s v="Twitter"/>
    <m/>
    <m/>
    <m/>
    <m/>
    <m/>
    <m/>
    <m/>
    <m/>
    <m/>
    <s v="ANOCA"/>
  </r>
  <r>
    <s v="No Olympians"/>
    <s v="Sierra Leone"/>
    <s v="SLE"/>
    <s v="Association of National Olympic Committees of Africa"/>
    <s v="Twitter"/>
    <m/>
    <m/>
    <m/>
    <m/>
    <m/>
    <m/>
    <m/>
    <m/>
    <m/>
    <s v="ANOCA"/>
  </r>
  <r>
    <s v="Group D"/>
    <s v="Singapore"/>
    <s v="SGP"/>
    <s v="Olympic Council of Asia "/>
    <s v="Twitter"/>
    <m/>
    <n v="1176"/>
    <n v="-1"/>
    <n v="-8.4961767204757861E-4"/>
    <n v="0"/>
    <n v="0"/>
    <n v="0"/>
    <m/>
    <n v="0"/>
    <s v="OCA"/>
  </r>
  <r>
    <s v="Group A"/>
    <s v="Slovakia"/>
    <s v="SVK"/>
    <s v="European Olympic Committees"/>
    <s v="Twitter"/>
    <m/>
    <n v="270"/>
    <n v="47"/>
    <n v="0.21076233183856502"/>
    <n v="0"/>
    <n v="0"/>
    <n v="0"/>
    <m/>
    <n v="0"/>
    <s v="EOC"/>
  </r>
  <r>
    <s v="Group B"/>
    <s v="Slovenia"/>
    <s v="SLO"/>
    <s v="European Olympic Committees"/>
    <s v="Twitter"/>
    <m/>
    <n v="35488"/>
    <n v="585"/>
    <n v="1.6760736899406929E-2"/>
    <n v="280"/>
    <n v="21664"/>
    <n v="77.371428571428567"/>
    <m/>
    <n v="2.1965659213121435E-3"/>
    <s v="EOC"/>
  </r>
  <r>
    <s v="No Olympians"/>
    <s v="Solomon Islands"/>
    <s v="SOL"/>
    <s v="Oceania National Olympic Committees"/>
    <s v="Twitter"/>
    <m/>
    <n v="144"/>
    <n v="-1"/>
    <n v="-6.8965517241379309E-3"/>
    <n v="0"/>
    <n v="0"/>
    <n v="0"/>
    <m/>
    <n v="0"/>
    <s v="ONOC"/>
  </r>
  <r>
    <s v="No Olympians"/>
    <s v="Somalia"/>
    <s v="SOM"/>
    <s v="Association of National Olympic Committees of Africa"/>
    <s v="Twitter"/>
    <m/>
    <n v="2524"/>
    <n v="0"/>
    <n v="0"/>
    <n v="0"/>
    <n v="0"/>
    <n v="0"/>
    <m/>
    <n v="0"/>
    <s v="ANOCA"/>
  </r>
  <r>
    <s v="Group E"/>
    <s v="South Africa"/>
    <s v="RSA"/>
    <s v="Association of National Olympic Committees of Africa"/>
    <s v="Twitter"/>
    <m/>
    <n v="58318"/>
    <n v="-97"/>
    <n v="-1.6605323975006419E-3"/>
    <n v="17"/>
    <n v="144"/>
    <n v="8.4705882352941178"/>
    <m/>
    <n v="1.5420436514587392E-4"/>
    <s v="ANOCA"/>
  </r>
  <r>
    <s v="No Olympians"/>
    <s v="South Sudan"/>
    <s v="SSD"/>
    <s v="Association of National Olympic Committees of Africa"/>
    <s v="Twitter"/>
    <m/>
    <m/>
    <m/>
    <m/>
    <m/>
    <m/>
    <m/>
    <m/>
    <m/>
    <s v="ANOCA"/>
  </r>
  <r>
    <s v="Group B"/>
    <s v="Spain"/>
    <s v="ESP"/>
    <s v="European Olympic Committees"/>
    <s v="Twitter"/>
    <m/>
    <n v="142759"/>
    <n v="446"/>
    <n v="3.1339371666678378E-3"/>
    <n v="348"/>
    <n v="36597"/>
    <n v="105.16379310344827"/>
    <m/>
    <n v="7.3732280521695431E-4"/>
    <s v="EOC"/>
  </r>
  <r>
    <s v="No Olympians"/>
    <s v="Sri Lanka"/>
    <s v="SRI"/>
    <s v="Olympic Council of Asia "/>
    <s v="Twitter"/>
    <m/>
    <n v="1650"/>
    <n v="4"/>
    <n v="2.4301336573511541E-3"/>
    <n v="11"/>
    <n v="35"/>
    <n v="3.1818181818181817"/>
    <m/>
    <n v="2.1253715309586339E-3"/>
    <s v="OCA"/>
  </r>
  <r>
    <s v="No Olympians"/>
    <s v="St Vincent and the Grenadines"/>
    <s v="VIN"/>
    <s v="Pan American Sports Organization"/>
    <s v="Twitter"/>
    <m/>
    <n v="176"/>
    <n v="-1"/>
    <n v="-5.6497175141242938E-3"/>
    <n v="0"/>
    <n v="0"/>
    <n v="0"/>
    <m/>
    <n v="0"/>
    <s v="Panam Sports"/>
  </r>
  <r>
    <s v="No Olympians"/>
    <s v="Sudan"/>
    <s v="SUD"/>
    <s v="Association of National Olympic Committees of Africa"/>
    <s v="Twitter"/>
    <m/>
    <m/>
    <m/>
    <m/>
    <m/>
    <m/>
    <m/>
    <m/>
    <m/>
    <s v="ANOCA"/>
  </r>
  <r>
    <s v="No Olympians"/>
    <s v="Suriname"/>
    <s v="SUR"/>
    <s v="Pan American Sports Organization"/>
    <s v="Twitter"/>
    <m/>
    <n v="13"/>
    <n v="0"/>
    <n v="0"/>
    <n v="0"/>
    <n v="0"/>
    <n v="0"/>
    <m/>
    <n v="0"/>
    <s v="Panam Sports"/>
  </r>
  <r>
    <s v="Group A"/>
    <s v="Sweden"/>
    <s v="SWE"/>
    <s v="European Olympic Committees"/>
    <s v="Twitter"/>
    <m/>
    <n v="8144"/>
    <n v="566"/>
    <n v="7.4689891792029561E-2"/>
    <n v="59"/>
    <n v="4213"/>
    <n v="71.406779661016955"/>
    <m/>
    <n v="8.9904553868461294E-3"/>
    <s v="EOC"/>
  </r>
  <r>
    <s v="Group A"/>
    <s v="Switzerland"/>
    <s v="SUI"/>
    <s v="European Olympic Committees"/>
    <s v="Twitter"/>
    <m/>
    <n v="95262"/>
    <n v="495"/>
    <n v="5.2233372376460164E-3"/>
    <n v="257"/>
    <n v="8027"/>
    <n v="31.233463035019454"/>
    <m/>
    <n v="3.2837971185466328E-4"/>
    <s v="EOC"/>
  </r>
  <r>
    <s v="No Olympians"/>
    <s v="Syrian Arab Republic"/>
    <s v="SYR"/>
    <s v="Olympic Council of Asia "/>
    <s v="Twitter"/>
    <m/>
    <m/>
    <m/>
    <m/>
    <m/>
    <m/>
    <m/>
    <m/>
    <m/>
    <s v="OCA"/>
  </r>
  <r>
    <s v="Group E"/>
    <s v="Tajikistan"/>
    <s v="TJK"/>
    <s v="Olympic Council of Asia "/>
    <s v="Twitter"/>
    <m/>
    <n v="66"/>
    <n v="0"/>
    <n v="0"/>
    <n v="2"/>
    <n v="0"/>
    <n v="0"/>
    <m/>
    <n v="0"/>
    <s v="OCA"/>
  </r>
  <r>
    <s v="Group D"/>
    <s v="Thailand"/>
    <s v="THA"/>
    <s v="Olympic Council of Asia "/>
    <s v="Twitter"/>
    <m/>
    <m/>
    <m/>
    <m/>
    <m/>
    <m/>
    <m/>
    <m/>
    <m/>
    <s v="OCA"/>
  </r>
  <r>
    <s v="Group E"/>
    <s v="Togo"/>
    <s v="TOG"/>
    <s v="Association of National Olympic Committees of Africa"/>
    <s v="Twitter"/>
    <m/>
    <m/>
    <m/>
    <m/>
    <m/>
    <m/>
    <m/>
    <m/>
    <m/>
    <s v="ANOCA"/>
  </r>
  <r>
    <s v="No Olympians"/>
    <s v="Tonga"/>
    <s v="TGA"/>
    <s v="Oceania National Olympic Committees"/>
    <s v="Twitter"/>
    <m/>
    <n v="105"/>
    <n v="-1"/>
    <n v="-9.433962264150943E-3"/>
    <n v="0"/>
    <n v="0"/>
    <n v="0"/>
    <m/>
    <n v="0"/>
    <s v="ONOC"/>
  </r>
  <r>
    <s v="Group D"/>
    <s v="Trinidad and Tobago"/>
    <s v="TTO"/>
    <s v="Pan American Sports Organization"/>
    <s v="Twitter"/>
    <m/>
    <n v="8628"/>
    <n v="89"/>
    <n v="1.0422766131865558E-2"/>
    <n v="75"/>
    <n v="3983"/>
    <n v="53.106666666666669"/>
    <m/>
    <n v="6.1859015212120888E-3"/>
    <s v="Panam Sports"/>
  </r>
  <r>
    <s v="No Olympians"/>
    <s v="Tunisia"/>
    <s v="TUN"/>
    <s v="Association of National Olympic Committees of Africa"/>
    <s v="Twitter"/>
    <m/>
    <m/>
    <m/>
    <m/>
    <m/>
    <m/>
    <m/>
    <m/>
    <m/>
    <s v="ANOCA"/>
  </r>
  <r>
    <s v="Group C"/>
    <s v="Turkey"/>
    <s v="TUR"/>
    <s v="European Olympic Committees"/>
    <s v="Twitter"/>
    <m/>
    <n v="34180"/>
    <n v="327"/>
    <n v="9.6594098011993021E-3"/>
    <n v="48"/>
    <n v="7279"/>
    <n v="151.64583333333334"/>
    <m/>
    <n v="4.4497152293530538E-3"/>
    <s v="EOC"/>
  </r>
  <r>
    <s v="No Olympians"/>
    <s v="Turkmenistan"/>
    <s v="TKM"/>
    <s v="Olympic Council of Asia "/>
    <s v="Twitter"/>
    <m/>
    <m/>
    <m/>
    <m/>
    <m/>
    <m/>
    <m/>
    <m/>
    <m/>
    <s v="OCA"/>
  </r>
  <r>
    <s v="No Olympians"/>
    <s v="Tuvalu"/>
    <s v="TUV"/>
    <s v="Oceania National Olympic Committees"/>
    <s v="Twitter"/>
    <m/>
    <m/>
    <m/>
    <m/>
    <m/>
    <m/>
    <m/>
    <m/>
    <m/>
    <s v="ONOC"/>
  </r>
  <r>
    <s v="Group E"/>
    <s v="Uganda"/>
    <s v="UGA"/>
    <s v="Association of National Olympic Committees of Africa"/>
    <s v="Twitter"/>
    <m/>
    <n v="6020"/>
    <n v="69"/>
    <n v="1.1594689968072593E-2"/>
    <n v="14"/>
    <n v="281"/>
    <n v="20.071428571428573"/>
    <m/>
    <n v="3.6230041547237499E-3"/>
    <s v="ANOCA"/>
  </r>
  <r>
    <s v="Group B"/>
    <s v="Ukraine"/>
    <s v="UKR"/>
    <s v="European Olympic Committees"/>
    <s v="Twitter"/>
    <m/>
    <n v="4928"/>
    <n v="67"/>
    <n v="1.3783172186792841E-2"/>
    <n v="110"/>
    <n v="3511"/>
    <n v="31.918181818181818"/>
    <m/>
    <n v="6.5059919091124312E-3"/>
    <s v="EOC"/>
  </r>
  <r>
    <s v="No Olympians"/>
    <s v="United Arab Emirates"/>
    <s v="UAE"/>
    <s v="Olympic Council of Asia "/>
    <s v="Twitter"/>
    <m/>
    <n v="3367"/>
    <n v="0"/>
    <n v="0"/>
    <n v="12"/>
    <n v="79"/>
    <n v="6.583333333333333"/>
    <m/>
    <n v="2.1334514028085172E-3"/>
    <s v="OCA"/>
  </r>
  <r>
    <s v="No Olympians"/>
    <s v="United Republic of Tanzania"/>
    <s v="TAN"/>
    <s v="Association of National Olympic Committees of Africa"/>
    <s v="Twitter"/>
    <m/>
    <n v="204"/>
    <n v="-1"/>
    <n v="-4.8780487804878049E-3"/>
    <n v="0"/>
    <n v="0"/>
    <n v="0"/>
    <m/>
    <n v="0"/>
    <s v="ANOCA"/>
  </r>
  <r>
    <s v="Group A"/>
    <s v="United States of America"/>
    <s v="USA"/>
    <s v="Pan American Sports Organization"/>
    <s v="Twitter"/>
    <m/>
    <n v="2094170"/>
    <n v="19003"/>
    <n v="9.1573352891598601E-3"/>
    <n v="1348"/>
    <n v="1125570"/>
    <n v="834.99258160237389"/>
    <m/>
    <n v="3.9973160480408232E-4"/>
    <s v="Panam Sports"/>
  </r>
  <r>
    <s v="No Olympians"/>
    <s v="Uruguay"/>
    <s v="URU"/>
    <s v="Pan American Sports Organization"/>
    <s v="Twitter"/>
    <m/>
    <n v="5987"/>
    <n v="-1"/>
    <n v="-1.6700066800267202E-4"/>
    <n v="15"/>
    <n v="269"/>
    <n v="17.933333333333334"/>
    <m/>
    <n v="3.2100880088053543E-3"/>
    <s v="Panam Sports"/>
  </r>
  <r>
    <s v="Group E"/>
    <s v="Uzbekistan"/>
    <s v="UZB"/>
    <s v="Olympic Council of Asia "/>
    <s v="Twitter"/>
    <m/>
    <n v="1261"/>
    <n v="2"/>
    <n v="1.5885623510722795E-3"/>
    <n v="0"/>
    <n v="0"/>
    <n v="0"/>
    <m/>
    <n v="0"/>
    <s v="OCA"/>
  </r>
  <r>
    <s v="No Olympians"/>
    <s v="Vanuatu"/>
    <s v="VAN"/>
    <s v="Oceania National Olympic Committees"/>
    <s v="Twitter"/>
    <m/>
    <n v="413"/>
    <n v="0"/>
    <n v="0"/>
    <n v="0"/>
    <n v="0"/>
    <n v="0"/>
    <m/>
    <n v="0"/>
    <s v="ONOC"/>
  </r>
  <r>
    <s v="No Olympians"/>
    <s v="Venezuela"/>
    <s v="VEN"/>
    <s v="Pan American Sports Organization"/>
    <s v="Twitter"/>
    <m/>
    <n v="35184"/>
    <n v="-21"/>
    <n v="-5.9650617809970177E-4"/>
    <n v="85"/>
    <n v="1053"/>
    <n v="12.388235294117647"/>
    <m/>
    <n v="3.6518956596163013E-4"/>
    <s v="Panam Sports"/>
  </r>
  <r>
    <s v="Group E"/>
    <s v="Vietnam"/>
    <s v="VIE"/>
    <s v="Olympic Council of Asia "/>
    <s v="Twitter"/>
    <m/>
    <m/>
    <m/>
    <m/>
    <m/>
    <m/>
    <m/>
    <m/>
    <m/>
    <s v="OCA"/>
  </r>
  <r>
    <s v="No Olympians"/>
    <s v="Virgin Islands, British"/>
    <s v="IVB"/>
    <s v="Pan American Sports Organization"/>
    <s v="Twitter"/>
    <m/>
    <n v="2079"/>
    <n v="1"/>
    <n v="4.8123195380173246E-4"/>
    <n v="1"/>
    <n v="0"/>
    <n v="0"/>
    <m/>
    <n v="0"/>
    <s v="Panam Sports"/>
  </r>
  <r>
    <s v="Group E"/>
    <s v="Virgin Islands, US"/>
    <s v="ISV"/>
    <s v="Pan American Sports Organization"/>
    <s v="Twitter"/>
    <m/>
    <n v="956"/>
    <n v="-2"/>
    <n v="-2.0876826722338203E-3"/>
    <n v="0"/>
    <n v="0"/>
    <n v="0"/>
    <m/>
    <n v="0"/>
    <s v="Panam Sports"/>
  </r>
  <r>
    <s v="No Olympians"/>
    <s v="Yemen"/>
    <s v="YEM"/>
    <s v="Olympic Council of Asia "/>
    <s v="Twitter"/>
    <m/>
    <n v="36"/>
    <n v="0"/>
    <n v="0"/>
    <n v="3"/>
    <n v="4"/>
    <n v="1.3333333333333333"/>
    <m/>
    <n v="3.7037037037037035E-2"/>
    <s v="OCA"/>
  </r>
  <r>
    <s v="No Olympians"/>
    <s v="Zambia"/>
    <s v="ZAM"/>
    <s v="Association of National Olympic Committees of Africa"/>
    <s v="Twitter"/>
    <m/>
    <n v="1836"/>
    <n v="10"/>
    <n v="5.4764512595837896E-3"/>
    <n v="12"/>
    <n v="32"/>
    <n v="2.6666666666666665"/>
    <m/>
    <n v="1.4564011428954684E-3"/>
    <s v="ANOCA"/>
  </r>
  <r>
    <s v="No Olympians"/>
    <s v="Zimbabwe"/>
    <s v="ZIM"/>
    <s v="Association of National Olympic Committees of Africa"/>
    <s v="Twitter"/>
    <m/>
    <n v="87"/>
    <n v="0"/>
    <n v="0"/>
    <n v="0"/>
    <n v="0"/>
    <n v="0"/>
    <m/>
    <n v="0"/>
    <s v="ANOCA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Twitter"/>
    <m/>
    <n v="2105"/>
    <n v="8"/>
    <n v="3.814973772055317E-3"/>
    <n v="0"/>
    <n v="0"/>
    <n v="0"/>
    <m/>
    <n v="0"/>
    <s v="OCA"/>
  </r>
  <r>
    <s v="Group E"/>
    <s v="Albania"/>
    <s v="ALB"/>
    <s v="European Olympic Committees"/>
    <s v="Twitter"/>
    <m/>
    <n v="1437"/>
    <n v="2"/>
    <n v="1.3937282229965157E-3"/>
    <n v="1"/>
    <n v="1"/>
    <n v="1"/>
    <m/>
    <n v="6.9686411149825784E-4"/>
    <s v="EOC"/>
  </r>
  <r>
    <s v="No Olympians"/>
    <s v="Algeria"/>
    <s v="ALG"/>
    <s v="Association of National Olympic Committees of Africa"/>
    <s v="Twitter"/>
    <m/>
    <m/>
    <m/>
    <m/>
    <m/>
    <m/>
    <m/>
    <m/>
    <m/>
    <s v="ANOCA"/>
  </r>
  <r>
    <s v="Group E"/>
    <s v="American Samoa"/>
    <s v="ASA"/>
    <s v="Oceania National Olympic Committees"/>
    <s v="Twitter"/>
    <m/>
    <n v="10"/>
    <n v="0"/>
    <n v="0"/>
    <n v="0"/>
    <n v="0"/>
    <n v="0"/>
    <m/>
    <n v="0"/>
    <s v="ONOC"/>
  </r>
  <r>
    <s v="Group C"/>
    <s v="Andorra"/>
    <s v="AND"/>
    <s v="European Olympic Committees"/>
    <s v="Twitter"/>
    <m/>
    <m/>
    <m/>
    <m/>
    <m/>
    <m/>
    <m/>
    <m/>
    <m/>
    <s v="EOC"/>
  </r>
  <r>
    <s v="No Olympians"/>
    <s v="Angola"/>
    <s v="ANG"/>
    <s v="Association of National Olympic Committees of Africa"/>
    <s v="Twitter"/>
    <m/>
    <m/>
    <m/>
    <m/>
    <m/>
    <m/>
    <m/>
    <m/>
    <m/>
    <s v="ANOCA"/>
  </r>
  <r>
    <s v="No Olympians"/>
    <s v="Antigua and Barbuda"/>
    <s v="ANT"/>
    <s v="Pan American Sports Organization"/>
    <s v="Twitter"/>
    <m/>
    <n v="287"/>
    <n v="0"/>
    <n v="0"/>
    <n v="0"/>
    <n v="0"/>
    <n v="0"/>
    <m/>
    <n v="0"/>
    <s v="Panam Sports"/>
  </r>
  <r>
    <s v="Group D"/>
    <s v="Argentina"/>
    <s v="ARG"/>
    <s v="Pan American Sports Organization"/>
    <s v="Twitter"/>
    <m/>
    <n v="89922"/>
    <n v="-2"/>
    <n v="-2.2241003514078554E-5"/>
    <n v="5"/>
    <n v="115"/>
    <n v="23"/>
    <m/>
    <n v="4.2634822719836597E-4"/>
    <s v="Panam Sports"/>
  </r>
  <r>
    <s v="Group C"/>
    <s v="Armenia"/>
    <s v="ARM"/>
    <s v="European Olympic Committees"/>
    <s v="Twitter"/>
    <m/>
    <n v="459"/>
    <n v="1"/>
    <n v="2.1834061135371178E-3"/>
    <n v="0"/>
    <n v="0"/>
    <n v="0"/>
    <m/>
    <n v="0"/>
    <s v="EOC"/>
  </r>
  <r>
    <s v="No Olympians"/>
    <s v="Aruba"/>
    <s v="ARU"/>
    <s v="Pan American Sports Organization"/>
    <s v="Twitter"/>
    <m/>
    <n v="52"/>
    <n v="0"/>
    <n v="0"/>
    <n v="0"/>
    <n v="0"/>
    <n v="0"/>
    <m/>
    <n v="0"/>
    <s v="Panam Sports"/>
  </r>
  <r>
    <s v="Group B"/>
    <s v="Australia"/>
    <s v="AUS"/>
    <s v="Oceania National Olympic Committees"/>
    <s v="Twitter"/>
    <m/>
    <n v="112996"/>
    <n v="40"/>
    <n v="3.5412018839194021E-4"/>
    <n v="14"/>
    <n v="593"/>
    <n v="42.357142857142854"/>
    <m/>
    <n v="3.7493841992351583E-4"/>
    <s v="ONOC"/>
  </r>
  <r>
    <s v="Group A"/>
    <s v="Austria"/>
    <s v="AUT"/>
    <s v="European Olympic Committees"/>
    <s v="Twitter"/>
    <m/>
    <m/>
    <m/>
    <m/>
    <m/>
    <m/>
    <m/>
    <m/>
    <m/>
    <s v="EOC"/>
  </r>
  <r>
    <s v="Group D"/>
    <s v="Azerbaijan"/>
    <s v="AZE"/>
    <s v="European Olympic Committees"/>
    <s v="Twitter"/>
    <m/>
    <n v="7317"/>
    <n v="-18"/>
    <n v="-2.4539877300613498E-3"/>
    <n v="0"/>
    <n v="0"/>
    <n v="0"/>
    <m/>
    <n v="0"/>
    <s v="EOC"/>
  </r>
  <r>
    <s v="No Olympians"/>
    <s v="Bahamas"/>
    <s v="BAH"/>
    <s v="Pan American Sports Organization"/>
    <s v="Twitter"/>
    <m/>
    <n v="1684"/>
    <n v="3"/>
    <n v="1.784651992861392E-3"/>
    <n v="0"/>
    <n v="0"/>
    <n v="0"/>
    <m/>
    <n v="0"/>
    <s v="Panam Sports"/>
  </r>
  <r>
    <s v="No Olympians"/>
    <s v="Bahrain"/>
    <s v="BRN"/>
    <s v="Olympic Council of Asia "/>
    <s v="Twitter"/>
    <m/>
    <n v="16677"/>
    <n v="-4"/>
    <n v="-2.3979377735147773E-4"/>
    <n v="2"/>
    <n v="1"/>
    <n v="0.5"/>
    <m/>
    <n v="2.9972425368660831E-5"/>
    <s v="OCA"/>
  </r>
  <r>
    <s v="No Olympians"/>
    <s v="Bangladesh"/>
    <s v="BAN"/>
    <s v="Olympic Council of Asia "/>
    <s v="Twitter"/>
    <m/>
    <m/>
    <m/>
    <m/>
    <m/>
    <m/>
    <m/>
    <m/>
    <m/>
    <s v="OCA"/>
  </r>
  <r>
    <s v="No Olympians"/>
    <s v="Barbados"/>
    <s v="BAR"/>
    <s v="Pan American Sports Organization"/>
    <s v="Twitter"/>
    <m/>
    <n v="2404"/>
    <n v="3"/>
    <n v="1.2494793835901709E-3"/>
    <n v="9"/>
    <n v="28"/>
    <n v="3.1111111111111112"/>
    <m/>
    <n v="1.2937167293373285E-3"/>
    <s v="Panam Sports"/>
  </r>
  <r>
    <s v="Group B"/>
    <s v="Belarus"/>
    <s v="BLR"/>
    <s v="European Olympic Committees"/>
    <s v="Twitter"/>
    <m/>
    <n v="2713"/>
    <n v="-1"/>
    <n v="-3.6845983787767134E-4"/>
    <n v="0"/>
    <n v="0"/>
    <n v="0"/>
    <m/>
    <n v="0"/>
    <s v="EOC"/>
  </r>
  <r>
    <s v="Group B"/>
    <s v="Belgium"/>
    <s v="BEL"/>
    <s v="European Olympic Committees"/>
    <s v="Twitter"/>
    <m/>
    <n v="18094"/>
    <n v="41"/>
    <n v="2.2710906774497312E-3"/>
    <n v="0"/>
    <n v="0"/>
    <n v="0"/>
    <m/>
    <n v="0"/>
    <s v="EOC"/>
  </r>
  <r>
    <s v="No Olympians"/>
    <s v="Belize"/>
    <s v="BIZ"/>
    <s v="Pan American Sports Organization"/>
    <s v="Twitter"/>
    <m/>
    <n v="46"/>
    <n v="0"/>
    <n v="0"/>
    <n v="0"/>
    <n v="0"/>
    <n v="0"/>
    <m/>
    <n v="0"/>
    <s v="Panam Sports"/>
  </r>
  <r>
    <s v="No Olympians"/>
    <s v="Benin"/>
    <s v="BEN"/>
    <s v="Association of National Olympic Committees of Africa"/>
    <s v="Twitter"/>
    <m/>
    <m/>
    <m/>
    <m/>
    <m/>
    <m/>
    <m/>
    <m/>
    <m/>
    <s v="ANOCA"/>
  </r>
  <r>
    <s v="No Olympians"/>
    <s v="Bermuda"/>
    <s v="BER"/>
    <s v="Pan American Sports Organization"/>
    <s v="Twitter"/>
    <m/>
    <n v="1711"/>
    <n v="1"/>
    <n v="5.8479532163742691E-4"/>
    <n v="0"/>
    <n v="0"/>
    <n v="0"/>
    <m/>
    <n v="0"/>
    <s v="Panam Sports"/>
  </r>
  <r>
    <s v="No Olympians"/>
    <s v="Bhutan"/>
    <s v="BHU"/>
    <s v="Olympic Council of Asia "/>
    <s v="Twitter"/>
    <m/>
    <n v="940"/>
    <n v="-1"/>
    <n v="-1.0626992561105207E-3"/>
    <n v="0"/>
    <n v="0"/>
    <n v="0"/>
    <m/>
    <n v="0"/>
    <s v="OCA"/>
  </r>
  <r>
    <s v="Group E"/>
    <s v="Bolivia"/>
    <s v="BOL"/>
    <s v="Pan American Sports Organization"/>
    <s v="Twitter"/>
    <m/>
    <n v="675"/>
    <n v="4"/>
    <n v="5.9612518628912071E-3"/>
    <n v="4"/>
    <n v="0"/>
    <n v="0"/>
    <m/>
    <n v="0"/>
    <s v="Panam Sports"/>
  </r>
  <r>
    <s v="Group D"/>
    <s v="Bosnia and Herzegovina"/>
    <s v="BIH"/>
    <s v="European Olympic Committees"/>
    <s v="Twitter"/>
    <m/>
    <m/>
    <m/>
    <m/>
    <m/>
    <m/>
    <m/>
    <m/>
    <m/>
    <s v="EOC"/>
  </r>
  <r>
    <s v="No Olympians"/>
    <s v="Botswana"/>
    <s v="BOT"/>
    <s v="Association of National Olympic Committees of Africa"/>
    <s v="Twitter"/>
    <m/>
    <n v="1226"/>
    <n v="-1"/>
    <n v="-8.1499592502037486E-4"/>
    <n v="0"/>
    <n v="0"/>
    <n v="0"/>
    <m/>
    <n v="0"/>
    <s v="ANOCA"/>
  </r>
  <r>
    <s v="Group C"/>
    <s v="Brazil"/>
    <s v="BRA"/>
    <s v="Pan American Sports Organization"/>
    <s v="Twitter"/>
    <m/>
    <n v="563455"/>
    <n v="-248"/>
    <n v="-4.3994798679446444E-4"/>
    <n v="29"/>
    <n v="15920"/>
    <n v="548.9655172413793"/>
    <m/>
    <n v="9.7410719779532156E-4"/>
    <s v="Panam Sports"/>
  </r>
  <r>
    <s v="No Olympians"/>
    <s v="Brunei Darussalam"/>
    <s v="BRU"/>
    <s v="Olympic Council of Asia "/>
    <s v="Twitter"/>
    <m/>
    <m/>
    <m/>
    <m/>
    <m/>
    <m/>
    <m/>
    <m/>
    <m/>
    <s v="OCA"/>
  </r>
  <r>
    <s v="Group C"/>
    <s v="Bulgaria"/>
    <s v="BUL"/>
    <s v="European Olympic Committees"/>
    <s v="Twitter"/>
    <m/>
    <m/>
    <m/>
    <m/>
    <m/>
    <m/>
    <m/>
    <m/>
    <m/>
    <s v="EOC"/>
  </r>
  <r>
    <s v="No Olympians"/>
    <s v="Burkina Faso"/>
    <s v="BUR"/>
    <s v="Association of National Olympic Committees of Africa"/>
    <s v="Twitter"/>
    <m/>
    <m/>
    <m/>
    <m/>
    <m/>
    <m/>
    <m/>
    <m/>
    <m/>
    <s v="ANOCA"/>
  </r>
  <r>
    <s v="No Olympians"/>
    <s v="Burundi"/>
    <s v="BDI"/>
    <s v="Association of National Olympic Committees of Africa"/>
    <s v="Twitter"/>
    <m/>
    <m/>
    <m/>
    <m/>
    <m/>
    <m/>
    <m/>
    <m/>
    <m/>
    <s v="ANOCA"/>
  </r>
  <r>
    <s v="No Olympians"/>
    <s v="Cambodia"/>
    <s v="CAM"/>
    <s v="Olympic Council of Asia "/>
    <s v="Twitter"/>
    <m/>
    <m/>
    <m/>
    <m/>
    <m/>
    <m/>
    <m/>
    <m/>
    <m/>
    <s v="OCA"/>
  </r>
  <r>
    <s v="No Olympians"/>
    <s v="Cameroon"/>
    <s v="CMR"/>
    <s v="Association of National Olympic Committees of Africa"/>
    <s v="Twitter"/>
    <m/>
    <n v="1383"/>
    <n v="3"/>
    <n v="2.1739130434782609E-3"/>
    <n v="3"/>
    <n v="10"/>
    <n v="3.3333333333333335"/>
    <m/>
    <n v="2.4154589371980675E-3"/>
    <s v="ANOCA"/>
  </r>
  <r>
    <s v="Group A"/>
    <s v="Canada"/>
    <s v="CAN"/>
    <s v="Pan American Sports Organization"/>
    <s v="Twitter"/>
    <m/>
    <n v="756928"/>
    <n v="844"/>
    <n v="1.1162780855037272E-3"/>
    <n v="24"/>
    <n v="7024"/>
    <n v="292.66666666666669"/>
    <m/>
    <n v="3.869679755185327E-4"/>
    <s v="Panam Sports"/>
  </r>
  <r>
    <s v="Group E"/>
    <s v="Cape Verde"/>
    <s v="CPV"/>
    <s v="Association of National Olympic Committees of Africa"/>
    <s v="Twitter"/>
    <m/>
    <n v="51"/>
    <n v="0"/>
    <n v="0"/>
    <n v="2"/>
    <n v="0"/>
    <n v="0"/>
    <m/>
    <n v="0"/>
    <s v="ANOCA"/>
  </r>
  <r>
    <s v="No Olympians"/>
    <s v="Cayman Islands"/>
    <s v="CAY"/>
    <s v="Pan American Sports Organization"/>
    <s v="Twitter"/>
    <m/>
    <n v="92"/>
    <n v="-1"/>
    <n v="-1.0752688172043012E-2"/>
    <n v="0"/>
    <n v="0"/>
    <n v="0"/>
    <m/>
    <n v="0"/>
    <s v="Panam Sports"/>
  </r>
  <r>
    <s v="No Olympians"/>
    <s v="Central African Republic"/>
    <s v="CAF"/>
    <s v="Association of National Olympic Committees of Africa"/>
    <s v="Twitter"/>
    <m/>
    <m/>
    <m/>
    <m/>
    <m/>
    <m/>
    <m/>
    <m/>
    <m/>
    <s v="ANOCA"/>
  </r>
  <r>
    <s v="No Olympians"/>
    <s v="Chad"/>
    <s v="CHA"/>
    <s v="Association of National Olympic Committees of Africa"/>
    <s v="Twitter"/>
    <m/>
    <m/>
    <m/>
    <m/>
    <m/>
    <m/>
    <m/>
    <m/>
    <m/>
    <s v="ANOCA"/>
  </r>
  <r>
    <s v="Group C"/>
    <s v="Chile"/>
    <s v="CHI"/>
    <s v="Pan American Sports Organization"/>
    <s v="Twitter"/>
    <m/>
    <n v="36540"/>
    <n v="21"/>
    <n v="5.750431282346176E-4"/>
    <n v="0"/>
    <n v="0"/>
    <n v="0"/>
    <m/>
    <n v="0"/>
    <s v="Panam Sports"/>
  </r>
  <r>
    <s v="Group D"/>
    <s v="Chinese Taipei"/>
    <s v="TPE"/>
    <s v="Olympic Council of Asia "/>
    <s v="Twitter"/>
    <m/>
    <n v="1354"/>
    <n v="18"/>
    <n v="1.3473053892215569E-2"/>
    <n v="2"/>
    <n v="13"/>
    <n v="6.5"/>
    <m/>
    <n v="4.8610994825767345E-3"/>
    <s v="OCA"/>
  </r>
  <r>
    <s v="Group D"/>
    <s v="Colombia"/>
    <s v="COL"/>
    <s v="Pan American Sports Organization"/>
    <s v="Twitter"/>
    <m/>
    <n v="151876"/>
    <n v="37"/>
    <n v="2.4367916016306747E-4"/>
    <n v="16"/>
    <n v="492"/>
    <n v="30.75"/>
    <m/>
    <n v="2.0249832836170139E-4"/>
    <s v="Panam Sports"/>
  </r>
  <r>
    <s v="No Olympians"/>
    <s v="Comoros"/>
    <s v="COM"/>
    <s v="Association of National Olympic Committees of Africa"/>
    <s v="Twitter"/>
    <m/>
    <m/>
    <m/>
    <m/>
    <m/>
    <m/>
    <m/>
    <m/>
    <m/>
    <s v="ANOCA"/>
  </r>
  <r>
    <s v="No Olympians"/>
    <s v="Congo"/>
    <s v="CGO"/>
    <s v="Association of National Olympic Committees of Africa"/>
    <s v="Twitter"/>
    <m/>
    <m/>
    <m/>
    <m/>
    <m/>
    <m/>
    <m/>
    <m/>
    <m/>
    <s v="ANOCA"/>
  </r>
  <r>
    <s v="No Olympians"/>
    <s v="Cook Islands"/>
    <s v="COK"/>
    <s v="Oceania National Olympic Committees"/>
    <s v="Twitter"/>
    <m/>
    <m/>
    <m/>
    <m/>
    <m/>
    <m/>
    <m/>
    <m/>
    <m/>
    <s v="ONOC"/>
  </r>
  <r>
    <s v="No Olympians"/>
    <s v="Costa Rica"/>
    <s v="CRC"/>
    <s v="Pan American Sports Organization"/>
    <s v="Twitter"/>
    <m/>
    <n v="3175"/>
    <n v="-3"/>
    <n v="-9.4398993077407175E-4"/>
    <n v="0"/>
    <n v="0"/>
    <n v="0"/>
    <m/>
    <n v="0"/>
    <s v="Panam Sports"/>
  </r>
  <r>
    <s v="No Olympians"/>
    <s v="Cote d'Ivoire"/>
    <s v="CIV"/>
    <s v="Association of National Olympic Committees of Africa"/>
    <s v="Twitter"/>
    <m/>
    <n v="151"/>
    <n v="0"/>
    <n v="0"/>
    <n v="0"/>
    <n v="0"/>
    <n v="0"/>
    <m/>
    <n v="0"/>
    <s v="ANOCA"/>
  </r>
  <r>
    <s v="Group C"/>
    <s v="Croatia"/>
    <s v="CRO"/>
    <s v="European Olympic Committees"/>
    <s v="Twitter"/>
    <m/>
    <n v="2032"/>
    <n v="14"/>
    <n v="6.9375619425173438E-3"/>
    <n v="12"/>
    <n v="57"/>
    <n v="4.75"/>
    <m/>
    <n v="3.1319500177678919E-3"/>
    <s v="EOC"/>
  </r>
  <r>
    <s v="No Olympians"/>
    <s v="Cuba"/>
    <s v="CUB"/>
    <s v="Pan American Sports Organization"/>
    <s v="Twitter"/>
    <m/>
    <m/>
    <m/>
    <m/>
    <m/>
    <m/>
    <m/>
    <m/>
    <m/>
    <s v="Panam Sports"/>
  </r>
  <r>
    <s v="Group C"/>
    <s v="Cyprus"/>
    <s v="CYP"/>
    <s v="European Olympic Committees"/>
    <s v="Twitter"/>
    <m/>
    <n v="1671"/>
    <n v="0"/>
    <n v="0"/>
    <n v="0"/>
    <n v="0"/>
    <n v="0"/>
    <m/>
    <n v="0"/>
    <s v="EOC"/>
  </r>
  <r>
    <s v="Group A"/>
    <s v="Czech Republic"/>
    <s v="CZE"/>
    <s v="European Olympic Committees"/>
    <s v="Twitter"/>
    <m/>
    <n v="37892"/>
    <n v="844"/>
    <n v="2.278125674800259E-2"/>
    <n v="43"/>
    <n v="2042"/>
    <n v="47.488372093023258"/>
    <m/>
    <n v="1.2682635737118015E-3"/>
    <s v="EOC"/>
  </r>
  <r>
    <s v="No Olympians"/>
    <s v="Democratic Republic of the Congo"/>
    <s v="COD"/>
    <s v="Association of National Olympic Committees of Africa"/>
    <s v="Twitter"/>
    <m/>
    <n v="20"/>
    <n v="0"/>
    <n v="0"/>
    <n v="0"/>
    <n v="0"/>
    <n v="0"/>
    <m/>
    <n v="0"/>
    <s v="ANOCA"/>
  </r>
  <r>
    <s v="Group A"/>
    <s v="Denmark"/>
    <s v="DEN"/>
    <s v="European Olympic Committees"/>
    <s v="Twitter"/>
    <m/>
    <n v="3457"/>
    <n v="9"/>
    <n v="2.6102088167053363E-3"/>
    <n v="2"/>
    <n v="130"/>
    <n v="65"/>
    <m/>
    <n v="1.8822791289429385E-2"/>
    <s v="EOC"/>
  </r>
  <r>
    <s v="No Olympians"/>
    <s v="Djibouti"/>
    <s v="DJI"/>
    <s v="Association of National Olympic Committees of Africa"/>
    <s v="Twitter"/>
    <m/>
    <n v="23"/>
    <n v="0"/>
    <n v="0"/>
    <n v="0"/>
    <n v="0"/>
    <n v="0"/>
    <m/>
    <n v="0"/>
    <s v="ANOCA"/>
  </r>
  <r>
    <s v="No Olympians"/>
    <s v="Dominica"/>
    <s v="DMA"/>
    <s v="Pan American Sports Organization"/>
    <s v="Twitter"/>
    <m/>
    <n v="81"/>
    <n v="0"/>
    <n v="0"/>
    <n v="0"/>
    <n v="0"/>
    <n v="0"/>
    <m/>
    <n v="0"/>
    <s v="Panam Sports"/>
  </r>
  <r>
    <s v="No Olympians"/>
    <s v="Dominican Republic"/>
    <s v="DOM"/>
    <s v="Pan American Sports Organization"/>
    <s v="Twitter"/>
    <m/>
    <n v="17931"/>
    <n v="23"/>
    <n v="1.2843421934331026E-3"/>
    <n v="102"/>
    <n v="334"/>
    <n v="3.2745098039215685"/>
    <m/>
    <n v="1.8273532040452163E-4"/>
    <s v="Panam Sports"/>
  </r>
  <r>
    <s v="Group E"/>
    <s v="East Timor"/>
    <s v="TLS"/>
    <s v="Olympic Council of Asia "/>
    <s v="Twitter"/>
    <m/>
    <m/>
    <m/>
    <m/>
    <m/>
    <m/>
    <m/>
    <m/>
    <m/>
    <s v="OCA"/>
  </r>
  <r>
    <s v="Group E"/>
    <s v="Ecuador"/>
    <s v="ECU"/>
    <s v="Pan American Sports Organization"/>
    <s v="Twitter"/>
    <m/>
    <n v="84929"/>
    <n v="16"/>
    <n v="1.8842815587719194E-4"/>
    <n v="22"/>
    <n v="183"/>
    <n v="8.3181818181818183"/>
    <m/>
    <n v="9.7950922761545799E-5"/>
    <s v="Panam Sports"/>
  </r>
  <r>
    <s v="No Olympians"/>
    <s v="Egypt"/>
    <s v="EGY"/>
    <s v="Association of National Olympic Committees of Africa"/>
    <s v="Twitter"/>
    <m/>
    <m/>
    <m/>
    <m/>
    <m/>
    <m/>
    <m/>
    <m/>
    <m/>
    <s v="ANOCA"/>
  </r>
  <r>
    <s v="No Olympians"/>
    <s v="El Salvador"/>
    <s v="ESA"/>
    <s v="Pan American Sports Organization"/>
    <s v="Twitter"/>
    <m/>
    <n v="20304"/>
    <n v="1"/>
    <n v="4.9253804856425157E-5"/>
    <n v="54"/>
    <n v="324"/>
    <n v="6"/>
    <m/>
    <n v="2.9552530212281081E-4"/>
    <s v="Panam Sports"/>
  </r>
  <r>
    <s v="No Olympians"/>
    <s v="Equatorial Guinea"/>
    <s v="GEQ"/>
    <s v="Association of National Olympic Committees of Africa"/>
    <s v="Twitter"/>
    <m/>
    <m/>
    <m/>
    <m/>
    <m/>
    <m/>
    <m/>
    <m/>
    <m/>
    <s v="ANOCA"/>
  </r>
  <r>
    <s v="Group E"/>
    <s v="Eritrea"/>
    <s v="ERI"/>
    <s v="Association of National Olympic Committees of Africa"/>
    <s v="Twitter"/>
    <m/>
    <m/>
    <m/>
    <m/>
    <m/>
    <m/>
    <m/>
    <m/>
    <m/>
    <s v="ANOCA"/>
  </r>
  <r>
    <s v="Group B"/>
    <s v="Estonia"/>
    <s v="EST"/>
    <s v="European Olympic Committees"/>
    <s v="Twitter"/>
    <m/>
    <m/>
    <m/>
    <m/>
    <m/>
    <m/>
    <m/>
    <m/>
    <m/>
    <s v="EOC"/>
  </r>
  <r>
    <s v="No Olympians"/>
    <s v="Eswatini"/>
    <s v="SWZ"/>
    <s v="Association of National Olympic Committees of Africa"/>
    <s v="Twitter"/>
    <m/>
    <n v="397"/>
    <n v="0"/>
    <n v="0"/>
    <n v="0"/>
    <n v="0"/>
    <n v="0"/>
    <m/>
    <n v="0"/>
    <s v="ANOCA"/>
  </r>
  <r>
    <s v="No Olympians"/>
    <s v="Ethiopia"/>
    <s v="ETH"/>
    <s v="Association of National Olympic Committees of Africa"/>
    <s v="Twitter"/>
    <m/>
    <m/>
    <m/>
    <m/>
    <m/>
    <m/>
    <m/>
    <m/>
    <m/>
    <s v="ANOCA"/>
  </r>
  <r>
    <s v="No Olympians"/>
    <s v="Federated States of Micronesia"/>
    <s v="FSM"/>
    <s v="Oceania National Olympic Committees"/>
    <s v="Twitter"/>
    <m/>
    <m/>
    <m/>
    <m/>
    <m/>
    <m/>
    <m/>
    <m/>
    <m/>
    <s v="ONOC"/>
  </r>
  <r>
    <s v="No Olympians"/>
    <s v="Fiji"/>
    <s v="FIJ"/>
    <s v="Oceania National Olympic Committees"/>
    <s v="Twitter"/>
    <m/>
    <n v="1490"/>
    <n v="0"/>
    <n v="0"/>
    <n v="0"/>
    <n v="0"/>
    <n v="0"/>
    <m/>
    <n v="0"/>
    <s v="ONOC"/>
  </r>
  <r>
    <s v="Group A"/>
    <s v="Finland"/>
    <s v="FIN"/>
    <s v="European Olympic Committees"/>
    <s v="Twitter"/>
    <m/>
    <n v="38210"/>
    <n v="456"/>
    <n v="1.2078190390422208E-2"/>
    <n v="7"/>
    <n v="2792"/>
    <n v="398.85714285714283"/>
    <m/>
    <n v="1.0534418264696093E-2"/>
    <s v="EOC"/>
  </r>
  <r>
    <s v="Group A"/>
    <s v="France"/>
    <s v="FRA"/>
    <s v="European Olympic Committees"/>
    <s v="Twitter"/>
    <m/>
    <n v="241095"/>
    <n v="583"/>
    <n v="2.4239954763171901E-3"/>
    <n v="11"/>
    <n v="6860"/>
    <n v="623.63636363636363"/>
    <m/>
    <n v="2.5888033715898793E-3"/>
    <s v="EOC"/>
  </r>
  <r>
    <s v="No Olympians"/>
    <s v="Gabon"/>
    <s v="GAB"/>
    <s v="Association of National Olympic Committees of Africa"/>
    <s v="Twitter"/>
    <m/>
    <n v="92"/>
    <n v="0"/>
    <n v="0"/>
    <n v="0"/>
    <n v="0"/>
    <n v="0"/>
    <m/>
    <n v="0"/>
    <s v="ANOCA"/>
  </r>
  <r>
    <s v="No Olympians"/>
    <s v="Gambia"/>
    <s v="GAM"/>
    <s v="Association of National Olympic Committees of Africa"/>
    <s v="Twitter"/>
    <m/>
    <n v="1010"/>
    <n v="-3"/>
    <n v="-2.9615004935834156E-3"/>
    <n v="0"/>
    <n v="0"/>
    <n v="0"/>
    <m/>
    <n v="0"/>
    <s v="ANOCA"/>
  </r>
  <r>
    <s v="Group C"/>
    <s v="Georgia"/>
    <s v="GEO"/>
    <s v="European Olympic Committees"/>
    <s v="Twitter"/>
    <m/>
    <m/>
    <m/>
    <m/>
    <m/>
    <m/>
    <m/>
    <m/>
    <m/>
    <s v="EOC"/>
  </r>
  <r>
    <s v="Group A"/>
    <s v="Germany"/>
    <s v="GER"/>
    <s v="European Olympic Committees"/>
    <s v="Twitter"/>
    <m/>
    <n v="102150"/>
    <n v="51"/>
    <n v="4.9951517644639023E-4"/>
    <n v="8"/>
    <n v="326"/>
    <n v="40.75"/>
    <m/>
    <n v="4.560234469182819E-4"/>
    <s v="EOC"/>
  </r>
  <r>
    <s v="Group E"/>
    <s v="Ghana"/>
    <s v="GHA"/>
    <s v="Association of National Olympic Committees of Africa"/>
    <s v="Twitter"/>
    <m/>
    <n v="9075"/>
    <n v="10"/>
    <n v="1.1031439602868175E-3"/>
    <n v="5"/>
    <n v="69"/>
    <n v="13.8"/>
    <m/>
    <n v="1.5217475664701869E-3"/>
    <s v="ANOCA"/>
  </r>
  <r>
    <s v="Group B"/>
    <s v="Great Britain"/>
    <s v="GBR"/>
    <s v="European Olympic Committees"/>
    <s v="Twitter"/>
    <m/>
    <n v="931167"/>
    <n v="458"/>
    <n v="4.9209795972747657E-4"/>
    <n v="18"/>
    <n v="23843"/>
    <n v="1324.6111111111111"/>
    <m/>
    <n v="1.4228224066193513E-3"/>
    <s v="EOC"/>
  </r>
  <r>
    <s v="Group B"/>
    <s v="Greece"/>
    <s v="GRE"/>
    <s v="European Olympic Committees"/>
    <s v="Twitter"/>
    <m/>
    <n v="15114"/>
    <n v="32"/>
    <n v="2.1217345179684391E-3"/>
    <n v="9"/>
    <n v="463"/>
    <n v="51.444444444444443"/>
    <m/>
    <n v="3.4072379013689864E-3"/>
    <s v="EOC"/>
  </r>
  <r>
    <s v="No Olympians"/>
    <s v="Grenada"/>
    <s v="GRN"/>
    <s v="Pan American Sports Organization"/>
    <s v="Twitter"/>
    <m/>
    <n v="193"/>
    <n v="0"/>
    <n v="0"/>
    <n v="0"/>
    <n v="0"/>
    <n v="0"/>
    <m/>
    <n v="0"/>
    <s v="Panam Sports"/>
  </r>
  <r>
    <s v="No Olympians"/>
    <s v="Guam"/>
    <s v="GUM"/>
    <s v="Oceania National Olympic Committees"/>
    <s v="Twitter"/>
    <m/>
    <m/>
    <m/>
    <m/>
    <m/>
    <m/>
    <m/>
    <m/>
    <m/>
    <s v="ONOC"/>
  </r>
  <r>
    <s v="No Olympians"/>
    <s v="Guatemala"/>
    <s v="GUA"/>
    <s v="Pan American Sports Organization"/>
    <s v="Twitter"/>
    <m/>
    <n v="52471"/>
    <n v="29"/>
    <n v="5.5299187674001757E-4"/>
    <n v="30"/>
    <n v="149"/>
    <n v="4.9666666666666668"/>
    <m/>
    <n v="9.4663370008997709E-5"/>
    <s v="Panam Sports"/>
  </r>
  <r>
    <s v="No Olympians"/>
    <s v="Guinea"/>
    <s v="GUI"/>
    <s v="Association of National Olympic Committees of Africa"/>
    <s v="Twitter"/>
    <m/>
    <m/>
    <m/>
    <m/>
    <m/>
    <m/>
    <m/>
    <m/>
    <m/>
    <s v="ANOCA"/>
  </r>
  <r>
    <s v="No Olympians"/>
    <s v="Guinea-Bissau"/>
    <s v="GBS"/>
    <s v="Association of National Olympic Committees of Africa"/>
    <s v="Twitter"/>
    <m/>
    <n v="31"/>
    <n v="0"/>
    <n v="0"/>
    <n v="0"/>
    <n v="0"/>
    <n v="0"/>
    <m/>
    <n v="0"/>
    <s v="ANOCA"/>
  </r>
  <r>
    <s v="No Olympians"/>
    <s v="Guyana"/>
    <s v="GUY"/>
    <s v="Pan American Sports Organization"/>
    <s v="Twitter"/>
    <m/>
    <m/>
    <m/>
    <m/>
    <m/>
    <m/>
    <m/>
    <m/>
    <m/>
    <s v="Panam Sports"/>
  </r>
  <r>
    <s v="Group E"/>
    <s v="Haiti"/>
    <s v="HAI"/>
    <s v="Pan American Sports Organization"/>
    <s v="Twitter"/>
    <m/>
    <m/>
    <m/>
    <m/>
    <m/>
    <m/>
    <m/>
    <m/>
    <m/>
    <s v="Panam Sports"/>
  </r>
  <r>
    <s v="No Olympians"/>
    <s v="Honduras"/>
    <s v="HON"/>
    <s v="Pan American Sports Organization"/>
    <s v="Twitter"/>
    <m/>
    <n v="190"/>
    <n v="0"/>
    <n v="0"/>
    <n v="0"/>
    <n v="0"/>
    <n v="0"/>
    <m/>
    <n v="0"/>
    <s v="Panam Sports"/>
  </r>
  <r>
    <s v="Group D"/>
    <s v="Hong Kong"/>
    <s v="HKG"/>
    <s v="Olympic Council of Asia "/>
    <s v="Twitter"/>
    <m/>
    <m/>
    <m/>
    <m/>
    <m/>
    <m/>
    <m/>
    <m/>
    <m/>
    <s v="OCA"/>
  </r>
  <r>
    <s v="Group B"/>
    <s v="Hungary"/>
    <s v="HUN"/>
    <s v="European Olympic Committees"/>
    <s v="Twitter"/>
    <m/>
    <m/>
    <m/>
    <m/>
    <m/>
    <m/>
    <m/>
    <m/>
    <m/>
    <s v="EOC"/>
  </r>
  <r>
    <s v="Group C"/>
    <s v="Iceland"/>
    <s v="ISL"/>
    <s v="European Olympic Committees"/>
    <s v="Twitter"/>
    <m/>
    <m/>
    <m/>
    <m/>
    <m/>
    <m/>
    <m/>
    <m/>
    <m/>
    <s v="EOC"/>
  </r>
  <r>
    <s v="Group E"/>
    <s v="India"/>
    <s v="IND"/>
    <s v="Olympic Council of Asia "/>
    <s v="Twitter"/>
    <m/>
    <n v="134269"/>
    <n v="17"/>
    <n v="1.2662753627506481E-4"/>
    <n v="0"/>
    <n v="0"/>
    <n v="0"/>
    <m/>
    <n v="0"/>
    <s v="OCA"/>
  </r>
  <r>
    <s v="No Olympians"/>
    <s v="Indonesia"/>
    <s v="INA"/>
    <s v="Olympic Council of Asia "/>
    <s v="Twitter"/>
    <m/>
    <n v="117"/>
    <n v="0"/>
    <n v="0"/>
    <n v="0"/>
    <n v="0"/>
    <n v="0"/>
    <m/>
    <n v="0"/>
    <s v="OCA"/>
  </r>
  <r>
    <s v="No Olympians"/>
    <s v="Iraq"/>
    <s v="IRQ"/>
    <s v="Olympic Council of Asia "/>
    <s v="Twitter"/>
    <m/>
    <m/>
    <m/>
    <m/>
    <m/>
    <m/>
    <m/>
    <m/>
    <m/>
    <s v="OCA"/>
  </r>
  <r>
    <s v="Group C"/>
    <s v="Ireland"/>
    <s v="IRL"/>
    <s v="European Olympic Committees"/>
    <s v="Twitter"/>
    <m/>
    <n v="65882"/>
    <n v="5"/>
    <n v="7.5899023938552149E-5"/>
    <n v="13"/>
    <n v="112"/>
    <n v="8.615384615384615"/>
    <m/>
    <n v="2.4289162479316259E-4"/>
    <s v="EOC"/>
  </r>
  <r>
    <s v="Group C"/>
    <s v="Islamic Republic of Iran"/>
    <s v="IRI"/>
    <s v="Olympic Council of Asia "/>
    <s v="Twitter"/>
    <m/>
    <m/>
    <m/>
    <m/>
    <m/>
    <m/>
    <m/>
    <m/>
    <m/>
    <s v="OCA"/>
  </r>
  <r>
    <s v="Group D"/>
    <s v="Israel"/>
    <s v="ISR"/>
    <s v="European Olympic Committees"/>
    <s v="Twitter"/>
    <m/>
    <m/>
    <m/>
    <m/>
    <m/>
    <m/>
    <m/>
    <m/>
    <m/>
    <s v="EOC"/>
  </r>
  <r>
    <s v="Group A"/>
    <s v="Italy"/>
    <s v="ITA"/>
    <s v="European Olympic Committees"/>
    <s v="Twitter"/>
    <m/>
    <n v="260152"/>
    <n v="302"/>
    <n v="1.1622089667115644E-3"/>
    <n v="34"/>
    <n v="3403"/>
    <n v="100.08823529411765"/>
    <m/>
    <n v="3.8491118768497118E-4"/>
    <s v="EOC"/>
  </r>
  <r>
    <s v="Group C"/>
    <s v="Jamaica"/>
    <s v="JAM"/>
    <s v="Pan American Sports Organization"/>
    <s v="Twitter"/>
    <m/>
    <n v="1828"/>
    <n v="9"/>
    <n v="4.9477735019241341E-3"/>
    <n v="1"/>
    <n v="0"/>
    <n v="0"/>
    <m/>
    <n v="0"/>
    <s v="Panam Sports"/>
  </r>
  <r>
    <s v="Group A"/>
    <s v="Japan"/>
    <s v="JPN"/>
    <s v="Olympic Council of Asia "/>
    <s v="Twitter"/>
    <m/>
    <n v="522983"/>
    <n v="2995"/>
    <n v="5.7597483018838897E-3"/>
    <n v="21"/>
    <n v="100809"/>
    <n v="4800.4285714285716"/>
    <m/>
    <n v="9.1825966556976953E-3"/>
    <s v="OCA"/>
  </r>
  <r>
    <s v="No Olympians"/>
    <s v="Jordan"/>
    <s v="JOR"/>
    <s v="Olympic Council of Asia "/>
    <s v="Twitter"/>
    <m/>
    <n v="9993"/>
    <n v="4"/>
    <n v="4.0044048453298628E-4"/>
    <n v="13"/>
    <n v="77"/>
    <n v="5.9230769230769234"/>
    <m/>
    <n v="5.9281583240760011E-4"/>
    <s v="OCA"/>
  </r>
  <r>
    <s v="Group B"/>
    <s v="Kazakhstan"/>
    <s v="KAZ"/>
    <s v="Olympic Council of Asia "/>
    <s v="Twitter"/>
    <m/>
    <n v="2753"/>
    <n v="-7"/>
    <n v="-2.5362318840579708E-3"/>
    <n v="0"/>
    <n v="0"/>
    <n v="0"/>
    <m/>
    <n v="0"/>
    <s v="OCA"/>
  </r>
  <r>
    <s v="Group E"/>
    <s v="Kenya"/>
    <s v="KEN"/>
    <s v="Association of National Olympic Committees of Africa"/>
    <s v="Twitter"/>
    <m/>
    <n v="12889"/>
    <n v="25"/>
    <n v="1.943407960199005E-3"/>
    <n v="32"/>
    <n v="323"/>
    <n v="10.09375"/>
    <m/>
    <n v="7.8385103450717892E-4"/>
    <s v="ANOCA"/>
  </r>
  <r>
    <s v="No Olympians"/>
    <s v="Kiribati"/>
    <s v="KIR"/>
    <s v="Oceania National Olympic Committees"/>
    <s v="Twitter"/>
    <m/>
    <m/>
    <m/>
    <m/>
    <m/>
    <m/>
    <m/>
    <m/>
    <m/>
    <s v="ONOC"/>
  </r>
  <r>
    <s v="Group E"/>
    <s v="Kosovo"/>
    <s v="KOS"/>
    <s v="European Olympic Committees"/>
    <s v="Twitter"/>
    <m/>
    <n v="3372"/>
    <n v="6"/>
    <n v="1.7825311942959001E-3"/>
    <n v="11"/>
    <n v="50"/>
    <n v="4.5454545454545459"/>
    <m/>
    <n v="1.8550961612449988E-3"/>
    <s v="EOC"/>
  </r>
  <r>
    <s v="No Olympians"/>
    <s v="Kuwait"/>
    <s v="KUW"/>
    <s v="Olympic Council of Asia "/>
    <s v="Twitter"/>
    <m/>
    <n v="85"/>
    <n v="0"/>
    <n v="0"/>
    <n v="0"/>
    <n v="0"/>
    <n v="0"/>
    <m/>
    <n v="0"/>
    <s v="OCA"/>
  </r>
  <r>
    <s v="Group E"/>
    <s v="Kyrgyzstan"/>
    <s v="KGZ"/>
    <s v="Olympic Council of Asia "/>
    <s v="Twitter"/>
    <m/>
    <m/>
    <m/>
    <m/>
    <m/>
    <m/>
    <m/>
    <m/>
    <m/>
    <s v="OCA"/>
  </r>
  <r>
    <s v="No Olympians"/>
    <s v="Lao People's Democratic Republic"/>
    <s v="LAO"/>
    <s v="Olympic Council of Asia "/>
    <s v="Twitter"/>
    <m/>
    <m/>
    <m/>
    <m/>
    <m/>
    <m/>
    <m/>
    <m/>
    <m/>
    <s v="OCA"/>
  </r>
  <r>
    <s v="Group A"/>
    <s v="Latvia"/>
    <s v="LAT"/>
    <s v="European Olympic Committees"/>
    <s v="Twitter"/>
    <m/>
    <n v="3489"/>
    <n v="12"/>
    <n v="3.4512510785159622E-3"/>
    <n v="5"/>
    <n v="53"/>
    <n v="10.6"/>
    <m/>
    <n v="3.0434691143775743E-3"/>
    <s v="EOC"/>
  </r>
  <r>
    <s v="Group D"/>
    <s v="Lebanon"/>
    <s v="LBN"/>
    <s v="Olympic Council of Asia "/>
    <s v="Twitter"/>
    <m/>
    <n v="657"/>
    <n v="-1"/>
    <n v="-1.5197568389057751E-3"/>
    <n v="0"/>
    <n v="0"/>
    <n v="0"/>
    <m/>
    <n v="0"/>
    <s v="OCA"/>
  </r>
  <r>
    <s v="No Olympians"/>
    <s v="Lesotho"/>
    <s v="LES"/>
    <s v="Association of National Olympic Committees of Africa"/>
    <s v="Twitter"/>
    <m/>
    <n v="417"/>
    <n v="0"/>
    <n v="0"/>
    <n v="0"/>
    <n v="0"/>
    <n v="0"/>
    <m/>
    <n v="0"/>
    <s v="ANOCA"/>
  </r>
  <r>
    <s v="No Olympians"/>
    <s v="Liberia"/>
    <s v="LBR"/>
    <s v="Association of National Olympic Committees of Africa"/>
    <s v="Twitter"/>
    <m/>
    <n v="27"/>
    <n v="0"/>
    <n v="0"/>
    <n v="0"/>
    <n v="0"/>
    <n v="0"/>
    <m/>
    <n v="0"/>
    <s v="ANOCA"/>
  </r>
  <r>
    <s v="No Olympians"/>
    <s v="Libya"/>
    <s v="LBA"/>
    <s v="Association of National Olympic Committees of Africa"/>
    <s v="Twitter"/>
    <m/>
    <n v="67"/>
    <n v="0"/>
    <n v="0"/>
    <n v="0"/>
    <n v="0"/>
    <n v="0"/>
    <m/>
    <n v="0"/>
    <s v="ANOCA"/>
  </r>
  <r>
    <s v="Group C"/>
    <s v="Liechtenstein"/>
    <s v="LIE"/>
    <s v="European Olympic Committees"/>
    <s v="Twitter"/>
    <m/>
    <n v="277"/>
    <n v="0"/>
    <n v="0"/>
    <n v="0"/>
    <n v="0"/>
    <n v="0"/>
    <m/>
    <n v="0"/>
    <s v="EOC"/>
  </r>
  <r>
    <s v="Group C"/>
    <s v="Lithuania"/>
    <s v="LTU"/>
    <s v="European Olympic Committees"/>
    <s v="Twitter"/>
    <m/>
    <n v="74"/>
    <n v="0"/>
    <n v="0"/>
    <n v="0"/>
    <n v="0"/>
    <n v="0"/>
    <m/>
    <n v="0"/>
    <s v="EOC"/>
  </r>
  <r>
    <s v="Group D"/>
    <s v="Luxembourg"/>
    <s v="LUX"/>
    <s v="European Olympic Committees"/>
    <s v="Twitter"/>
    <m/>
    <m/>
    <m/>
    <m/>
    <m/>
    <m/>
    <m/>
    <m/>
    <m/>
    <s v="EOC"/>
  </r>
  <r>
    <s v="Group E"/>
    <s v="Madagascar"/>
    <s v="MAD"/>
    <s v="Association of National Olympic Committees of Africa"/>
    <s v="Twitter"/>
    <m/>
    <m/>
    <m/>
    <m/>
    <m/>
    <m/>
    <m/>
    <m/>
    <m/>
    <s v="ANOCA"/>
  </r>
  <r>
    <s v="No Olympians"/>
    <s v="Malawi"/>
    <s v="MAW"/>
    <s v="Association of National Olympic Committees of Africa"/>
    <s v="Twitter"/>
    <m/>
    <n v="22"/>
    <n v="1"/>
    <n v="4.7619047619047616E-2"/>
    <n v="4"/>
    <n v="0"/>
    <n v="0"/>
    <m/>
    <n v="0"/>
    <s v="ANOCA"/>
  </r>
  <r>
    <s v="Group D"/>
    <s v="Malaysia"/>
    <s v="MAS"/>
    <s v="Olympic Council of Asia "/>
    <s v="Twitter"/>
    <m/>
    <n v="6112"/>
    <n v="11"/>
    <n v="1.8029831175217178E-3"/>
    <n v="4"/>
    <n v="12"/>
    <n v="3"/>
    <m/>
    <n v="4.9117285809647854E-4"/>
    <s v="OCA"/>
  </r>
  <r>
    <s v="No Olympians"/>
    <s v="Maldives"/>
    <s v="MDV"/>
    <s v="Olympic Council of Asia "/>
    <s v="Twitter"/>
    <m/>
    <n v="1570"/>
    <n v="2"/>
    <n v="1.2755102040816326E-3"/>
    <n v="13"/>
    <n v="77"/>
    <n v="5.9230769230769234"/>
    <m/>
    <n v="3.7702590216912302E-3"/>
    <s v="OCA"/>
  </r>
  <r>
    <s v="No Olympians"/>
    <s v="Mali"/>
    <s v="MLI"/>
    <s v="Association of National Olympic Committees of Africa"/>
    <s v="Twitter"/>
    <m/>
    <n v="71"/>
    <n v="1"/>
    <n v="1.4285714285714285E-2"/>
    <n v="4"/>
    <n v="7"/>
    <n v="1.75"/>
    <m/>
    <n v="2.4647887323943664E-2"/>
    <s v="ANOCA"/>
  </r>
  <r>
    <s v="Group D"/>
    <s v="Malta"/>
    <s v="MLT"/>
    <s v="European Olympic Committees"/>
    <s v="Twitter"/>
    <m/>
    <n v="324"/>
    <n v="0"/>
    <n v="0"/>
    <n v="0"/>
    <n v="0"/>
    <n v="0"/>
    <m/>
    <n v="0"/>
    <s v="EOC"/>
  </r>
  <r>
    <s v="No Olympians"/>
    <s v="Marshall Islands"/>
    <s v="MHL"/>
    <s v="Oceania National Olympic Committees"/>
    <s v="Twitter"/>
    <m/>
    <m/>
    <m/>
    <m/>
    <m/>
    <m/>
    <m/>
    <m/>
    <m/>
    <s v="ONOC"/>
  </r>
  <r>
    <s v="No Olympians"/>
    <s v="Mauritania"/>
    <s v="MTN"/>
    <s v="Association of National Olympic Committees of Africa"/>
    <s v="Twitter"/>
    <m/>
    <n v="53"/>
    <n v="3"/>
    <n v="0.06"/>
    <n v="2"/>
    <n v="0"/>
    <n v="0"/>
    <m/>
    <n v="0"/>
    <s v="ANOCA"/>
  </r>
  <r>
    <s v="No Olympians"/>
    <s v="Mauritius"/>
    <s v="MRI"/>
    <s v="Association of National Olympic Committees of Africa"/>
    <s v="Twitter"/>
    <m/>
    <m/>
    <m/>
    <m/>
    <m/>
    <m/>
    <m/>
    <m/>
    <m/>
    <s v="ANOCA"/>
  </r>
  <r>
    <s v="Group C"/>
    <s v="Mexico"/>
    <s v="MEX"/>
    <s v="Pan American Sports Organization"/>
    <s v="Twitter"/>
    <m/>
    <n v="177652"/>
    <n v="82"/>
    <n v="4.6178971673142984E-4"/>
    <n v="33"/>
    <n v="2868"/>
    <n v="86.909090909090907"/>
    <m/>
    <n v="4.8937024986556599E-4"/>
    <s v="Panam Sports"/>
  </r>
  <r>
    <s v="Group D"/>
    <s v="Monaco"/>
    <s v="MON"/>
    <s v="European Olympic Committees"/>
    <s v="Twitter"/>
    <m/>
    <m/>
    <m/>
    <m/>
    <m/>
    <m/>
    <m/>
    <m/>
    <m/>
    <s v="EOC"/>
  </r>
  <r>
    <s v="Group C"/>
    <s v="Mongolia"/>
    <s v="MGL"/>
    <s v="Olympic Council of Asia "/>
    <s v="Twitter"/>
    <m/>
    <n v="3695"/>
    <n v="0"/>
    <n v="0"/>
    <n v="0"/>
    <n v="0"/>
    <n v="0"/>
    <m/>
    <n v="0"/>
    <s v="OCA"/>
  </r>
  <r>
    <s v="Group D"/>
    <s v="Montenegro"/>
    <s v="MNE"/>
    <s v="European Olympic Committees"/>
    <s v="Twitter"/>
    <m/>
    <n v="683"/>
    <n v="-2"/>
    <n v="-2.9197080291970801E-3"/>
    <n v="2"/>
    <n v="0"/>
    <n v="0"/>
    <m/>
    <n v="0"/>
    <s v="EOC"/>
  </r>
  <r>
    <s v="Group D"/>
    <s v="Morocco"/>
    <s v="MAR"/>
    <s v="Association of National Olympic Committees of Africa"/>
    <s v="Twitter"/>
    <m/>
    <n v="609"/>
    <n v="3"/>
    <n v="4.9504950495049506E-3"/>
    <n v="8"/>
    <n v="19"/>
    <n v="2.375"/>
    <m/>
    <n v="4.4814381555542022E-3"/>
    <s v="ANOCA"/>
  </r>
  <r>
    <s v="No Olympians"/>
    <s v="Mozambique"/>
    <s v="MOZ"/>
    <s v="Association of National Olympic Committees of Africa"/>
    <s v="Twitter"/>
    <m/>
    <m/>
    <m/>
    <m/>
    <m/>
    <m/>
    <m/>
    <m/>
    <m/>
    <s v="ANOCA"/>
  </r>
  <r>
    <s v="No Olympians"/>
    <s v="Myanmar"/>
    <s v="MYA"/>
    <s v="Olympic Council of Asia "/>
    <s v="Twitter"/>
    <m/>
    <m/>
    <m/>
    <m/>
    <m/>
    <m/>
    <m/>
    <m/>
    <m/>
    <s v="OCA"/>
  </r>
  <r>
    <s v="No Olympians"/>
    <s v="Namibia"/>
    <s v="NAM"/>
    <s v="Association of National Olympic Committees of Africa"/>
    <s v="Twitter"/>
    <m/>
    <n v="183"/>
    <n v="2"/>
    <n v="1.1049723756906077E-2"/>
    <n v="0"/>
    <n v="0"/>
    <n v="0"/>
    <m/>
    <n v="0"/>
    <s v="ANOCA"/>
  </r>
  <r>
    <s v="No Olympians"/>
    <s v="Nauru"/>
    <s v="NRU"/>
    <s v="Oceania National Olympic Committees"/>
    <s v="Twitter"/>
    <m/>
    <m/>
    <m/>
    <m/>
    <m/>
    <m/>
    <m/>
    <m/>
    <m/>
    <s v="ONOC"/>
  </r>
  <r>
    <s v="Group E"/>
    <s v="Nepal"/>
    <s v="NEP"/>
    <s v="Olympic Council of Asia "/>
    <s v="Twitter"/>
    <m/>
    <n v="435"/>
    <n v="2"/>
    <n v="4.6189376443418013E-3"/>
    <n v="1"/>
    <n v="2"/>
    <n v="2"/>
    <m/>
    <n v="4.5977011494252873E-3"/>
    <s v="OCA"/>
  </r>
  <r>
    <s v="Group B"/>
    <s v="Netherlands"/>
    <s v="NED"/>
    <s v="European Olympic Committees"/>
    <s v="Twitter"/>
    <m/>
    <n v="89889"/>
    <n v="438"/>
    <n v="4.8965355334205322E-3"/>
    <n v="38"/>
    <n v="6984"/>
    <n v="183.78947368421052"/>
    <m/>
    <n v="2.0505990417308793E-3"/>
    <s v="EOC"/>
  </r>
  <r>
    <s v="Group C"/>
    <s v="New Zealand"/>
    <s v="NZL"/>
    <s v="Oceania National Olympic Committees"/>
    <s v="Twitter"/>
    <m/>
    <n v="35120"/>
    <n v="44"/>
    <n v="1.2544189759379632E-3"/>
    <n v="0"/>
    <n v="0"/>
    <n v="0"/>
    <m/>
    <n v="0"/>
    <s v="ONOC"/>
  </r>
  <r>
    <s v="No Olympians"/>
    <s v="Nicaragua"/>
    <s v="NCA"/>
    <s v="Pan American Sports Organization"/>
    <s v="Twitter"/>
    <m/>
    <n v="763"/>
    <n v="1"/>
    <n v="1.3123359580052493E-3"/>
    <n v="2"/>
    <n v="1"/>
    <n v="0.5"/>
    <m/>
    <n v="1.3106159895150721E-3"/>
    <s v="Panam Sports"/>
  </r>
  <r>
    <s v="No Olympians"/>
    <s v="Niger"/>
    <s v="NIG"/>
    <s v="Association of National Olympic Committees of Africa"/>
    <s v="Twitter"/>
    <m/>
    <m/>
    <m/>
    <m/>
    <m/>
    <m/>
    <m/>
    <m/>
    <m/>
    <s v="ANOCA"/>
  </r>
  <r>
    <s v="Group E"/>
    <s v="Nigeria"/>
    <s v="NGR"/>
    <s v="Association of National Olympic Committees of Africa"/>
    <s v="Twitter"/>
    <m/>
    <n v="5648"/>
    <n v="-10"/>
    <n v="-1.7674089784376105E-3"/>
    <n v="0"/>
    <n v="0"/>
    <n v="0"/>
    <m/>
    <n v="0"/>
    <s v="ANOCA"/>
  </r>
  <r>
    <s v="Group A"/>
    <s v="Norway"/>
    <s v="NOR"/>
    <s v="European Olympic Committees"/>
    <s v="Twitter"/>
    <m/>
    <n v="10750"/>
    <n v="6"/>
    <n v="5.5845122859270288E-4"/>
    <n v="2"/>
    <n v="166"/>
    <n v="83"/>
    <m/>
    <n v="7.7218476260238061E-3"/>
    <s v="EOC"/>
  </r>
  <r>
    <s v="No Olympians"/>
    <s v="Oman"/>
    <s v="OMA"/>
    <s v="Olympic Council of Asia "/>
    <s v="Twitter"/>
    <m/>
    <n v="4983"/>
    <n v="2"/>
    <n v="4.015257980325236E-4"/>
    <n v="5"/>
    <n v="41"/>
    <n v="8.1999999999999993"/>
    <m/>
    <n v="1.6457078209193264E-3"/>
    <s v="OCA"/>
  </r>
  <r>
    <s v="Group E"/>
    <s v="Pakistan"/>
    <s v="PAK"/>
    <s v="Olympic Council of Asia "/>
    <s v="Twitter"/>
    <m/>
    <n v="3250"/>
    <n v="2"/>
    <n v="6.1576354679802956E-4"/>
    <n v="0"/>
    <n v="0"/>
    <n v="0"/>
    <m/>
    <n v="0"/>
    <s v="OCA"/>
  </r>
  <r>
    <s v="No Olympians"/>
    <s v="Palau"/>
    <s v="PLW"/>
    <s v="Oceania National Olympic Committees"/>
    <s v="Twitter"/>
    <m/>
    <m/>
    <m/>
    <m/>
    <m/>
    <m/>
    <m/>
    <m/>
    <m/>
    <s v="ONOC"/>
  </r>
  <r>
    <s v="No Olympians"/>
    <s v="Palestine"/>
    <s v="PLE"/>
    <s v="Olympic Council of Asia "/>
    <s v="Twitter"/>
    <m/>
    <m/>
    <m/>
    <m/>
    <m/>
    <m/>
    <m/>
    <m/>
    <m/>
    <s v="OCA"/>
  </r>
  <r>
    <s v="No Olympians"/>
    <s v="Panama"/>
    <s v="PAN"/>
    <s v="Pan American Sports Organization"/>
    <s v="Twitter"/>
    <m/>
    <n v="14429"/>
    <n v="0"/>
    <n v="0"/>
    <n v="14"/>
    <n v="136"/>
    <n v="9.7142857142857135"/>
    <m/>
    <n v="6.7327237609932891E-4"/>
    <s v="Panam Sports"/>
  </r>
  <r>
    <s v="No Olympians"/>
    <s v="Papua New Guinea"/>
    <s v="PNG"/>
    <s v="Oceania National Olympic Committees"/>
    <s v="Twitter"/>
    <m/>
    <n v="865"/>
    <n v="3"/>
    <n v="3.4802784222737818E-3"/>
    <n v="0"/>
    <n v="0"/>
    <n v="0"/>
    <m/>
    <n v="0"/>
    <s v="ONOC"/>
  </r>
  <r>
    <s v="No Olympians"/>
    <s v="Paraguay"/>
    <s v="PAR"/>
    <s v="Pan American Sports Organization"/>
    <s v="Twitter"/>
    <m/>
    <n v="24028"/>
    <n v="70"/>
    <n v="2.9217797812839136E-3"/>
    <n v="45"/>
    <n v="4248"/>
    <n v="94.4"/>
    <m/>
    <n v="3.9305475724944255E-3"/>
    <s v="Panam Sports"/>
  </r>
  <r>
    <s v="Group A"/>
    <s v="People's Republic of China"/>
    <s v="CHN"/>
    <s v="Olympic Council of Asia "/>
    <s v="Twitter"/>
    <m/>
    <m/>
    <m/>
    <m/>
    <m/>
    <m/>
    <m/>
    <m/>
    <m/>
    <s v="OCA"/>
  </r>
  <r>
    <s v="Group E"/>
    <s v="Peru"/>
    <s v="PER"/>
    <s v="Pan American Sports Organization"/>
    <s v="Twitter"/>
    <m/>
    <n v="19247"/>
    <n v="35"/>
    <n v="1.8217780553820529E-3"/>
    <n v="4"/>
    <n v="62"/>
    <n v="15.5"/>
    <m/>
    <n v="8.0537568763140277E-4"/>
    <s v="Panam Sports"/>
  </r>
  <r>
    <s v="Group E"/>
    <s v="Philippines"/>
    <s v="PHI"/>
    <s v="Olympic Council of Asia "/>
    <s v="Twitter"/>
    <m/>
    <n v="2012"/>
    <n v="5"/>
    <n v="2.4912805181863478E-3"/>
    <n v="50"/>
    <n v="92"/>
    <n v="1.84"/>
    <m/>
    <n v="9.1507693037813588E-4"/>
    <s v="OCA"/>
  </r>
  <r>
    <s v="Group A"/>
    <s v="Poland"/>
    <s v="POL"/>
    <s v="European Olympic Committees"/>
    <s v="Twitter"/>
    <m/>
    <n v="11923"/>
    <n v="90"/>
    <n v="7.6058480520578044E-3"/>
    <n v="19"/>
    <n v="906"/>
    <n v="47.684210526315788"/>
    <m/>
    <n v="5.0848581166168484E-3"/>
    <s v="EOC"/>
  </r>
  <r>
    <s v="Group C"/>
    <s v="Portugal"/>
    <s v="POR"/>
    <s v="European Olympic Committees"/>
    <s v="Twitter"/>
    <m/>
    <n v="7158"/>
    <n v="8"/>
    <n v="1.1188811188811189E-3"/>
    <n v="23"/>
    <n v="281"/>
    <n v="12.217391304347826"/>
    <m/>
    <n v="1.7079119179774418E-3"/>
    <s v="EOC"/>
  </r>
  <r>
    <s v="Group E"/>
    <s v="Puerto Rico"/>
    <s v="PUR"/>
    <s v="Pan American Sports Organization"/>
    <s v="Twitter"/>
    <m/>
    <n v="78536"/>
    <n v="45"/>
    <n v="5.7331413792664125E-4"/>
    <n v="16"/>
    <n v="31"/>
    <n v="1.9375"/>
    <m/>
    <n v="6.5796644778794123E-5"/>
    <s v="Panam Sports"/>
  </r>
  <r>
    <s v="No Olympians"/>
    <s v="Qatar"/>
    <s v="QAT"/>
    <s v="Olympic Council of Asia "/>
    <s v="Twitter"/>
    <m/>
    <n v="94968"/>
    <n v="59"/>
    <n v="6.2164810502692057E-4"/>
    <n v="29"/>
    <n v="110"/>
    <n v="3.7931034482758621"/>
    <m/>
    <n v="4.2910918935254992E-5"/>
    <s v="OCA"/>
  </r>
  <r>
    <s v="Group B"/>
    <s v="Republic of Korea"/>
    <s v="KOR"/>
    <s v="Olympic Council of Asia "/>
    <s v="Twitter"/>
    <m/>
    <n v="20174"/>
    <n v="31"/>
    <n v="1.5389961773320756E-3"/>
    <n v="0"/>
    <n v="0"/>
    <n v="0"/>
    <m/>
    <n v="0"/>
    <s v="OCA"/>
  </r>
  <r>
    <s v="Group C"/>
    <s v="Republic of Moldova"/>
    <s v="MDA"/>
    <s v="European Olympic Committees"/>
    <s v="Twitter"/>
    <m/>
    <m/>
    <m/>
    <m/>
    <m/>
    <m/>
    <m/>
    <m/>
    <m/>
    <s v="EOC"/>
  </r>
  <r>
    <s v="Group C"/>
    <s v="Republic of North Macedonia"/>
    <s v="MKD"/>
    <s v="European Olympic Committees"/>
    <s v="Twitter"/>
    <m/>
    <m/>
    <m/>
    <m/>
    <m/>
    <m/>
    <m/>
    <m/>
    <m/>
    <s v="EOC"/>
  </r>
  <r>
    <s v="Group B"/>
    <s v="Romania"/>
    <s v="ROU"/>
    <s v="European Olympic Committees"/>
    <s v="Twitter"/>
    <m/>
    <n v="2346"/>
    <n v="15"/>
    <n v="6.4350064350064346E-3"/>
    <n v="1"/>
    <n v="2"/>
    <n v="2"/>
    <m/>
    <n v="8.5287846481876329E-4"/>
    <s v="EOC"/>
  </r>
  <r>
    <s v="Group A"/>
    <s v="Russian Federation"/>
    <s v="RUS"/>
    <s v="European Olympic Committees"/>
    <s v="Twitter"/>
    <m/>
    <n v="97952"/>
    <n v="1077"/>
    <n v="1.111741935483871E-2"/>
    <n v="7"/>
    <n v="3185"/>
    <n v="455"/>
    <m/>
    <n v="4.6902579214230054E-3"/>
    <s v="EOC"/>
  </r>
  <r>
    <s v="No Olympians"/>
    <s v="Rwanda"/>
    <s v="RWA"/>
    <s v="Association of National Olympic Committees of Africa"/>
    <s v="Twitter"/>
    <m/>
    <n v="11238"/>
    <n v="52"/>
    <n v="4.6486679778294298E-3"/>
    <n v="19"/>
    <n v="0"/>
    <n v="0"/>
    <m/>
    <n v="0"/>
    <s v="ANOCA"/>
  </r>
  <r>
    <s v="No Olympians"/>
    <s v="Saint Kitts and Nevis"/>
    <s v="SKN"/>
    <s v="Pan American Sports Organization"/>
    <s v="Twitter"/>
    <m/>
    <n v="163"/>
    <n v="1"/>
    <n v="6.1728395061728392E-3"/>
    <n v="0"/>
    <n v="0"/>
    <n v="0"/>
    <m/>
    <n v="0"/>
    <s v="Panam Sports"/>
  </r>
  <r>
    <s v="No Olympians"/>
    <s v="Saint Lucia"/>
    <s v="LCA"/>
    <s v="Pan American Sports Organization"/>
    <s v="Twitter"/>
    <m/>
    <m/>
    <m/>
    <m/>
    <m/>
    <m/>
    <m/>
    <m/>
    <m/>
    <s v="Panam Sports"/>
  </r>
  <r>
    <s v="No Olympians"/>
    <s v="Samoa"/>
    <s v="SAM"/>
    <s v="Oceania National Olympic Committees"/>
    <s v="Twitter"/>
    <m/>
    <n v="75"/>
    <n v="1"/>
    <n v="1.3513513513513514E-2"/>
    <n v="0"/>
    <n v="0"/>
    <n v="0"/>
    <m/>
    <n v="0"/>
    <s v="ONOC"/>
  </r>
  <r>
    <s v="Group D"/>
    <s v="San Marino"/>
    <s v="SMR"/>
    <s v="European Olympic Committees"/>
    <s v="Twitter"/>
    <m/>
    <n v="1902"/>
    <n v="3"/>
    <n v="1.5797788309636651E-3"/>
    <n v="0"/>
    <n v="0"/>
    <n v="0"/>
    <m/>
    <n v="0"/>
    <s v="EOC"/>
  </r>
  <r>
    <s v="No Olympians"/>
    <s v="Sao Tome and Principe"/>
    <s v="STP"/>
    <s v="Association of National Olympic Committees of Africa"/>
    <s v="Twitter"/>
    <m/>
    <m/>
    <m/>
    <m/>
    <m/>
    <m/>
    <m/>
    <m/>
    <m/>
    <s v="ANOCA"/>
  </r>
  <r>
    <s v="Group E"/>
    <s v="Saudi Arabia"/>
    <s v="KSA"/>
    <s v="Olympic Council of Asia "/>
    <s v="Twitter"/>
    <m/>
    <n v="133965"/>
    <n v="61"/>
    <n v="4.5555024495160711E-4"/>
    <n v="128"/>
    <n v="6931"/>
    <n v="54.1484375"/>
    <m/>
    <n v="4.042228491641275E-4"/>
    <s v="OCA"/>
  </r>
  <r>
    <s v="No Olympians"/>
    <s v="Senegal"/>
    <s v="SEN"/>
    <s v="Association of National Olympic Committees of Africa"/>
    <s v="Twitter"/>
    <m/>
    <n v="283"/>
    <n v="1"/>
    <n v="3.5460992907801418E-3"/>
    <n v="0"/>
    <n v="0"/>
    <n v="0"/>
    <m/>
    <n v="0"/>
    <s v="ANOCA"/>
  </r>
  <r>
    <s v="Group E"/>
    <s v="Serbia"/>
    <s v="SRB"/>
    <s v="European Olympic Committees"/>
    <s v="Twitter"/>
    <m/>
    <n v="57366"/>
    <n v="26"/>
    <n v="4.5343564701778866E-4"/>
    <n v="12"/>
    <n v="351"/>
    <n v="29.25"/>
    <m/>
    <n v="5.1010876780466794E-4"/>
    <s v="EOC"/>
  </r>
  <r>
    <s v="No Olympians"/>
    <s v="Seychelles"/>
    <s v="SEY"/>
    <s v="Association of National Olympic Committees of Africa"/>
    <s v="Twitter"/>
    <m/>
    <m/>
    <m/>
    <m/>
    <m/>
    <m/>
    <m/>
    <m/>
    <m/>
    <s v="ANOCA"/>
  </r>
  <r>
    <s v="No Olympians"/>
    <s v="Sierra Leone"/>
    <s v="SLE"/>
    <s v="Association of National Olympic Committees of Africa"/>
    <s v="Twitter"/>
    <m/>
    <m/>
    <m/>
    <m/>
    <m/>
    <m/>
    <m/>
    <m/>
    <m/>
    <s v="ANOCA"/>
  </r>
  <r>
    <s v="Group D"/>
    <s v="Singapore"/>
    <s v="SGP"/>
    <s v="Olympic Council of Asia "/>
    <s v="Twitter"/>
    <m/>
    <n v="1175"/>
    <n v="-1"/>
    <n v="-8.5034013605442174E-4"/>
    <n v="0"/>
    <n v="0"/>
    <n v="0"/>
    <m/>
    <n v="0"/>
    <s v="OCA"/>
  </r>
  <r>
    <s v="Group A"/>
    <s v="Slovakia"/>
    <s v="SVK"/>
    <s v="European Olympic Committees"/>
    <s v="Twitter"/>
    <m/>
    <n v="272"/>
    <n v="2"/>
    <n v="7.4074074074074077E-3"/>
    <n v="0"/>
    <n v="0"/>
    <n v="0"/>
    <m/>
    <n v="0"/>
    <s v="EOC"/>
  </r>
  <r>
    <s v="Group B"/>
    <s v="Slovenia"/>
    <s v="SLO"/>
    <s v="European Olympic Committees"/>
    <s v="Twitter"/>
    <m/>
    <n v="35690"/>
    <n v="202"/>
    <n v="5.6920649233543731E-3"/>
    <n v="11"/>
    <n v="401"/>
    <n v="36.454545454545453"/>
    <m/>
    <n v="1.0241703983270554E-3"/>
    <s v="EOC"/>
  </r>
  <r>
    <s v="No Olympians"/>
    <s v="Solomon Islands"/>
    <s v="SOL"/>
    <s v="Oceania National Olympic Committees"/>
    <s v="Twitter"/>
    <m/>
    <n v="144"/>
    <n v="0"/>
    <n v="0"/>
    <n v="0"/>
    <n v="0"/>
    <n v="0"/>
    <m/>
    <n v="0"/>
    <s v="ONOC"/>
  </r>
  <r>
    <s v="No Olympians"/>
    <s v="Somalia"/>
    <s v="SOM"/>
    <s v="Association of National Olympic Committees of Africa"/>
    <s v="Twitter"/>
    <m/>
    <n v="2523"/>
    <n v="-1"/>
    <n v="-3.9619651347068147E-4"/>
    <n v="0"/>
    <n v="0"/>
    <n v="0"/>
    <m/>
    <n v="0"/>
    <s v="ANOCA"/>
  </r>
  <r>
    <s v="Group E"/>
    <s v="South Africa"/>
    <s v="RSA"/>
    <s v="Association of National Olympic Committees of Africa"/>
    <s v="Twitter"/>
    <m/>
    <n v="58302"/>
    <n v="-16"/>
    <n v="-2.7435783120134433E-4"/>
    <n v="5"/>
    <n v="63"/>
    <n v="12.6"/>
    <m/>
    <n v="2.1611249646132801E-4"/>
    <s v="ANOCA"/>
  </r>
  <r>
    <s v="No Olympians"/>
    <s v="South Sudan"/>
    <s v="SSD"/>
    <s v="Association of National Olympic Committees of Africa"/>
    <s v="Twitter"/>
    <m/>
    <m/>
    <m/>
    <m/>
    <m/>
    <m/>
    <m/>
    <m/>
    <m/>
    <s v="ANOCA"/>
  </r>
  <r>
    <s v="Group B"/>
    <s v="Spain"/>
    <s v="ESP"/>
    <s v="European Olympic Committees"/>
    <s v="Twitter"/>
    <m/>
    <n v="142864"/>
    <n v="105"/>
    <n v="7.3550529213569726E-4"/>
    <n v="98"/>
    <n v="11908"/>
    <n v="121.51020408163265"/>
    <m/>
    <n v="8.5069619233627599E-4"/>
    <s v="EOC"/>
  </r>
  <r>
    <s v="No Olympians"/>
    <s v="Sri Lanka"/>
    <s v="SRI"/>
    <s v="Olympic Council of Asia "/>
    <s v="Twitter"/>
    <m/>
    <n v="1654"/>
    <n v="4"/>
    <n v="2.4242424242424242E-3"/>
    <n v="6"/>
    <n v="11"/>
    <n v="1.8333333333333333"/>
    <m/>
    <n v="1.1094609964153782E-3"/>
    <s v="OCA"/>
  </r>
  <r>
    <s v="No Olympians"/>
    <s v="St Vincent and the Grenadines"/>
    <s v="VIN"/>
    <s v="Pan American Sports Organization"/>
    <s v="Twitter"/>
    <m/>
    <n v="177"/>
    <n v="1"/>
    <n v="5.681818181818182E-3"/>
    <n v="0"/>
    <n v="0"/>
    <n v="0"/>
    <m/>
    <n v="0"/>
    <s v="Panam Sports"/>
  </r>
  <r>
    <s v="No Olympians"/>
    <s v="Sudan"/>
    <s v="SUD"/>
    <s v="Association of National Olympic Committees of Africa"/>
    <s v="Twitter"/>
    <m/>
    <m/>
    <m/>
    <m/>
    <m/>
    <m/>
    <m/>
    <m/>
    <m/>
    <s v="ANOCA"/>
  </r>
  <r>
    <s v="No Olympians"/>
    <s v="Suriname"/>
    <s v="SUR"/>
    <s v="Pan American Sports Organization"/>
    <s v="Twitter"/>
    <m/>
    <n v="13"/>
    <n v="0"/>
    <n v="0"/>
    <n v="0"/>
    <n v="0"/>
    <n v="0"/>
    <m/>
    <n v="0"/>
    <s v="Panam Sports"/>
  </r>
  <r>
    <s v="Group A"/>
    <s v="Sweden"/>
    <s v="SWE"/>
    <s v="European Olympic Committees"/>
    <s v="Twitter"/>
    <m/>
    <n v="8171"/>
    <n v="27"/>
    <n v="3.3153241650294694E-3"/>
    <n v="1"/>
    <n v="51"/>
    <n v="51"/>
    <m/>
    <n v="6.2561334641805695E-3"/>
    <s v="EOC"/>
  </r>
  <r>
    <s v="Group A"/>
    <s v="Switzerland"/>
    <s v="SUI"/>
    <s v="European Olympic Committees"/>
    <s v="Twitter"/>
    <m/>
    <n v="95322"/>
    <n v="60"/>
    <n v="6.2984190968067011E-4"/>
    <n v="15"/>
    <n v="309"/>
    <n v="20.6"/>
    <m/>
    <n v="2.1616001438045773E-4"/>
    <s v="EOC"/>
  </r>
  <r>
    <s v="No Olympians"/>
    <s v="Syrian Arab Republic"/>
    <s v="SYR"/>
    <s v="Olympic Council of Asia "/>
    <s v="Twitter"/>
    <m/>
    <m/>
    <m/>
    <m/>
    <m/>
    <m/>
    <m/>
    <m/>
    <m/>
    <s v="OCA"/>
  </r>
  <r>
    <s v="Group E"/>
    <s v="Tajikistan"/>
    <s v="TJK"/>
    <s v="Olympic Council of Asia "/>
    <s v="Twitter"/>
    <m/>
    <n v="66"/>
    <n v="0"/>
    <n v="0"/>
    <n v="2"/>
    <n v="0"/>
    <n v="0"/>
    <m/>
    <n v="0"/>
    <s v="OCA"/>
  </r>
  <r>
    <s v="Group D"/>
    <s v="Thailand"/>
    <s v="THA"/>
    <s v="Olympic Council of Asia "/>
    <s v="Twitter"/>
    <m/>
    <m/>
    <m/>
    <m/>
    <m/>
    <m/>
    <m/>
    <m/>
    <m/>
    <s v="OCA"/>
  </r>
  <r>
    <s v="Group E"/>
    <s v="Togo"/>
    <s v="TOG"/>
    <s v="Association of National Olympic Committees of Africa"/>
    <s v="Twitter"/>
    <m/>
    <m/>
    <m/>
    <m/>
    <m/>
    <m/>
    <m/>
    <m/>
    <m/>
    <s v="ANOCA"/>
  </r>
  <r>
    <s v="No Olympians"/>
    <s v="Tonga"/>
    <s v="TGA"/>
    <s v="Oceania National Olympic Committees"/>
    <s v="Twitter"/>
    <m/>
    <n v="105"/>
    <n v="0"/>
    <n v="0"/>
    <n v="0"/>
    <n v="0"/>
    <n v="0"/>
    <m/>
    <n v="0"/>
    <s v="ONOC"/>
  </r>
  <r>
    <s v="Group D"/>
    <s v="Trinidad and Tobago"/>
    <s v="TTO"/>
    <s v="Pan American Sports Organization"/>
    <s v="Twitter"/>
    <m/>
    <n v="8648"/>
    <n v="20"/>
    <n v="2.3180343069077423E-3"/>
    <n v="16"/>
    <n v="106"/>
    <n v="6.625"/>
    <m/>
    <n v="7.6695918492270443E-4"/>
    <s v="Panam Sports"/>
  </r>
  <r>
    <s v="No Olympians"/>
    <s v="Tunisia"/>
    <s v="TUN"/>
    <s v="Association of National Olympic Committees of Africa"/>
    <s v="Twitter"/>
    <m/>
    <m/>
    <m/>
    <m/>
    <m/>
    <m/>
    <m/>
    <m/>
    <m/>
    <s v="ANOCA"/>
  </r>
  <r>
    <s v="Group C"/>
    <s v="Turkey"/>
    <s v="TUR"/>
    <s v="European Olympic Committees"/>
    <s v="Twitter"/>
    <m/>
    <n v="34210"/>
    <n v="30"/>
    <n v="8.7770626097132822E-4"/>
    <n v="3"/>
    <n v="2390"/>
    <n v="796.66666666666663"/>
    <m/>
    <n v="2.3291519857912814E-2"/>
    <s v="EOC"/>
  </r>
  <r>
    <s v="No Olympians"/>
    <s v="Turkmenistan"/>
    <s v="TKM"/>
    <s v="Olympic Council of Asia "/>
    <s v="Twitter"/>
    <m/>
    <m/>
    <m/>
    <m/>
    <m/>
    <m/>
    <m/>
    <m/>
    <m/>
    <s v="OCA"/>
  </r>
  <r>
    <s v="No Olympians"/>
    <s v="Tuvalu"/>
    <s v="TUV"/>
    <s v="Oceania National Olympic Committees"/>
    <s v="Twitter"/>
    <m/>
    <m/>
    <m/>
    <m/>
    <m/>
    <m/>
    <m/>
    <m/>
    <m/>
    <s v="ONOC"/>
  </r>
  <r>
    <s v="Group E"/>
    <s v="Uganda"/>
    <s v="UGA"/>
    <s v="Association of National Olympic Committees of Africa"/>
    <s v="Twitter"/>
    <m/>
    <n v="6049"/>
    <n v="29"/>
    <n v="4.8172757475083055E-3"/>
    <n v="7"/>
    <n v="74"/>
    <n v="10.571428571428571"/>
    <m/>
    <n v="2.0429573187565569E-3"/>
    <s v="ANOCA"/>
  </r>
  <r>
    <s v="Group B"/>
    <s v="Ukraine"/>
    <s v="UKR"/>
    <s v="European Olympic Committees"/>
    <s v="Twitter"/>
    <m/>
    <n v="4990"/>
    <n v="62"/>
    <n v="1.2581168831168832E-2"/>
    <n v="23"/>
    <n v="3372"/>
    <n v="146.60869565217391"/>
    <m/>
    <n v="2.9465732707846908E-2"/>
    <s v="EOC"/>
  </r>
  <r>
    <s v="No Olympians"/>
    <s v="United Arab Emirates"/>
    <s v="UAE"/>
    <s v="Olympic Council of Asia "/>
    <s v="Twitter"/>
    <m/>
    <n v="3380"/>
    <n v="13"/>
    <n v="3.8610038610038611E-3"/>
    <n v="19"/>
    <n v="431"/>
    <n v="22.684210526315791"/>
    <m/>
    <n v="7.0909954768960662E-3"/>
    <s v="OCA"/>
  </r>
  <r>
    <s v="No Olympians"/>
    <s v="United Republic of Tanzania"/>
    <s v="TAN"/>
    <s v="Association of National Olympic Committees of Africa"/>
    <s v="Twitter"/>
    <m/>
    <n v="204"/>
    <n v="0"/>
    <n v="0"/>
    <n v="0"/>
    <n v="0"/>
    <n v="0"/>
    <m/>
    <n v="0"/>
    <s v="ANOCA"/>
  </r>
  <r>
    <s v="Group A"/>
    <s v="United States of America"/>
    <s v="USA"/>
    <s v="Pan American Sports Organization"/>
    <s v="Twitter"/>
    <m/>
    <n v="2094088"/>
    <n v="-82"/>
    <n v="-3.9156324462674951E-5"/>
    <n v="77"/>
    <n v="52100"/>
    <n v="676.62337662337666"/>
    <m/>
    <n v="3.2311877368223374E-4"/>
    <s v="Panam Sports"/>
  </r>
  <r>
    <s v="No Olympians"/>
    <s v="Uruguay"/>
    <s v="URU"/>
    <s v="Pan American Sports Organization"/>
    <s v="Twitter"/>
    <m/>
    <n v="5982"/>
    <n v="-5"/>
    <n v="-8.3514280942041089E-4"/>
    <n v="5"/>
    <n v="187"/>
    <n v="37.4"/>
    <m/>
    <n v="6.2500000000000003E-3"/>
    <s v="Panam Sports"/>
  </r>
  <r>
    <s v="Group E"/>
    <s v="Uzbekistan"/>
    <s v="UZB"/>
    <s v="Olympic Council of Asia "/>
    <s v="Twitter"/>
    <m/>
    <n v="1261"/>
    <n v="0"/>
    <n v="0"/>
    <n v="0"/>
    <n v="0"/>
    <n v="0"/>
    <m/>
    <n v="0"/>
    <s v="OCA"/>
  </r>
  <r>
    <s v="No Olympians"/>
    <s v="Vanuatu"/>
    <s v="VAN"/>
    <s v="Oceania National Olympic Committees"/>
    <s v="Twitter"/>
    <m/>
    <n v="415"/>
    <n v="2"/>
    <n v="4.8426150121065378E-3"/>
    <n v="0"/>
    <n v="0"/>
    <n v="0"/>
    <m/>
    <n v="0"/>
    <s v="ONOC"/>
  </r>
  <r>
    <s v="No Olympians"/>
    <s v="Venezuela"/>
    <s v="VEN"/>
    <s v="Pan American Sports Organization"/>
    <s v="Twitter"/>
    <m/>
    <n v="35191"/>
    <n v="7"/>
    <n v="1.9895407003183265E-4"/>
    <n v="12"/>
    <n v="41"/>
    <n v="3.4166666666666665"/>
    <m/>
    <n v="1.9422056956607106E-4"/>
    <s v="Panam Sports"/>
  </r>
  <r>
    <s v="Group E"/>
    <s v="Vietnam"/>
    <s v="VIE"/>
    <s v="Olympic Council of Asia "/>
    <s v="Twitter"/>
    <m/>
    <m/>
    <m/>
    <m/>
    <m/>
    <m/>
    <m/>
    <m/>
    <m/>
    <s v="OCA"/>
  </r>
  <r>
    <s v="No Olympians"/>
    <s v="Virgin Islands, British"/>
    <s v="IVB"/>
    <s v="Pan American Sports Organization"/>
    <s v="Twitter"/>
    <m/>
    <n v="2080"/>
    <n v="1"/>
    <n v="4.8100048100048102E-4"/>
    <n v="0"/>
    <n v="0"/>
    <n v="0"/>
    <m/>
    <n v="0"/>
    <s v="Panam Sports"/>
  </r>
  <r>
    <s v="Group E"/>
    <s v="Virgin Islands, US"/>
    <s v="ISV"/>
    <s v="Pan American Sports Organization"/>
    <s v="Twitter"/>
    <m/>
    <n v="956"/>
    <n v="0"/>
    <n v="0"/>
    <n v="0"/>
    <n v="0"/>
    <n v="0"/>
    <m/>
    <n v="0"/>
    <s v="Panam Sports"/>
  </r>
  <r>
    <s v="No Olympians"/>
    <s v="Yemen"/>
    <s v="YEM"/>
    <s v="Olympic Council of Asia "/>
    <s v="Twitter"/>
    <m/>
    <n v="37"/>
    <n v="1"/>
    <n v="2.7777777777777776E-2"/>
    <n v="3"/>
    <n v="2"/>
    <n v="0.66666666666666663"/>
    <m/>
    <n v="1.8518518518518517E-2"/>
    <s v="OCA"/>
  </r>
  <r>
    <s v="No Olympians"/>
    <s v="Zambia"/>
    <s v="ZAM"/>
    <s v="Association of National Olympic Committees of Africa"/>
    <s v="Twitter"/>
    <m/>
    <n v="1839"/>
    <n v="3"/>
    <n v="1.6339869281045752E-3"/>
    <n v="3"/>
    <n v="37"/>
    <n v="12.333333333333334"/>
    <m/>
    <n v="6.7116742835452237E-3"/>
    <s v="ANOCA"/>
  </r>
  <r>
    <s v="No Olympians"/>
    <s v="Zimbabwe"/>
    <s v="ZIM"/>
    <s v="Association of National Olympic Committees of Africa"/>
    <s v="Twitter"/>
    <m/>
    <n v="87"/>
    <n v="0"/>
    <n v="0"/>
    <n v="0"/>
    <n v="0"/>
    <n v="0"/>
    <m/>
    <n v="0"/>
    <s v="ANOCA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25">
  <r>
    <s v="No Olympians"/>
    <s v="Afghanistan"/>
    <s v="AFG"/>
    <s v="Olympic Council of Asia "/>
    <x v="0"/>
    <m/>
    <n v="14158"/>
    <n v="-16"/>
    <n v="-1.1000000000000001E-3"/>
    <n v="0"/>
    <n v="0"/>
    <n v="0"/>
    <n v="0"/>
    <n v="0"/>
    <s v="OCA"/>
  </r>
  <r>
    <s v="Group E"/>
    <s v="Albania"/>
    <s v="ALB"/>
    <s v="European Olympic Committees"/>
    <x v="0"/>
    <m/>
    <n v="47961"/>
    <n v="-3"/>
    <n v="-1E-4"/>
    <n v="20"/>
    <n v="861"/>
    <n v="43.05"/>
    <n v="1503"/>
    <n v="8.9999999999999998E-4"/>
    <s v="EOC"/>
  </r>
  <r>
    <s v="No Olympians"/>
    <s v="Algeria"/>
    <s v="ALG"/>
    <s v="Association of National Olympic Committees of Africa"/>
    <x v="0"/>
    <m/>
    <n v="31372"/>
    <n v="285"/>
    <n v="9.1999999999999998E-3"/>
    <n v="13"/>
    <n v="1945"/>
    <n v="149.61538461538461"/>
    <n v="4436"/>
    <n v="4.7999999999999996E-3"/>
    <s v="ANOCA"/>
  </r>
  <r>
    <s v="Group E"/>
    <s v="American Samoa"/>
    <s v="ASA"/>
    <s v="Oceania National Olympic Committees"/>
    <x v="0"/>
    <m/>
    <n v="2217"/>
    <n v="5"/>
    <n v="2.3E-3"/>
    <n v="0"/>
    <n v="0"/>
    <n v="0"/>
    <n v="0"/>
    <n v="0"/>
    <s v="ONOC"/>
  </r>
  <r>
    <s v="Group C"/>
    <s v="Andorra"/>
    <s v="AND"/>
    <s v="European Olympic Committees"/>
    <x v="0"/>
    <m/>
    <n v="1394"/>
    <n v="0"/>
    <n v="0"/>
    <n v="6"/>
    <n v="66"/>
    <n v="11"/>
    <n v="59"/>
    <n v="7.9000000000000008E-3"/>
    <s v="EOC"/>
  </r>
  <r>
    <s v="No Olympians"/>
    <s v="Angola"/>
    <s v="ANG"/>
    <s v="Association of National Olympic Committees of Africa"/>
    <x v="0"/>
    <m/>
    <m/>
    <m/>
    <m/>
    <m/>
    <m/>
    <m/>
    <m/>
    <m/>
    <s v="ANOCA"/>
  </r>
  <r>
    <s v="No Olympians"/>
    <s v="Antigua and Barbuda"/>
    <s v="ANT"/>
    <s v="Pan American Sports Organization"/>
    <x v="0"/>
    <m/>
    <n v="4323"/>
    <n v="0"/>
    <n v="0"/>
    <n v="0"/>
    <n v="0"/>
    <n v="0"/>
    <n v="0"/>
    <n v="0"/>
    <s v="Panam Sports"/>
  </r>
  <r>
    <s v="Group D"/>
    <s v="Argentina"/>
    <s v="ARG"/>
    <s v="Pan American Sports Organization"/>
    <x v="0"/>
    <m/>
    <n v="97007"/>
    <n v="69"/>
    <n v="6.9999999999999999E-4"/>
    <n v="4"/>
    <n v="366"/>
    <n v="91.5"/>
    <n v="0"/>
    <n v="8.9999999999999998E-4"/>
    <s v="Panam Sports"/>
  </r>
  <r>
    <s v="Group C"/>
    <s v="Armenia"/>
    <s v="ARM"/>
    <s v="European Olympic Committees"/>
    <x v="0"/>
    <m/>
    <n v="17653"/>
    <n v="-10"/>
    <n v="-5.9999999999999995E-4"/>
    <n v="0"/>
    <n v="0"/>
    <n v="0"/>
    <n v="0"/>
    <n v="0"/>
    <s v="EOC"/>
  </r>
  <r>
    <s v="No Olympians"/>
    <s v="Aruba"/>
    <s v="ARU"/>
    <s v="Pan American Sports Organization"/>
    <x v="0"/>
    <m/>
    <n v="8293"/>
    <n v="-2"/>
    <n v="-2.0000000000000001E-4"/>
    <n v="4"/>
    <n v="238"/>
    <n v="59.5"/>
    <n v="452"/>
    <n v="7.1000000000000004E-3"/>
    <s v="Panam Sports"/>
  </r>
  <r>
    <s v="Group B"/>
    <s v="Australia"/>
    <s v="AUS"/>
    <s v="Oceania National Olympic Committees"/>
    <x v="0"/>
    <m/>
    <n v="342608"/>
    <n v="572"/>
    <n v="1.6999999999999999E-3"/>
    <n v="68"/>
    <n v="83587"/>
    <n v="1229.2205882352941"/>
    <n v="1108710"/>
    <n v="3.5999999999999999E-3"/>
    <s v="ONOC"/>
  </r>
  <r>
    <s v="Group A"/>
    <s v="Austria"/>
    <s v="AUT"/>
    <s v="European Olympic Committees"/>
    <x v="0"/>
    <m/>
    <n v="124435"/>
    <n v="210"/>
    <n v="1.6999999999999999E-3"/>
    <n v="96"/>
    <n v="34124"/>
    <n v="355.45833333333331"/>
    <n v="65516"/>
    <n v="2.8999999999999998E-3"/>
    <s v="EOC"/>
  </r>
  <r>
    <s v="Group D"/>
    <s v="Azerbaijan"/>
    <s v="AZE"/>
    <s v="European Olympic Committees"/>
    <x v="0"/>
    <m/>
    <n v="125535"/>
    <n v="-19"/>
    <n v="-2.0000000000000001E-4"/>
    <n v="14"/>
    <n v="823"/>
    <n v="58.785714285714285"/>
    <n v="528"/>
    <n v="5.0000000000000001E-4"/>
    <s v="EOC"/>
  </r>
  <r>
    <s v="No Olympians"/>
    <s v="Bahamas"/>
    <s v="BAH"/>
    <s v="Pan American Sports Organization"/>
    <x v="0"/>
    <m/>
    <n v="8088"/>
    <n v="5"/>
    <n v="5.9999999999999995E-4"/>
    <n v="1"/>
    <n v="19"/>
    <n v="19"/>
    <n v="0"/>
    <n v="2.3E-3"/>
    <s v="Panam Sports"/>
  </r>
  <r>
    <s v="No Olympians"/>
    <s v="Bahrain"/>
    <s v="BRN"/>
    <s v="Olympic Council of Asia "/>
    <x v="0"/>
    <m/>
    <n v="6081"/>
    <n v="1"/>
    <n v="2.0000000000000001E-4"/>
    <n v="8"/>
    <n v="20"/>
    <n v="2.5"/>
    <n v="30"/>
    <n v="2.9999999999999997E-4"/>
    <s v="OCA"/>
  </r>
  <r>
    <s v="No Olympians"/>
    <s v="Bangladesh"/>
    <s v="BAN"/>
    <s v="Olympic Council of Asia "/>
    <x v="0"/>
    <m/>
    <n v="3155"/>
    <n v="23"/>
    <n v="7.3000000000000001E-3"/>
    <n v="0"/>
    <n v="0"/>
    <n v="0"/>
    <n v="0"/>
    <n v="0"/>
    <s v="OCA"/>
  </r>
  <r>
    <s v="No Olympians"/>
    <s v="Barbados"/>
    <s v="BAR"/>
    <s v="Pan American Sports Organization"/>
    <x v="0"/>
    <m/>
    <n v="3321"/>
    <n v="4"/>
    <n v="1.1999999999999999E-3"/>
    <n v="4"/>
    <n v="110"/>
    <n v="27.5"/>
    <n v="278"/>
    <n v="8.0999999999999996E-3"/>
    <s v="Panam Sports"/>
  </r>
  <r>
    <s v="Group B"/>
    <s v="Belarus"/>
    <s v="BLR"/>
    <s v="European Olympic Committees"/>
    <x v="0"/>
    <m/>
    <n v="9865"/>
    <n v="1"/>
    <n v="1E-4"/>
    <n v="29"/>
    <n v="416"/>
    <n v="14.344827586206897"/>
    <n v="1758"/>
    <n v="1.4E-3"/>
    <s v="EOC"/>
  </r>
  <r>
    <s v="Group B"/>
    <s v="Belgium"/>
    <s v="BEL"/>
    <s v="European Olympic Committees"/>
    <x v="0"/>
    <m/>
    <n v="80077"/>
    <n v="77"/>
    <n v="1E-3"/>
    <n v="5"/>
    <n v="5228"/>
    <n v="1045.5999999999999"/>
    <n v="0"/>
    <n v="1.3100000000000001E-2"/>
    <s v="EOC"/>
  </r>
  <r>
    <s v="No Olympians"/>
    <s v="Belize"/>
    <s v="BIZ"/>
    <s v="Pan American Sports Organization"/>
    <x v="0"/>
    <m/>
    <n v="5903"/>
    <n v="6"/>
    <n v="1E-3"/>
    <n v="4"/>
    <n v="38"/>
    <n v="9.5"/>
    <n v="0"/>
    <n v="1.5E-3"/>
    <s v="Panam Sports"/>
  </r>
  <r>
    <s v="No Olympians"/>
    <s v="Benin"/>
    <s v="BEN"/>
    <s v="Association of National Olympic Committees of Africa"/>
    <x v="0"/>
    <m/>
    <n v="518"/>
    <n v="-1"/>
    <n v="-1.9E-3"/>
    <n v="5"/>
    <n v="19"/>
    <n v="3.8"/>
    <n v="0"/>
    <n v="5.7999999999999996E-3"/>
    <s v="ANOCA"/>
  </r>
  <r>
    <s v="No Olympians"/>
    <s v="Bermuda"/>
    <s v="BER"/>
    <s v="Pan American Sports Organization"/>
    <x v="0"/>
    <m/>
    <n v="6440"/>
    <n v="7"/>
    <n v="1.1000000000000001E-3"/>
    <n v="0"/>
    <n v="0"/>
    <n v="0"/>
    <n v="0"/>
    <n v="0"/>
    <s v="Panam Sports"/>
  </r>
  <r>
    <s v="No Olympians"/>
    <s v="Bhutan"/>
    <s v="BHU"/>
    <s v="Olympic Council of Asia "/>
    <x v="0"/>
    <m/>
    <n v="22656"/>
    <n v="19"/>
    <n v="8.0000000000000004E-4"/>
    <n v="4"/>
    <n v="1742"/>
    <n v="435.5"/>
    <n v="0"/>
    <n v="1.9199999999999998E-2"/>
    <s v="OCA"/>
  </r>
  <r>
    <s v="Group E"/>
    <s v="Bolivia"/>
    <s v="BOL"/>
    <s v="Pan American Sports Organization"/>
    <x v="0"/>
    <m/>
    <n v="31534"/>
    <n v="22"/>
    <n v="6.9999999999999999E-4"/>
    <n v="14"/>
    <n v="5606"/>
    <n v="400.42857142857144"/>
    <n v="59405"/>
    <n v="1.2699999999999999E-2"/>
    <s v="Panam Sports"/>
  </r>
  <r>
    <s v="Group D"/>
    <s v="Bosnia and Herzegovina"/>
    <s v="BIH"/>
    <s v="European Olympic Committees"/>
    <x v="0"/>
    <m/>
    <n v="13443"/>
    <n v="21"/>
    <n v="1.6000000000000001E-3"/>
    <n v="20"/>
    <n v="1675"/>
    <n v="83.75"/>
    <n v="0"/>
    <n v="6.1999999999999998E-3"/>
    <s v="EOC"/>
  </r>
  <r>
    <s v="No Olympians"/>
    <s v="Botswana"/>
    <s v="BOT"/>
    <s v="Association of National Olympic Committees of Africa"/>
    <x v="0"/>
    <m/>
    <n v="80293"/>
    <n v="-19"/>
    <n v="-2.0000000000000001E-4"/>
    <n v="1"/>
    <n v="17"/>
    <n v="17"/>
    <n v="309"/>
    <n v="2.0000000000000001E-4"/>
    <s v="ANOCA"/>
  </r>
  <r>
    <s v="Group C"/>
    <s v="Brazil"/>
    <s v="BRA"/>
    <s v="Pan American Sports Organization"/>
    <x v="0"/>
    <m/>
    <n v="2253087"/>
    <n v="-473"/>
    <n v="-2.0000000000000001E-4"/>
    <n v="22"/>
    <n v="5616"/>
    <n v="255.27272727272728"/>
    <n v="972"/>
    <n v="1E-4"/>
    <s v="Panam Sports"/>
  </r>
  <r>
    <s v="No Olympians"/>
    <s v="Brunei Darussalam"/>
    <s v="BRU"/>
    <s v="Olympic Council of Asia "/>
    <x v="0"/>
    <m/>
    <m/>
    <m/>
    <m/>
    <m/>
    <m/>
    <m/>
    <m/>
    <m/>
    <s v="OCA"/>
  </r>
  <r>
    <s v="Group C"/>
    <s v="Bulgaria"/>
    <s v="BUL"/>
    <s v="European Olympic Committees"/>
    <x v="0"/>
    <m/>
    <n v="12019"/>
    <n v="41"/>
    <n v="3.3999999999999998E-3"/>
    <n v="9"/>
    <n v="2217"/>
    <n v="246.33333333333334"/>
    <n v="2265"/>
    <n v="2.0500000000000001E-2"/>
    <s v="EOC"/>
  </r>
  <r>
    <s v="No Olympians"/>
    <s v="Burkina Faso"/>
    <s v="BUR"/>
    <s v="Association of National Olympic Committees of Africa"/>
    <x v="0"/>
    <m/>
    <m/>
    <m/>
    <m/>
    <m/>
    <m/>
    <m/>
    <m/>
    <m/>
    <s v="ANOCA"/>
  </r>
  <r>
    <s v="No Olympians"/>
    <s v="Burundi"/>
    <s v="BDI"/>
    <s v="Association of National Olympic Committees of Africa"/>
    <x v="0"/>
    <m/>
    <n v="2006"/>
    <n v="1"/>
    <n v="5.0000000000000001E-4"/>
    <n v="3"/>
    <n v="30"/>
    <n v="10"/>
    <n v="0"/>
    <n v="5.0000000000000001E-3"/>
    <s v="ANOCA"/>
  </r>
  <r>
    <s v="No Olympians"/>
    <s v="Cambodia"/>
    <s v="CAM"/>
    <s v="Olympic Council of Asia "/>
    <x v="0"/>
    <m/>
    <m/>
    <m/>
    <m/>
    <m/>
    <m/>
    <m/>
    <m/>
    <m/>
    <s v="OCA"/>
  </r>
  <r>
    <s v="No Olympians"/>
    <s v="Cameroon"/>
    <s v="CMR"/>
    <s v="Association of National Olympic Committees of Africa"/>
    <x v="0"/>
    <m/>
    <n v="5708"/>
    <n v="51"/>
    <n v="8.9999999999999993E-3"/>
    <n v="3"/>
    <n v="51"/>
    <n v="17"/>
    <n v="0"/>
    <n v="3.0000000000000001E-3"/>
    <s v="ANOCA"/>
  </r>
  <r>
    <s v="Group A"/>
    <s v="Canada"/>
    <s v="CAN"/>
    <s v="Pan American Sports Organization"/>
    <x v="0"/>
    <m/>
    <n v="904103"/>
    <n v="781"/>
    <n v="8.9999999999999998E-4"/>
    <n v="144"/>
    <n v="53754"/>
    <n v="373.29166666666669"/>
    <n v="4248459"/>
    <n v="4.0000000000000002E-4"/>
    <s v="Panam Sports"/>
  </r>
  <r>
    <s v="Group E"/>
    <s v="Cape Verde"/>
    <s v="CPV"/>
    <s v="Association of National Olympic Committees of Africa"/>
    <x v="0"/>
    <m/>
    <n v="14887"/>
    <n v="14"/>
    <n v="8.9999999999999998E-4"/>
    <n v="9"/>
    <n v="396"/>
    <n v="44"/>
    <n v="0"/>
    <n v="3.0000000000000001E-3"/>
    <s v="ANOCA"/>
  </r>
  <r>
    <s v="No Olympians"/>
    <s v="Cayman Islands"/>
    <s v="CAY"/>
    <s v="Pan American Sports Organization"/>
    <x v="0"/>
    <m/>
    <n v="8197"/>
    <n v="6"/>
    <n v="6.9999999999999999E-4"/>
    <n v="0"/>
    <n v="0"/>
    <n v="0"/>
    <n v="0"/>
    <n v="0"/>
    <s v="Panam Sports"/>
  </r>
  <r>
    <s v="No Olympians"/>
    <s v="Central African Republic"/>
    <s v="CAF"/>
    <s v="Association of National Olympic Committees of Africa"/>
    <x v="0"/>
    <m/>
    <m/>
    <m/>
    <m/>
    <m/>
    <m/>
    <m/>
    <m/>
    <m/>
    <s v="ANOCA"/>
  </r>
  <r>
    <s v="No Olympians"/>
    <s v="Chad"/>
    <s v="CHA"/>
    <s v="Association of National Olympic Committees of Africa"/>
    <x v="0"/>
    <m/>
    <n v="8595"/>
    <n v="8"/>
    <n v="8.9999999999999998E-4"/>
    <n v="0"/>
    <n v="0"/>
    <n v="0"/>
    <n v="0"/>
    <n v="0"/>
    <s v="ANOCA"/>
  </r>
  <r>
    <s v="Group C"/>
    <s v="Chile"/>
    <s v="CHI"/>
    <s v="Pan American Sports Organization"/>
    <x v="0"/>
    <m/>
    <n v="317376"/>
    <n v="30"/>
    <n v="1E-4"/>
    <n v="12"/>
    <n v="25690"/>
    <n v="2140.8333333333335"/>
    <n v="0"/>
    <n v="6.7000000000000002E-3"/>
    <s v="Panam Sports"/>
  </r>
  <r>
    <s v="Group D"/>
    <s v="Chinese Taipei"/>
    <s v="TPE"/>
    <s v="Olympic Council of Asia "/>
    <x v="0"/>
    <m/>
    <n v="159061"/>
    <n v="-17"/>
    <n v="-1E-4"/>
    <n v="11"/>
    <n v="2946"/>
    <n v="267.81818181818181"/>
    <n v="19283"/>
    <n v="1.6999999999999999E-3"/>
    <s v="OCA"/>
  </r>
  <r>
    <s v="Group D"/>
    <s v="Colombia"/>
    <s v="COL"/>
    <s v="Pan American Sports Organization"/>
    <x v="0"/>
    <m/>
    <n v="198353"/>
    <n v="22"/>
    <n v="1E-4"/>
    <n v="26"/>
    <n v="6370"/>
    <n v="245"/>
    <n v="10253"/>
    <n v="1.1999999999999999E-3"/>
    <s v="Panam Sports"/>
  </r>
  <r>
    <s v="No Olympians"/>
    <s v="Comoros"/>
    <s v="COM"/>
    <s v="Association of National Olympic Committees of Africa"/>
    <x v="0"/>
    <m/>
    <n v="1154"/>
    <n v="0"/>
    <n v="0"/>
    <n v="0"/>
    <n v="0"/>
    <n v="0"/>
    <n v="0"/>
    <n v="0"/>
    <s v="ANOCA"/>
  </r>
  <r>
    <s v="No Olympians"/>
    <s v="Congo"/>
    <s v="CGO"/>
    <s v="Association of National Olympic Committees of Africa"/>
    <x v="0"/>
    <m/>
    <n v="576"/>
    <n v="1"/>
    <n v="1.6999999999999999E-3"/>
    <n v="1"/>
    <n v="4"/>
    <n v="4"/>
    <n v="0"/>
    <n v="7.0000000000000001E-3"/>
    <s v="ANOCA"/>
  </r>
  <r>
    <s v="No Olympians"/>
    <s v="Cook Islands"/>
    <s v="COK"/>
    <s v="Oceania National Olympic Committees"/>
    <x v="0"/>
    <m/>
    <n v="10858"/>
    <n v="3"/>
    <n v="2.9999999999999997E-4"/>
    <n v="23"/>
    <n v="403"/>
    <n v="17.521739130434781"/>
    <n v="4554"/>
    <n v="1.6000000000000001E-3"/>
    <s v="ONOC"/>
  </r>
  <r>
    <s v="No Olympians"/>
    <s v="Costa Rica"/>
    <s v="CRC"/>
    <s v="Pan American Sports Organization"/>
    <x v="0"/>
    <m/>
    <n v="39582"/>
    <n v="-4"/>
    <n v="-1E-4"/>
    <n v="13"/>
    <n v="2564"/>
    <n v="197.23076923076923"/>
    <n v="24514"/>
    <n v="5.0000000000000001E-3"/>
    <s v="Panam Sports"/>
  </r>
  <r>
    <s v="No Olympians"/>
    <s v="Cote d'Ivoire"/>
    <s v="CIV"/>
    <s v="Association of National Olympic Committees of Africa"/>
    <x v="0"/>
    <m/>
    <n v="3580"/>
    <n v="35"/>
    <n v="9.9000000000000008E-3"/>
    <n v="0"/>
    <n v="0"/>
    <n v="0"/>
    <n v="0"/>
    <n v="0"/>
    <s v="ANOCA"/>
  </r>
  <r>
    <s v="Group C"/>
    <s v="Croatia"/>
    <s v="CRO"/>
    <s v="European Olympic Committees"/>
    <x v="0"/>
    <m/>
    <n v="34091"/>
    <n v="18"/>
    <n v="5.0000000000000001E-4"/>
    <n v="29"/>
    <n v="4282"/>
    <n v="147.65517241379311"/>
    <n v="4455"/>
    <n v="4.3E-3"/>
    <s v="EOC"/>
  </r>
  <r>
    <s v="No Olympians"/>
    <s v="Cuba"/>
    <s v="CUB"/>
    <s v="Pan American Sports Organization"/>
    <x v="0"/>
    <m/>
    <n v="427"/>
    <n v="17"/>
    <n v="4.1500000000000002E-2"/>
    <n v="48"/>
    <n v="17"/>
    <n v="0.35416666666666669"/>
    <n v="0"/>
    <n v="0"/>
    <s v="Panam Sports"/>
  </r>
  <r>
    <s v="Group C"/>
    <s v="Cyprus"/>
    <s v="CYP"/>
    <s v="European Olympic Committees"/>
    <x v="0"/>
    <m/>
    <n v="9370"/>
    <n v="9"/>
    <n v="1E-3"/>
    <n v="2"/>
    <n v="225"/>
    <n v="112.5"/>
    <n v="0"/>
    <n v="1.2E-2"/>
    <s v="EOC"/>
  </r>
  <r>
    <s v="Group A"/>
    <s v="Czech Republic"/>
    <s v="CZE"/>
    <s v="European Olympic Committees"/>
    <x v="0"/>
    <m/>
    <n v="403103"/>
    <n v="746"/>
    <n v="1.9E-3"/>
    <n v="99"/>
    <n v="131282"/>
    <n v="1326.0808080808081"/>
    <n v="372022"/>
    <n v="3.3E-3"/>
    <s v="EOC"/>
  </r>
  <r>
    <s v="No Olympians"/>
    <s v="Democratic Republic of the Congo"/>
    <s v="COD"/>
    <s v="Association of National Olympic Committees of Africa"/>
    <x v="0"/>
    <m/>
    <n v="17"/>
    <n v="0"/>
    <n v="0"/>
    <n v="0"/>
    <n v="0"/>
    <n v="0"/>
    <n v="0"/>
    <n v="0"/>
    <s v="ANOCA"/>
  </r>
  <r>
    <s v="Group A"/>
    <s v="Denmark"/>
    <s v="DEN"/>
    <s v="European Olympic Committees"/>
    <x v="0"/>
    <m/>
    <n v="20891"/>
    <n v="11"/>
    <n v="5.0000000000000001E-4"/>
    <n v="5"/>
    <n v="474"/>
    <n v="94.8"/>
    <n v="1473"/>
    <n v="4.4999999999999997E-3"/>
    <s v="EOC"/>
  </r>
  <r>
    <s v="No Olympians"/>
    <s v="Djibouti"/>
    <s v="DJI"/>
    <s v="Association of National Olympic Committees of Africa"/>
    <x v="0"/>
    <m/>
    <n v="3181"/>
    <n v="10"/>
    <n v="3.2000000000000002E-3"/>
    <n v="1"/>
    <n v="21"/>
    <n v="21"/>
    <n v="0"/>
    <n v="6.6E-3"/>
    <s v="ANOCA"/>
  </r>
  <r>
    <s v="No Olympians"/>
    <s v="Dominica"/>
    <s v="DMA"/>
    <s v="Pan American Sports Organization"/>
    <x v="0"/>
    <m/>
    <n v="2189"/>
    <n v="16"/>
    <n v="7.4000000000000003E-3"/>
    <n v="3"/>
    <n v="151"/>
    <n v="50.333333333333336"/>
    <n v="0"/>
    <n v="2.29E-2"/>
    <s v="Panam Sports"/>
  </r>
  <r>
    <s v="No Olympians"/>
    <s v="Dominican Republic"/>
    <s v="DOM"/>
    <s v="Pan American Sports Organization"/>
    <x v="0"/>
    <m/>
    <n v="17468"/>
    <n v="4"/>
    <n v="2.0000000000000001E-4"/>
    <n v="14"/>
    <n v="167"/>
    <n v="11.928571428571429"/>
    <n v="381"/>
    <n v="5.9999999999999995E-4"/>
    <s v="Panam Sports"/>
  </r>
  <r>
    <s v="Group E"/>
    <s v="East Timor"/>
    <s v="TLS"/>
    <s v="Olympic Council of Asia "/>
    <x v="0"/>
    <m/>
    <n v="843"/>
    <n v="14"/>
    <n v="1.6899999999999998E-2"/>
    <n v="0"/>
    <n v="0"/>
    <n v="0"/>
    <n v="0"/>
    <n v="0"/>
    <s v="OCA"/>
  </r>
  <r>
    <s v="Group E"/>
    <s v="Ecuador"/>
    <s v="ECU"/>
    <s v="Pan American Sports Organization"/>
    <x v="0"/>
    <m/>
    <n v="71322"/>
    <n v="6"/>
    <n v="1E-4"/>
    <n v="10"/>
    <n v="850"/>
    <n v="85"/>
    <n v="1139"/>
    <n v="1.1999999999999999E-3"/>
    <s v="Panam Sports"/>
  </r>
  <r>
    <s v="No Olympians"/>
    <s v="Egypt"/>
    <s v="EGY"/>
    <s v="Association of National Olympic Committees of Africa"/>
    <x v="0"/>
    <m/>
    <n v="50927"/>
    <n v="17"/>
    <n v="2.9999999999999997E-4"/>
    <n v="3"/>
    <n v="110"/>
    <n v="36.666666666666664"/>
    <n v="0"/>
    <n v="6.9999999999999999E-4"/>
    <s v="ANOCA"/>
  </r>
  <r>
    <s v="No Olympians"/>
    <s v="El Salvador"/>
    <s v="ESA"/>
    <s v="Pan American Sports Organization"/>
    <x v="0"/>
    <m/>
    <n v="45215"/>
    <n v="2"/>
    <n v="0"/>
    <n v="32"/>
    <n v="304"/>
    <n v="9.5"/>
    <n v="343"/>
    <n v="2.0000000000000001E-4"/>
    <s v="Panam Sports"/>
  </r>
  <r>
    <s v="No Olympians"/>
    <s v="Equatorial Guinea"/>
    <s v="GEQ"/>
    <s v="Association of National Olympic Committees of Africa"/>
    <x v="0"/>
    <m/>
    <n v="4"/>
    <n v="0"/>
    <n v="0"/>
    <n v="0"/>
    <n v="0"/>
    <n v="0"/>
    <n v="0"/>
    <n v="0"/>
    <s v="ANOCA"/>
  </r>
  <r>
    <s v="Group E"/>
    <s v="Eritrea"/>
    <s v="ERI"/>
    <s v="Association of National Olympic Committees of Africa"/>
    <x v="0"/>
    <m/>
    <m/>
    <m/>
    <m/>
    <m/>
    <m/>
    <m/>
    <m/>
    <m/>
    <s v="ANOCA"/>
  </r>
  <r>
    <s v="Group B"/>
    <s v="Estonia"/>
    <s v="EST"/>
    <s v="European Olympic Committees"/>
    <x v="0"/>
    <m/>
    <n v="17107"/>
    <n v="23"/>
    <n v="1.2999999999999999E-3"/>
    <n v="6"/>
    <n v="540"/>
    <n v="90"/>
    <n v="28299"/>
    <n v="5.3E-3"/>
    <s v="EOC"/>
  </r>
  <r>
    <s v="No Olympians"/>
    <s v="Eswatini"/>
    <s v="SWZ"/>
    <s v="Association of National Olympic Committees of Africa"/>
    <x v="0"/>
    <m/>
    <n v="3093"/>
    <n v="1"/>
    <n v="2.9999999999999997E-4"/>
    <n v="1"/>
    <n v="28"/>
    <n v="28"/>
    <n v="0"/>
    <n v="9.1000000000000004E-3"/>
    <s v="ANOCA"/>
  </r>
  <r>
    <s v="No Olympians"/>
    <s v="Ethiopia"/>
    <s v="ETH"/>
    <s v="Association of National Olympic Committees of Africa"/>
    <x v="0"/>
    <m/>
    <n v="10773"/>
    <n v="0"/>
    <n v="0"/>
    <n v="0"/>
    <n v="0"/>
    <n v="0"/>
    <n v="0"/>
    <n v="0"/>
    <s v="ANOCA"/>
  </r>
  <r>
    <s v="No Olympians"/>
    <s v="Federated States of Micronesia"/>
    <s v="FSM"/>
    <s v="Oceania National Olympic Committees"/>
    <x v="0"/>
    <m/>
    <n v="3284"/>
    <n v="4"/>
    <n v="1.1999999999999999E-3"/>
    <n v="0"/>
    <n v="0"/>
    <n v="0"/>
    <n v="0"/>
    <n v="0"/>
    <s v="ONOC"/>
  </r>
  <r>
    <s v="No Olympians"/>
    <s v="Fiji"/>
    <s v="FIJ"/>
    <s v="Oceania National Olympic Committees"/>
    <x v="0"/>
    <m/>
    <n v="23897"/>
    <n v="-19"/>
    <n v="-8.0000000000000004E-4"/>
    <n v="4"/>
    <n v="8"/>
    <n v="2"/>
    <n v="0"/>
    <n v="1E-4"/>
    <s v="ONOC"/>
  </r>
  <r>
    <s v="Group A"/>
    <s v="Finland"/>
    <s v="FIN"/>
    <s v="European Olympic Committees"/>
    <x v="0"/>
    <m/>
    <n v="54349"/>
    <n v="44"/>
    <n v="8.0000000000000004E-4"/>
    <n v="10"/>
    <n v="1896"/>
    <n v="189.6"/>
    <n v="0"/>
    <n v="3.5000000000000001E-3"/>
    <s v="EOC"/>
  </r>
  <r>
    <s v="Group A"/>
    <s v="France"/>
    <s v="FRA"/>
    <s v="European Olympic Committees"/>
    <x v="0"/>
    <m/>
    <n v="380952"/>
    <n v="371"/>
    <n v="1E-3"/>
    <n v="22"/>
    <n v="19964"/>
    <n v="907.4545454545455"/>
    <n v="73105"/>
    <n v="2.3999999999999998E-3"/>
    <s v="EOC"/>
  </r>
  <r>
    <s v="No Olympians"/>
    <s v="Gabon"/>
    <s v="GAB"/>
    <s v="Association of National Olympic Committees of Africa"/>
    <x v="0"/>
    <m/>
    <n v="2954"/>
    <n v="-1"/>
    <n v="-2.9999999999999997E-4"/>
    <n v="0"/>
    <n v="0"/>
    <n v="0"/>
    <n v="0"/>
    <n v="0"/>
    <s v="ANOCA"/>
  </r>
  <r>
    <s v="No Olympians"/>
    <s v="Gambia"/>
    <s v="GAM"/>
    <s v="Association of National Olympic Committees of Africa"/>
    <x v="0"/>
    <m/>
    <n v="845"/>
    <n v="1"/>
    <n v="1.1999999999999999E-3"/>
    <n v="0"/>
    <n v="0"/>
    <n v="0"/>
    <n v="0"/>
    <n v="0"/>
    <s v="ANOCA"/>
  </r>
  <r>
    <s v="Group C"/>
    <s v="Georgia"/>
    <s v="GEO"/>
    <s v="European Olympic Committees"/>
    <x v="0"/>
    <m/>
    <n v="68043"/>
    <n v="59"/>
    <n v="8.9999999999999998E-4"/>
    <n v="29"/>
    <n v="2596"/>
    <n v="89.517241379310349"/>
    <n v="8855"/>
    <n v="1.2999999999999999E-3"/>
    <s v="EOC"/>
  </r>
  <r>
    <s v="Group A"/>
    <s v="Germany"/>
    <s v="GER"/>
    <s v="European Olympic Committees"/>
    <x v="0"/>
    <m/>
    <n v="85264"/>
    <n v="-44"/>
    <n v="-5.0000000000000001E-4"/>
    <n v="5"/>
    <n v="71"/>
    <n v="14.2"/>
    <n v="0"/>
    <n v="2.0000000000000001E-4"/>
    <s v="EOC"/>
  </r>
  <r>
    <s v="Group E"/>
    <s v="Ghana"/>
    <s v="GHA"/>
    <s v="Association of National Olympic Committees of Africa"/>
    <x v="0"/>
    <m/>
    <n v="29718"/>
    <n v="123"/>
    <n v="4.1999999999999997E-3"/>
    <n v="26"/>
    <n v="747"/>
    <n v="28.73076923076923"/>
    <n v="0"/>
    <n v="8.9999999999999998E-4"/>
    <s v="ANOCA"/>
  </r>
  <r>
    <s v="Group B"/>
    <s v="Great Britain"/>
    <s v="GBR"/>
    <s v="European Olympic Committees"/>
    <x v="0"/>
    <m/>
    <n v="1660718"/>
    <n v="-222"/>
    <n v="-1E-4"/>
    <n v="28"/>
    <n v="28911"/>
    <n v="1032.5357142857142"/>
    <n v="102522"/>
    <n v="5.9999999999999995E-4"/>
    <s v="EOC"/>
  </r>
  <r>
    <s v="Group B"/>
    <s v="Greece"/>
    <s v="GRE"/>
    <s v="European Olympic Committees"/>
    <x v="0"/>
    <m/>
    <n v="93261"/>
    <n v="124"/>
    <n v="1.2999999999999999E-3"/>
    <n v="24"/>
    <n v="14971"/>
    <n v="623.79166666666663"/>
    <n v="135161"/>
    <n v="6.7000000000000002E-3"/>
    <s v="EOC"/>
  </r>
  <r>
    <s v="No Olympians"/>
    <s v="Grenada"/>
    <s v="GRN"/>
    <s v="Pan American Sports Organization"/>
    <x v="0"/>
    <m/>
    <n v="2787"/>
    <n v="2"/>
    <n v="6.9999999999999999E-4"/>
    <n v="0"/>
    <n v="0"/>
    <n v="0"/>
    <n v="0"/>
    <n v="0"/>
    <s v="Panam Sports"/>
  </r>
  <r>
    <s v="No Olympians"/>
    <s v="Guam"/>
    <s v="GUM"/>
    <s v="Oceania National Olympic Committees"/>
    <x v="0"/>
    <m/>
    <n v="6455"/>
    <n v="-1"/>
    <n v="-2.0000000000000001E-4"/>
    <n v="0"/>
    <n v="0"/>
    <n v="0"/>
    <n v="0"/>
    <n v="0"/>
    <s v="ONOC"/>
  </r>
  <r>
    <s v="No Olympians"/>
    <s v="Guatemala"/>
    <s v="GUA"/>
    <s v="Pan American Sports Organization"/>
    <x v="0"/>
    <m/>
    <n v="295774"/>
    <n v="-79"/>
    <n v="-2.9999999999999997E-4"/>
    <n v="15"/>
    <n v="894"/>
    <n v="59.6"/>
    <n v="2149"/>
    <n v="2.0000000000000001E-4"/>
    <s v="Panam Sports"/>
  </r>
  <r>
    <s v="No Olympians"/>
    <s v="Guinea"/>
    <s v="GUI"/>
    <s v="Association of National Olympic Committees of Africa"/>
    <x v="0"/>
    <m/>
    <n v="4"/>
    <n v="0"/>
    <n v="0"/>
    <n v="0"/>
    <n v="0"/>
    <n v="0"/>
    <n v="0"/>
    <n v="0"/>
    <s v="ANOCA"/>
  </r>
  <r>
    <s v="No Olympians"/>
    <s v="Guinea-Bissau"/>
    <s v="GBS"/>
    <s v="Association of National Olympic Committees of Africa"/>
    <x v="0"/>
    <m/>
    <n v="582"/>
    <n v="0"/>
    <n v="0"/>
    <n v="0"/>
    <n v="0"/>
    <n v="0"/>
    <n v="0"/>
    <n v="0"/>
    <s v="ANOCA"/>
  </r>
  <r>
    <s v="No Olympians"/>
    <s v="Guyana"/>
    <s v="GUY"/>
    <s v="Pan American Sports Organization"/>
    <x v="0"/>
    <m/>
    <n v="3127"/>
    <n v="0"/>
    <n v="0"/>
    <n v="1"/>
    <n v="4"/>
    <n v="4"/>
    <n v="0"/>
    <n v="1.2999999999999999E-3"/>
    <s v="Panam Sports"/>
  </r>
  <r>
    <s v="Group E"/>
    <s v="Haiti"/>
    <s v="HAI"/>
    <s v="Pan American Sports Organization"/>
    <x v="0"/>
    <m/>
    <n v="1077"/>
    <n v="1"/>
    <n v="8.9999999999999998E-4"/>
    <n v="0"/>
    <n v="0"/>
    <n v="0"/>
    <n v="0"/>
    <n v="0"/>
    <s v="Panam Sports"/>
  </r>
  <r>
    <s v="No Olympians"/>
    <s v="Honduras"/>
    <s v="HON"/>
    <s v="Pan American Sports Organization"/>
    <x v="0"/>
    <m/>
    <m/>
    <m/>
    <m/>
    <m/>
    <m/>
    <m/>
    <m/>
    <m/>
    <s v="Panam Sports"/>
  </r>
  <r>
    <s v="Group D"/>
    <s v="Hong Kong"/>
    <s v="HKG"/>
    <s v="Olympic Council of Asia "/>
    <x v="0"/>
    <m/>
    <n v="12821"/>
    <n v="10"/>
    <n v="8.0000000000000004E-4"/>
    <n v="7"/>
    <n v="169"/>
    <n v="24.142857142857142"/>
    <n v="1369"/>
    <n v="1.9E-3"/>
    <s v="OCA"/>
  </r>
  <r>
    <s v="Group B"/>
    <s v="Hungary"/>
    <s v="HUN"/>
    <s v="European Olympic Committees"/>
    <x v="0"/>
    <m/>
    <n v="33812"/>
    <n v="135"/>
    <n v="4.0000000000000001E-3"/>
    <n v="22"/>
    <n v="10069"/>
    <n v="457.68181818181819"/>
    <n v="55406"/>
    <n v="1.35E-2"/>
    <s v="EOC"/>
  </r>
  <r>
    <s v="Group C"/>
    <s v="Iceland"/>
    <s v="ISL"/>
    <s v="European Olympic Committees"/>
    <x v="0"/>
    <m/>
    <n v="12087"/>
    <n v="3"/>
    <n v="2.0000000000000001E-4"/>
    <n v="11"/>
    <n v="251"/>
    <n v="22.818181818181817"/>
    <n v="0"/>
    <n v="1.8E-3"/>
    <s v="EOC"/>
  </r>
  <r>
    <s v="Group E"/>
    <s v="India"/>
    <s v="IND"/>
    <s v="Olympic Council of Asia "/>
    <x v="0"/>
    <m/>
    <n v="542314"/>
    <n v="-211"/>
    <n v="-4.0000000000000002E-4"/>
    <n v="0"/>
    <n v="0"/>
    <n v="0"/>
    <n v="0"/>
    <n v="0"/>
    <s v="OCA"/>
  </r>
  <r>
    <s v="No Olympians"/>
    <s v="Indonesia"/>
    <s v="INA"/>
    <s v="Olympic Council of Asia "/>
    <x v="0"/>
    <m/>
    <n v="1956"/>
    <n v="6"/>
    <n v="3.0999999999999999E-3"/>
    <n v="0"/>
    <n v="0"/>
    <n v="0"/>
    <n v="0"/>
    <n v="0"/>
    <s v="OCA"/>
  </r>
  <r>
    <s v="No Olympians"/>
    <s v="Iraq"/>
    <s v="IRQ"/>
    <s v="Olympic Council of Asia "/>
    <x v="0"/>
    <m/>
    <n v="15937"/>
    <n v="59"/>
    <n v="3.7000000000000002E-3"/>
    <n v="14"/>
    <n v="530"/>
    <n v="37.857142857142854"/>
    <n v="3146"/>
    <n v="2.3E-3"/>
    <s v="OCA"/>
  </r>
  <r>
    <s v="Group C"/>
    <s v="Ireland"/>
    <s v="IRL"/>
    <s v="European Olympic Committees"/>
    <x v="0"/>
    <m/>
    <n v="70570"/>
    <n v="18"/>
    <n v="2.9999999999999997E-4"/>
    <n v="24"/>
    <n v="1785"/>
    <n v="74.375"/>
    <n v="2292"/>
    <n v="1E-3"/>
    <s v="EOC"/>
  </r>
  <r>
    <s v="Group C"/>
    <s v="Islamic Republic of Iran"/>
    <s v="IRI"/>
    <s v="Olympic Council of Asia "/>
    <x v="0"/>
    <m/>
    <n v="681"/>
    <n v="0"/>
    <n v="0"/>
    <n v="0"/>
    <n v="0"/>
    <n v="0"/>
    <n v="0"/>
    <n v="0"/>
    <s v="OCA"/>
  </r>
  <r>
    <s v="Group D"/>
    <s v="Israel"/>
    <s v="ISR"/>
    <s v="European Olympic Committees"/>
    <x v="0"/>
    <m/>
    <n v="117169"/>
    <n v="-17"/>
    <n v="-1E-4"/>
    <n v="13"/>
    <n v="5302"/>
    <n v="407.84615384615387"/>
    <n v="1326"/>
    <n v="3.5000000000000001E-3"/>
    <s v="EOC"/>
  </r>
  <r>
    <s v="Group A"/>
    <s v="Italy"/>
    <s v="ITA"/>
    <s v="European Olympic Committees"/>
    <x v="0"/>
    <m/>
    <n v="279337"/>
    <n v="83"/>
    <n v="2.9999999999999997E-4"/>
    <n v="49"/>
    <n v="58868"/>
    <n v="1201.3877551020407"/>
    <n v="2644"/>
    <n v="4.3E-3"/>
    <s v="EOC"/>
  </r>
  <r>
    <s v="Group C"/>
    <s v="Jamaica"/>
    <s v="JAM"/>
    <s v="Pan American Sports Organization"/>
    <x v="0"/>
    <m/>
    <n v="830"/>
    <n v="7"/>
    <n v="8.5000000000000006E-3"/>
    <n v="15"/>
    <n v="130"/>
    <n v="8.6666666666666661"/>
    <n v="0"/>
    <n v="9.7000000000000003E-3"/>
    <s v="Panam Sports"/>
  </r>
  <r>
    <s v="Group A"/>
    <s v="Japan"/>
    <s v="JPN"/>
    <s v="Olympic Council of Asia "/>
    <x v="0"/>
    <m/>
    <n v="644290"/>
    <n v="277"/>
    <n v="4.0000000000000002E-4"/>
    <n v="32"/>
    <n v="60011"/>
    <n v="1875.34375"/>
    <n v="359789"/>
    <n v="2.8999999999999998E-3"/>
    <s v="OCA"/>
  </r>
  <r>
    <s v="No Olympians"/>
    <s v="Jordan"/>
    <s v="JOR"/>
    <s v="Olympic Council of Asia "/>
    <x v="0"/>
    <m/>
    <n v="1089594"/>
    <n v="-15"/>
    <n v="0"/>
    <n v="11"/>
    <n v="7999"/>
    <n v="727.18181818181813"/>
    <n v="76857"/>
    <n v="6.9999999999999999E-4"/>
    <s v="OCA"/>
  </r>
  <r>
    <s v="Group B"/>
    <s v="Kazakhstan"/>
    <s v="KAZ"/>
    <s v="Olympic Council of Asia "/>
    <x v="0"/>
    <m/>
    <n v="7263"/>
    <n v="4"/>
    <n v="5.9999999999999995E-4"/>
    <n v="23"/>
    <n v="435"/>
    <n v="18.913043478260871"/>
    <n v="454"/>
    <n v="2.5000000000000001E-3"/>
    <s v="OCA"/>
  </r>
  <r>
    <s v="Group E"/>
    <s v="Kenya"/>
    <s v="KEN"/>
    <s v="Association of National Olympic Committees of Africa"/>
    <x v="0"/>
    <m/>
    <n v="89467"/>
    <n v="139"/>
    <n v="1.6000000000000001E-3"/>
    <n v="29"/>
    <n v="11188"/>
    <n v="385.79310344827587"/>
    <n v="10874"/>
    <n v="4.3E-3"/>
    <s v="ANOCA"/>
  </r>
  <r>
    <s v="No Olympians"/>
    <s v="Kiribati"/>
    <s v="KIR"/>
    <s v="Oceania National Olympic Committees"/>
    <x v="0"/>
    <m/>
    <n v="2690"/>
    <n v="-3"/>
    <n v="-1.1000000000000001E-3"/>
    <n v="2"/>
    <n v="19"/>
    <n v="9.5"/>
    <n v="0"/>
    <n v="3.3E-3"/>
    <s v="ONOC"/>
  </r>
  <r>
    <s v="Group E"/>
    <s v="Kosovo"/>
    <s v="KOS"/>
    <s v="European Olympic Committees"/>
    <x v="0"/>
    <m/>
    <n v="97495"/>
    <n v="29"/>
    <n v="2.9999999999999997E-4"/>
    <n v="30"/>
    <n v="11484"/>
    <n v="382.8"/>
    <n v="6907"/>
    <n v="3.8999999999999998E-3"/>
    <s v="EOC"/>
  </r>
  <r>
    <s v="No Olympians"/>
    <s v="Kuwait"/>
    <s v="KUW"/>
    <s v="Olympic Council of Asia "/>
    <x v="0"/>
    <m/>
    <n v="141"/>
    <n v="0"/>
    <n v="0"/>
    <n v="0"/>
    <n v="0"/>
    <n v="0"/>
    <n v="0"/>
    <n v="0"/>
    <s v="OCA"/>
  </r>
  <r>
    <s v="Group E"/>
    <s v="Kyrgyzstan"/>
    <s v="KGZ"/>
    <s v="Olympic Council of Asia "/>
    <x v="0"/>
    <m/>
    <n v="788"/>
    <n v="55"/>
    <n v="7.4999999999999997E-2"/>
    <n v="3"/>
    <n v="223"/>
    <n v="74.333333333333329"/>
    <n v="0"/>
    <n v="9.7299999999999998E-2"/>
    <s v="OCA"/>
  </r>
  <r>
    <s v="No Olympians"/>
    <s v="Lao People's Democratic Republic"/>
    <s v="LAO"/>
    <s v="Olympic Council of Asia "/>
    <x v="0"/>
    <m/>
    <n v="1165"/>
    <n v="7"/>
    <n v="6.0000000000000001E-3"/>
    <n v="0"/>
    <n v="0"/>
    <n v="0"/>
    <n v="0"/>
    <n v="0"/>
    <s v="OCA"/>
  </r>
  <r>
    <s v="Group A"/>
    <s v="Latvia"/>
    <s v="LAT"/>
    <s v="European Olympic Committees"/>
    <x v="0"/>
    <m/>
    <n v="9777"/>
    <n v="69"/>
    <n v="7.1000000000000004E-3"/>
    <n v="8"/>
    <n v="1624"/>
    <n v="203"/>
    <n v="20353"/>
    <n v="2.0799999999999999E-2"/>
    <s v="EOC"/>
  </r>
  <r>
    <s v="Group D"/>
    <s v="Lebanon"/>
    <s v="LBN"/>
    <s v="Olympic Council of Asia "/>
    <x v="0"/>
    <m/>
    <n v="8901"/>
    <n v="4"/>
    <n v="4.0000000000000002E-4"/>
    <n v="1"/>
    <n v="11"/>
    <n v="11"/>
    <n v="0"/>
    <n v="1.1999999999999999E-3"/>
    <s v="OCA"/>
  </r>
  <r>
    <s v="No Olympians"/>
    <s v="Lesotho"/>
    <s v="LES"/>
    <s v="Association of National Olympic Committees of Africa"/>
    <x v="0"/>
    <m/>
    <n v="7860"/>
    <n v="128"/>
    <n v="1.66E-2"/>
    <n v="5"/>
    <n v="254"/>
    <n v="50.8"/>
    <n v="5898"/>
    <n v="6.4000000000000003E-3"/>
    <s v="ANOCA"/>
  </r>
  <r>
    <s v="No Olympians"/>
    <s v="Liberia"/>
    <s v="LBR"/>
    <s v="Association of National Olympic Committees of Africa"/>
    <x v="0"/>
    <m/>
    <n v="1260"/>
    <n v="1"/>
    <n v="8.0000000000000004E-4"/>
    <n v="0"/>
    <n v="0"/>
    <n v="0"/>
    <n v="0"/>
    <n v="0"/>
    <s v="ANOCA"/>
  </r>
  <r>
    <s v="No Olympians"/>
    <s v="Libya"/>
    <s v="LBA"/>
    <s v="Association of National Olympic Committees of Africa"/>
    <x v="0"/>
    <m/>
    <n v="70525"/>
    <n v="11"/>
    <n v="2.0000000000000001E-4"/>
    <n v="0"/>
    <n v="0"/>
    <n v="0"/>
    <n v="0"/>
    <n v="0"/>
    <s v="ANOCA"/>
  </r>
  <r>
    <s v="Group C"/>
    <s v="Liechtenstein"/>
    <s v="LIE"/>
    <s v="European Olympic Committees"/>
    <x v="0"/>
    <m/>
    <n v="1488"/>
    <n v="4"/>
    <n v="2.7000000000000001E-3"/>
    <n v="7"/>
    <n v="157"/>
    <n v="22.428571428571427"/>
    <n v="0"/>
    <n v="1.4800000000000001E-2"/>
    <s v="EOC"/>
  </r>
  <r>
    <s v="Group C"/>
    <s v="Lithuania"/>
    <s v="LTU"/>
    <s v="European Olympic Committees"/>
    <x v="0"/>
    <m/>
    <n v="33170"/>
    <n v="98"/>
    <n v="3.0000000000000001E-3"/>
    <n v="14"/>
    <n v="1194"/>
    <n v="85.285714285714292"/>
    <n v="1943"/>
    <n v="2.5999999999999999E-3"/>
    <s v="EOC"/>
  </r>
  <r>
    <s v="Group D"/>
    <s v="Luxembourg"/>
    <s v="LUX"/>
    <s v="European Olympic Committees"/>
    <x v="0"/>
    <m/>
    <n v="10706"/>
    <n v="24"/>
    <n v="2.2000000000000001E-3"/>
    <n v="6"/>
    <n v="460"/>
    <n v="76.666666666666671"/>
    <n v="0"/>
    <n v="7.1000000000000004E-3"/>
    <s v="EOC"/>
  </r>
  <r>
    <s v="Group E"/>
    <s v="Madagascar"/>
    <s v="MAD"/>
    <s v="Association of National Olympic Committees of Africa"/>
    <x v="0"/>
    <m/>
    <n v="5962"/>
    <n v="5"/>
    <n v="8.0000000000000004E-4"/>
    <n v="0"/>
    <n v="0"/>
    <n v="0"/>
    <n v="0"/>
    <n v="0"/>
    <s v="ANOCA"/>
  </r>
  <r>
    <s v="No Olympians"/>
    <s v="Malawi"/>
    <s v="MAW"/>
    <s v="Association of National Olympic Committees of Africa"/>
    <x v="0"/>
    <m/>
    <n v="3294"/>
    <n v="7"/>
    <n v="2.0999999999999999E-3"/>
    <n v="0"/>
    <n v="0"/>
    <n v="0"/>
    <n v="0"/>
    <n v="0"/>
    <s v="ANOCA"/>
  </r>
  <r>
    <s v="Group D"/>
    <s v="Malaysia"/>
    <s v="MAS"/>
    <s v="Olympic Council of Asia "/>
    <x v="0"/>
    <m/>
    <n v="54890"/>
    <n v="12"/>
    <n v="2.0000000000000001E-4"/>
    <n v="13"/>
    <n v="1283"/>
    <n v="98.692307692307693"/>
    <n v="3055"/>
    <n v="1.8E-3"/>
    <s v="OCA"/>
  </r>
  <r>
    <s v="No Olympians"/>
    <s v="Maldives"/>
    <s v="MDV"/>
    <s v="Olympic Council of Asia "/>
    <x v="0"/>
    <m/>
    <n v="24222"/>
    <n v="-6"/>
    <n v="-2.0000000000000001E-4"/>
    <n v="0"/>
    <n v="0"/>
    <n v="0"/>
    <n v="0"/>
    <n v="0"/>
    <s v="OCA"/>
  </r>
  <r>
    <s v="No Olympians"/>
    <s v="Mali"/>
    <s v="MLI"/>
    <s v="Association of National Olympic Committees of Africa"/>
    <x v="0"/>
    <m/>
    <n v="61080"/>
    <n v="561"/>
    <n v="9.2999999999999992E-3"/>
    <n v="5"/>
    <n v="157"/>
    <n v="31.4"/>
    <n v="0"/>
    <n v="5.0000000000000001E-4"/>
    <s v="ANOCA"/>
  </r>
  <r>
    <s v="Group D"/>
    <s v="Malta"/>
    <s v="MLT"/>
    <s v="European Olympic Committees"/>
    <x v="0"/>
    <m/>
    <n v="18903"/>
    <n v="37"/>
    <n v="2E-3"/>
    <n v="9"/>
    <n v="759"/>
    <n v="84.333333333333329"/>
    <n v="3113"/>
    <n v="4.4000000000000003E-3"/>
    <s v="EOC"/>
  </r>
  <r>
    <s v="No Olympians"/>
    <s v="Marshall Islands"/>
    <s v="MHL"/>
    <s v="Oceania National Olympic Committees"/>
    <x v="0"/>
    <m/>
    <n v="12115"/>
    <n v="1"/>
    <n v="1E-4"/>
    <n v="0"/>
    <n v="0"/>
    <n v="0"/>
    <n v="0"/>
    <n v="0"/>
    <s v="ONOC"/>
  </r>
  <r>
    <s v="No Olympians"/>
    <s v="Mauritania"/>
    <s v="MTN"/>
    <s v="Association of National Olympic Committees of Africa"/>
    <x v="0"/>
    <m/>
    <n v="4035"/>
    <n v="83"/>
    <n v="2.1000000000000001E-2"/>
    <n v="1"/>
    <n v="32"/>
    <n v="32"/>
    <n v="0"/>
    <n v="8.0000000000000002E-3"/>
    <s v="ANOCA"/>
  </r>
  <r>
    <s v="No Olympians"/>
    <s v="Mauritius"/>
    <s v="MRI"/>
    <s v="Association of National Olympic Committees of Africa"/>
    <x v="0"/>
    <m/>
    <n v="3627"/>
    <n v="1"/>
    <n v="2.9999999999999997E-4"/>
    <n v="3"/>
    <n v="67"/>
    <n v="22.333333333333332"/>
    <n v="0"/>
    <n v="6.1000000000000004E-3"/>
    <s v="ANOCA"/>
  </r>
  <r>
    <s v="Group C"/>
    <s v="Mexico"/>
    <s v="MEX"/>
    <s v="Pan American Sports Organization"/>
    <x v="0"/>
    <m/>
    <n v="386963"/>
    <n v="118"/>
    <n v="2.9999999999999997E-4"/>
    <n v="8"/>
    <n v="4847"/>
    <n v="605.875"/>
    <n v="59841"/>
    <n v="1.6000000000000001E-3"/>
    <s v="Panam Sports"/>
  </r>
  <r>
    <s v="Group D"/>
    <s v="Monaco"/>
    <s v="MON"/>
    <s v="European Olympic Committees"/>
    <x v="0"/>
    <m/>
    <n v="347"/>
    <n v="0"/>
    <n v="0"/>
    <n v="0"/>
    <n v="0"/>
    <n v="0"/>
    <n v="0"/>
    <n v="0"/>
    <s v="EOC"/>
  </r>
  <r>
    <s v="Group C"/>
    <s v="Mongolia"/>
    <s v="MGL"/>
    <s v="Olympic Council of Asia "/>
    <x v="0"/>
    <m/>
    <n v="64858"/>
    <n v="79"/>
    <n v="1.1999999999999999E-3"/>
    <n v="17"/>
    <n v="1414"/>
    <n v="83.17647058823529"/>
    <n v="10710"/>
    <n v="1.2999999999999999E-3"/>
    <s v="OCA"/>
  </r>
  <r>
    <s v="Group D"/>
    <s v="Montenegro"/>
    <s v="MNE"/>
    <s v="European Olympic Committees"/>
    <x v="0"/>
    <m/>
    <n v="8016"/>
    <n v="26"/>
    <n v="3.3E-3"/>
    <n v="15"/>
    <n v="1027"/>
    <n v="68.466666666666669"/>
    <n v="1643"/>
    <n v="8.5000000000000006E-3"/>
    <s v="EOC"/>
  </r>
  <r>
    <s v="Group D"/>
    <s v="Morocco"/>
    <s v="MAR"/>
    <s v="Association of National Olympic Committees of Africa"/>
    <x v="0"/>
    <m/>
    <n v="213490"/>
    <n v="6919"/>
    <n v="3.3500000000000002E-2"/>
    <n v="22"/>
    <n v="4535"/>
    <n v="206.13636363636363"/>
    <n v="834"/>
    <n v="1E-3"/>
    <s v="ANOCA"/>
  </r>
  <r>
    <s v="No Olympians"/>
    <s v="Mozambique"/>
    <s v="MOZ"/>
    <s v="Association of National Olympic Committees of Africa"/>
    <x v="0"/>
    <m/>
    <n v="3117"/>
    <n v="12"/>
    <n v="3.8999999999999998E-3"/>
    <n v="2"/>
    <n v="5"/>
    <n v="2.5"/>
    <n v="0"/>
    <n v="5.9999999999999995E-4"/>
    <s v="ANOCA"/>
  </r>
  <r>
    <s v="No Olympians"/>
    <s v="Myanmar"/>
    <s v="MYA"/>
    <s v="Olympic Council of Asia "/>
    <x v="0"/>
    <m/>
    <n v="2761"/>
    <n v="3"/>
    <n v="1.1000000000000001E-3"/>
    <n v="2"/>
    <n v="0"/>
    <n v="0"/>
    <n v="0"/>
    <n v="0"/>
    <s v="OCA"/>
  </r>
  <r>
    <s v="No Olympians"/>
    <s v="Namibia"/>
    <s v="NAM"/>
    <s v="Association of National Olympic Committees of Africa"/>
    <x v="0"/>
    <m/>
    <n v="9846"/>
    <n v="10"/>
    <n v="1E-3"/>
    <n v="0"/>
    <n v="0"/>
    <n v="0"/>
    <n v="0"/>
    <n v="0"/>
    <s v="ANOCA"/>
  </r>
  <r>
    <s v="No Olympians"/>
    <s v="Nauru"/>
    <s v="NRU"/>
    <s v="Oceania National Olympic Committees"/>
    <x v="0"/>
    <m/>
    <n v="655"/>
    <n v="6"/>
    <n v="9.1999999999999998E-3"/>
    <n v="0"/>
    <n v="0"/>
    <n v="0"/>
    <n v="0"/>
    <n v="0"/>
    <s v="ONOC"/>
  </r>
  <r>
    <s v="Group E"/>
    <s v="Nepal"/>
    <s v="NEP"/>
    <s v="Olympic Council of Asia "/>
    <x v="0"/>
    <m/>
    <n v="5219"/>
    <n v="9"/>
    <n v="1.6999999999999999E-3"/>
    <n v="1"/>
    <n v="14"/>
    <n v="14"/>
    <n v="0"/>
    <n v="2.7000000000000001E-3"/>
    <s v="OCA"/>
  </r>
  <r>
    <s v="Group B"/>
    <s v="Netherlands"/>
    <s v="NED"/>
    <s v="European Olympic Committees"/>
    <x v="0"/>
    <m/>
    <n v="104330"/>
    <n v="265"/>
    <n v="2.5000000000000001E-3"/>
    <n v="15"/>
    <n v="15645"/>
    <n v="1043"/>
    <n v="123836"/>
    <n v="0.01"/>
    <s v="EOC"/>
  </r>
  <r>
    <s v="Group C"/>
    <s v="New Zealand"/>
    <s v="NZL"/>
    <s v="Oceania National Olympic Committees"/>
    <x v="0"/>
    <m/>
    <n v="317107"/>
    <n v="49"/>
    <n v="2.0000000000000001E-4"/>
    <n v="23"/>
    <n v="31981"/>
    <n v="1390.4782608695652"/>
    <n v="71372"/>
    <n v="4.4000000000000003E-3"/>
    <s v="ONOC"/>
  </r>
  <r>
    <s v="No Olympians"/>
    <s v="Nicaragua"/>
    <s v="NCA"/>
    <s v="Pan American Sports Organization"/>
    <x v="0"/>
    <m/>
    <n v="35590"/>
    <n v="30"/>
    <n v="8.0000000000000004E-4"/>
    <n v="9"/>
    <n v="1527"/>
    <n v="169.66666666666666"/>
    <n v="7636"/>
    <n v="4.7999999999999996E-3"/>
    <s v="Panam Sports"/>
  </r>
  <r>
    <s v="No Olympians"/>
    <s v="Niger"/>
    <s v="NIG"/>
    <s v="Association of National Olympic Committees of Africa"/>
    <x v="0"/>
    <m/>
    <n v="1322"/>
    <n v="0"/>
    <n v="0"/>
    <n v="0"/>
    <n v="0"/>
    <n v="0"/>
    <n v="0"/>
    <n v="0"/>
    <s v="ANOCA"/>
  </r>
  <r>
    <s v="Group E"/>
    <s v="Nigeria"/>
    <s v="NGR"/>
    <s v="Association of National Olympic Committees of Africa"/>
    <x v="0"/>
    <m/>
    <n v="5797"/>
    <n v="4"/>
    <n v="6.9999999999999999E-4"/>
    <n v="0"/>
    <n v="0"/>
    <n v="0"/>
    <n v="0"/>
    <n v="0"/>
    <s v="ANOCA"/>
  </r>
  <r>
    <s v="Group A"/>
    <s v="Norway"/>
    <s v="NOR"/>
    <s v="European Olympic Committees"/>
    <x v="0"/>
    <m/>
    <n v="24911"/>
    <n v="75"/>
    <n v="3.0000000000000001E-3"/>
    <n v="8"/>
    <n v="8999"/>
    <n v="1124.875"/>
    <n v="0"/>
    <n v="4.5199999999999997E-2"/>
    <s v="EOC"/>
  </r>
  <r>
    <s v="No Olympians"/>
    <s v="Oman"/>
    <s v="OMA"/>
    <s v="Olympic Council of Asia "/>
    <x v="0"/>
    <m/>
    <n v="114"/>
    <n v="0"/>
    <n v="0"/>
    <n v="0"/>
    <n v="0"/>
    <n v="0"/>
    <n v="0"/>
    <n v="0"/>
    <s v="OCA"/>
  </r>
  <r>
    <s v="Group E"/>
    <s v="Pakistan"/>
    <s v="PAK"/>
    <s v="Olympic Council of Asia "/>
    <x v="0"/>
    <m/>
    <n v="32571"/>
    <n v="6"/>
    <n v="2.0000000000000001E-4"/>
    <n v="4"/>
    <n v="122"/>
    <n v="30.5"/>
    <n v="0"/>
    <n v="8.9999999999999998E-4"/>
    <s v="OCA"/>
  </r>
  <r>
    <s v="No Olympians"/>
    <s v="Palau"/>
    <s v="PLW"/>
    <s v="Oceania National Olympic Committees"/>
    <x v="0"/>
    <m/>
    <n v="1545"/>
    <n v="7"/>
    <n v="4.5999999999999999E-3"/>
    <n v="0"/>
    <n v="0"/>
    <n v="0"/>
    <n v="0"/>
    <n v="0"/>
    <s v="ONOC"/>
  </r>
  <r>
    <s v="No Olympians"/>
    <s v="Palestine"/>
    <s v="PLE"/>
    <s v="Olympic Council of Asia "/>
    <x v="0"/>
    <m/>
    <n v="19916"/>
    <n v="15"/>
    <n v="8.0000000000000004E-4"/>
    <n v="10"/>
    <n v="249"/>
    <n v="24.9"/>
    <n v="0"/>
    <n v="1.1999999999999999E-3"/>
    <s v="OCA"/>
  </r>
  <r>
    <s v="No Olympians"/>
    <s v="Panama"/>
    <s v="PAN"/>
    <s v="Pan American Sports Organization"/>
    <x v="0"/>
    <m/>
    <n v="22307"/>
    <n v="-4"/>
    <n v="-2.0000000000000001E-4"/>
    <n v="0"/>
    <n v="0"/>
    <n v="0"/>
    <n v="0"/>
    <n v="0"/>
    <s v="Panam Sports"/>
  </r>
  <r>
    <s v="No Olympians"/>
    <s v="Papua New Guinea"/>
    <s v="PNG"/>
    <s v="Oceania National Olympic Committees"/>
    <x v="0"/>
    <m/>
    <n v="6101"/>
    <n v="35"/>
    <n v="5.7999999999999996E-3"/>
    <n v="16"/>
    <n v="233"/>
    <n v="14.5625"/>
    <n v="0"/>
    <n v="2.3E-3"/>
    <s v="ONOC"/>
  </r>
  <r>
    <s v="No Olympians"/>
    <s v="Paraguay"/>
    <s v="PAR"/>
    <s v="Pan American Sports Organization"/>
    <x v="0"/>
    <m/>
    <n v="93135"/>
    <n v="87"/>
    <n v="8.9999999999999998E-4"/>
    <n v="19"/>
    <n v="3131"/>
    <n v="164.78947368421052"/>
    <n v="9687"/>
    <n v="1.8E-3"/>
    <s v="Panam Sports"/>
  </r>
  <r>
    <s v="Group A"/>
    <s v="People's Republic of China"/>
    <s v="CHN"/>
    <s v="Olympic Council of Asia "/>
    <x v="0"/>
    <m/>
    <n v="147"/>
    <n v="1"/>
    <n v="6.7999999999999996E-3"/>
    <n v="0"/>
    <n v="0"/>
    <n v="0"/>
    <n v="0"/>
    <n v="0"/>
    <s v="OCA"/>
  </r>
  <r>
    <s v="Group E"/>
    <s v="Peru"/>
    <s v="PER"/>
    <s v="Pan American Sports Organization"/>
    <x v="0"/>
    <m/>
    <n v="46483"/>
    <n v="25"/>
    <n v="5.0000000000000001E-4"/>
    <n v="1"/>
    <n v="5429"/>
    <n v="5429"/>
    <n v="0"/>
    <n v="0.1168"/>
    <s v="Panam Sports"/>
  </r>
  <r>
    <s v="Group E"/>
    <s v="Philippines"/>
    <s v="PHI"/>
    <s v="Olympic Council of Asia "/>
    <x v="0"/>
    <m/>
    <n v="37123"/>
    <n v="173"/>
    <n v="4.7000000000000002E-3"/>
    <n v="52"/>
    <n v="5843"/>
    <n v="112.36538461538461"/>
    <n v="3198"/>
    <n v="3.0000000000000001E-3"/>
    <s v="OCA"/>
  </r>
  <r>
    <s v="Group A"/>
    <s v="Poland"/>
    <s v="POL"/>
    <s v="European Olympic Committees"/>
    <x v="0"/>
    <m/>
    <n v="38931"/>
    <n v="148"/>
    <n v="3.8E-3"/>
    <n v="24"/>
    <n v="2628"/>
    <n v="109.5"/>
    <n v="0"/>
    <n v="2.8E-3"/>
    <s v="EOC"/>
  </r>
  <r>
    <s v="Group C"/>
    <s v="Portugal"/>
    <s v="POR"/>
    <s v="European Olympic Committees"/>
    <x v="0"/>
    <m/>
    <n v="97442"/>
    <n v="34"/>
    <n v="2.9999999999999997E-4"/>
    <n v="30"/>
    <n v="18184"/>
    <n v="606.13333333333333"/>
    <n v="2187"/>
    <n v="6.1999999999999998E-3"/>
    <s v="EOC"/>
  </r>
  <r>
    <s v="Group E"/>
    <s v="Puerto Rico"/>
    <s v="PUR"/>
    <s v="Pan American Sports Organization"/>
    <x v="0"/>
    <m/>
    <n v="333863"/>
    <n v="-54"/>
    <n v="-2.0000000000000001E-4"/>
    <n v="28"/>
    <n v="21965"/>
    <n v="784.46428571428567"/>
    <n v="0"/>
    <n v="2.3E-3"/>
    <s v="Panam Sports"/>
  </r>
  <r>
    <s v="No Olympians"/>
    <s v="Qatar"/>
    <s v="QAT"/>
    <s v="Olympic Council of Asia "/>
    <x v="0"/>
    <m/>
    <n v="224324"/>
    <n v="-41"/>
    <n v="-2.0000000000000001E-4"/>
    <n v="5"/>
    <n v="94"/>
    <n v="18.8"/>
    <n v="0"/>
    <n v="1E-4"/>
    <s v="OCA"/>
  </r>
  <r>
    <s v="Group B"/>
    <s v="Republic of Korea"/>
    <s v="KOR"/>
    <s v="Olympic Council of Asia "/>
    <x v="0"/>
    <m/>
    <n v="102002"/>
    <n v="-23"/>
    <n v="-2.0000000000000001E-4"/>
    <n v="28"/>
    <n v="1605"/>
    <n v="57.321428571428569"/>
    <n v="0"/>
    <n v="5.9999999999999995E-4"/>
    <s v="OCA"/>
  </r>
  <r>
    <s v="Group C"/>
    <s v="Republic of Moldova"/>
    <s v="MDA"/>
    <s v="European Olympic Committees"/>
    <x v="0"/>
    <m/>
    <n v="8682"/>
    <n v="6"/>
    <n v="6.9999999999999999E-4"/>
    <n v="17"/>
    <n v="1234"/>
    <n v="72.588235294117652"/>
    <n v="637"/>
    <n v="8.3000000000000001E-3"/>
    <s v="EOC"/>
  </r>
  <r>
    <s v="Group C"/>
    <s v="Republic of North Macedonia"/>
    <s v="MKD"/>
    <s v="European Olympic Committees"/>
    <x v="0"/>
    <m/>
    <n v="6695"/>
    <n v="40"/>
    <n v="6.0000000000000001E-3"/>
    <n v="1"/>
    <n v="86"/>
    <n v="86"/>
    <n v="0"/>
    <n v="1.29E-2"/>
    <s v="EOC"/>
  </r>
  <r>
    <s v="Group B"/>
    <s v="Romania"/>
    <s v="ROU"/>
    <s v="European Olympic Committees"/>
    <x v="0"/>
    <m/>
    <n v="63398"/>
    <n v="129"/>
    <n v="2E-3"/>
    <n v="17"/>
    <n v="6145"/>
    <n v="361.47058823529414"/>
    <n v="34709"/>
    <n v="5.7000000000000002E-3"/>
    <s v="EOC"/>
  </r>
  <r>
    <s v="Group A"/>
    <s v="Russian Federation"/>
    <s v="RUS"/>
    <s v="European Olympic Committees"/>
    <x v="0"/>
    <m/>
    <n v="37536"/>
    <n v="47"/>
    <n v="1.2999999999999999E-3"/>
    <n v="65"/>
    <n v="4739"/>
    <n v="72.907692307692301"/>
    <n v="22032"/>
    <n v="1.9E-3"/>
    <s v="EOC"/>
  </r>
  <r>
    <s v="No Olympians"/>
    <s v="Rwanda"/>
    <s v="RWA"/>
    <s v="Association of National Olympic Committees of Africa"/>
    <x v="0"/>
    <m/>
    <n v="7655"/>
    <n v="5"/>
    <n v="6.9999999999999999E-4"/>
    <n v="2"/>
    <n v="14"/>
    <n v="7"/>
    <n v="0"/>
    <n v="8.9999999999999998E-4"/>
    <s v="ANOCA"/>
  </r>
  <r>
    <s v="No Olympians"/>
    <s v="Saint Kitts and Nevis"/>
    <s v="SKN"/>
    <s v="Pan American Sports Organization"/>
    <x v="0"/>
    <m/>
    <n v="3426"/>
    <n v="-1"/>
    <n v="-2.9999999999999997E-4"/>
    <n v="1"/>
    <n v="17"/>
    <n v="17"/>
    <n v="171"/>
    <n v="5.0000000000000001E-3"/>
    <s v="Panam Sports"/>
  </r>
  <r>
    <s v="No Olympians"/>
    <s v="Saint Lucia"/>
    <s v="LCA"/>
    <s v="Pan American Sports Organization"/>
    <x v="0"/>
    <m/>
    <n v="756"/>
    <n v="3"/>
    <n v="4.0000000000000001E-3"/>
    <n v="1"/>
    <n v="8"/>
    <n v="8"/>
    <n v="0"/>
    <n v="1.06E-2"/>
    <s v="Panam Sports"/>
  </r>
  <r>
    <s v="No Olympians"/>
    <s v="Samoa"/>
    <s v="SAM"/>
    <s v="Oceania National Olympic Committees"/>
    <x v="0"/>
    <m/>
    <n v="5240"/>
    <n v="-6"/>
    <n v="-1.1000000000000001E-3"/>
    <n v="1"/>
    <n v="8"/>
    <n v="8"/>
    <n v="0"/>
    <n v="1.5E-3"/>
    <s v="ONOC"/>
  </r>
  <r>
    <s v="Group D"/>
    <s v="San Marino"/>
    <s v="SMR"/>
    <s v="European Olympic Committees"/>
    <x v="0"/>
    <m/>
    <n v="2424"/>
    <n v="14"/>
    <n v="5.7999999999999996E-3"/>
    <n v="8"/>
    <n v="435"/>
    <n v="54.375"/>
    <n v="156"/>
    <n v="2.23E-2"/>
    <s v="EOC"/>
  </r>
  <r>
    <s v="No Olympians"/>
    <s v="Sao Tome and Principe"/>
    <s v="STP"/>
    <s v="Association of National Olympic Committees of Africa"/>
    <x v="0"/>
    <m/>
    <n v="1606"/>
    <n v="0"/>
    <n v="0"/>
    <n v="0"/>
    <n v="0"/>
    <n v="0"/>
    <n v="0"/>
    <n v="0"/>
    <s v="ANOCA"/>
  </r>
  <r>
    <s v="Group E"/>
    <s v="Saudi Arabia"/>
    <s v="KSA"/>
    <s v="Olympic Council of Asia "/>
    <x v="0"/>
    <m/>
    <m/>
    <m/>
    <m/>
    <m/>
    <m/>
    <m/>
    <m/>
    <m/>
    <s v="OCA"/>
  </r>
  <r>
    <s v="No Olympians"/>
    <s v="Senegal"/>
    <s v="SEN"/>
    <s v="Association of National Olympic Committees of Africa"/>
    <x v="0"/>
    <m/>
    <n v="2039"/>
    <n v="1"/>
    <n v="5.0000000000000001E-4"/>
    <n v="0"/>
    <n v="0"/>
    <n v="0"/>
    <n v="0"/>
    <n v="0"/>
    <s v="ANOCA"/>
  </r>
  <r>
    <s v="Group E"/>
    <s v="Serbia"/>
    <s v="SRB"/>
    <s v="European Olympic Committees"/>
    <x v="0"/>
    <m/>
    <n v="182513"/>
    <n v="-46"/>
    <n v="-2.9999999999999997E-4"/>
    <n v="7"/>
    <n v="750"/>
    <n v="107.14285714285714"/>
    <n v="0"/>
    <n v="5.9999999999999995E-4"/>
    <s v="EOC"/>
  </r>
  <r>
    <s v="No Olympians"/>
    <s v="Seychelles"/>
    <s v="SEY"/>
    <s v="Association of National Olympic Committees of Africa"/>
    <x v="0"/>
    <m/>
    <m/>
    <m/>
    <m/>
    <m/>
    <m/>
    <m/>
    <m/>
    <m/>
    <s v="ANOCA"/>
  </r>
  <r>
    <s v="No Olympians"/>
    <s v="Sierra Leone"/>
    <s v="SLE"/>
    <s v="Association of National Olympic Committees of Africa"/>
    <x v="0"/>
    <m/>
    <n v="1184"/>
    <n v="-2"/>
    <n v="-1.6999999999999999E-3"/>
    <n v="0"/>
    <n v="0"/>
    <n v="0"/>
    <n v="0"/>
    <n v="0"/>
    <s v="ANOCA"/>
  </r>
  <r>
    <s v="Group D"/>
    <s v="Singapore"/>
    <s v="SGP"/>
    <s v="Olympic Council of Asia "/>
    <x v="0"/>
    <m/>
    <n v="8986"/>
    <n v="2"/>
    <n v="2.0000000000000001E-4"/>
    <n v="1"/>
    <n v="65"/>
    <n v="65"/>
    <n v="0"/>
    <n v="7.1999999999999998E-3"/>
    <s v="OCA"/>
  </r>
  <r>
    <s v="Group A"/>
    <s v="Slovakia"/>
    <s v="SVK"/>
    <s v="European Olympic Committees"/>
    <x v="0"/>
    <m/>
    <m/>
    <m/>
    <m/>
    <m/>
    <m/>
    <m/>
    <m/>
    <m/>
    <s v="EOC"/>
  </r>
  <r>
    <s v="Group B"/>
    <s v="Slovenia"/>
    <s v="SLO"/>
    <s v="European Olympic Committees"/>
    <x v="0"/>
    <m/>
    <n v="117826"/>
    <n v="63"/>
    <n v="5.0000000000000001E-4"/>
    <n v="27"/>
    <n v="9453"/>
    <n v="350.11111111111109"/>
    <n v="17345"/>
    <n v="3.0000000000000001E-3"/>
    <s v="EOC"/>
  </r>
  <r>
    <s v="No Olympians"/>
    <s v="Solomon Islands"/>
    <s v="SOL"/>
    <s v="Oceania National Olympic Committees"/>
    <x v="0"/>
    <m/>
    <n v="1519"/>
    <n v="3"/>
    <n v="2E-3"/>
    <n v="0"/>
    <n v="0"/>
    <n v="0"/>
    <n v="0"/>
    <n v="0"/>
    <s v="ONOC"/>
  </r>
  <r>
    <s v="No Olympians"/>
    <s v="Somalia"/>
    <s v="SOM"/>
    <s v="Association of National Olympic Committees of Africa"/>
    <x v="0"/>
    <m/>
    <n v="38012"/>
    <n v="52"/>
    <n v="1.4E-3"/>
    <n v="0"/>
    <n v="0"/>
    <n v="0"/>
    <n v="0"/>
    <n v="0"/>
    <s v="ANOCA"/>
  </r>
  <r>
    <s v="Group E"/>
    <s v="South Africa"/>
    <s v="RSA"/>
    <s v="Association of National Olympic Committees of Africa"/>
    <x v="0"/>
    <m/>
    <n v="97854"/>
    <n v="-3"/>
    <n v="0"/>
    <n v="3"/>
    <n v="186"/>
    <n v="62"/>
    <n v="0"/>
    <n v="5.9999999999999995E-4"/>
    <s v="ANOCA"/>
  </r>
  <r>
    <s v="No Olympians"/>
    <s v="South Sudan"/>
    <s v="SSD"/>
    <s v="Association of National Olympic Committees of Africa"/>
    <x v="0"/>
    <m/>
    <n v="692"/>
    <n v="1"/>
    <n v="1.4E-3"/>
    <n v="0"/>
    <n v="0"/>
    <n v="0"/>
    <n v="0"/>
    <n v="0"/>
    <s v="ANOCA"/>
  </r>
  <r>
    <s v="Group B"/>
    <s v="Spain"/>
    <s v="ESP"/>
    <s v="European Olympic Committees"/>
    <x v="0"/>
    <m/>
    <n v="206479"/>
    <n v="446"/>
    <n v="2.2000000000000001E-3"/>
    <n v="14"/>
    <n v="94045"/>
    <n v="6717.5"/>
    <n v="6955"/>
    <n v="3.2599999999999997E-2"/>
    <s v="EOC"/>
  </r>
  <r>
    <s v="No Olympians"/>
    <s v="Sri Lanka"/>
    <s v="SRI"/>
    <s v="Olympic Council of Asia "/>
    <x v="0"/>
    <m/>
    <n v="57389"/>
    <n v="17"/>
    <n v="2.9999999999999997E-4"/>
    <n v="7"/>
    <n v="87"/>
    <n v="12.428571428571429"/>
    <n v="0"/>
    <n v="2.0000000000000001E-4"/>
    <s v="OCA"/>
  </r>
  <r>
    <s v="No Olympians"/>
    <s v="St Vincent and the Grenadines"/>
    <s v="VIN"/>
    <s v="Pan American Sports Organization"/>
    <x v="0"/>
    <m/>
    <m/>
    <m/>
    <m/>
    <m/>
    <m/>
    <m/>
    <m/>
    <m/>
    <s v="Panam Sports"/>
  </r>
  <r>
    <s v="No Olympians"/>
    <s v="Sudan"/>
    <s v="SUD"/>
    <s v="Association of National Olympic Committees of Africa"/>
    <x v="0"/>
    <m/>
    <n v="8144"/>
    <n v="-3"/>
    <n v="-4.0000000000000002E-4"/>
    <n v="0"/>
    <n v="0"/>
    <n v="0"/>
    <n v="0"/>
    <n v="0"/>
    <s v="ANOCA"/>
  </r>
  <r>
    <s v="No Olympians"/>
    <s v="Suriname"/>
    <s v="SUR"/>
    <s v="Pan American Sports Organization"/>
    <x v="0"/>
    <m/>
    <n v="522"/>
    <n v="0"/>
    <n v="0"/>
    <n v="1"/>
    <n v="0"/>
    <n v="0"/>
    <n v="0"/>
    <n v="0"/>
    <s v="Panam Sports"/>
  </r>
  <r>
    <s v="Group A"/>
    <s v="Sweden"/>
    <s v="SWE"/>
    <s v="European Olympic Committees"/>
    <x v="0"/>
    <m/>
    <n v="81716"/>
    <n v="62"/>
    <n v="8.0000000000000004E-4"/>
    <n v="20"/>
    <n v="5147"/>
    <n v="257.35000000000002"/>
    <n v="27083"/>
    <n v="3.0999999999999999E-3"/>
    <s v="EOC"/>
  </r>
  <r>
    <s v="Group A"/>
    <s v="Switzerland"/>
    <s v="SUI"/>
    <s v="European Olympic Committees"/>
    <x v="0"/>
    <m/>
    <n v="91268"/>
    <n v="7"/>
    <n v="1E-4"/>
    <n v="12"/>
    <n v="1115"/>
    <n v="92.916666666666671"/>
    <n v="3600"/>
    <n v="1E-3"/>
    <s v="EOC"/>
  </r>
  <r>
    <s v="No Olympians"/>
    <s v="Syrian Arab Republic"/>
    <s v="SYR"/>
    <s v="Olympic Council of Asia "/>
    <x v="0"/>
    <m/>
    <n v="17089"/>
    <n v="44"/>
    <n v="2.5999999999999999E-3"/>
    <n v="3"/>
    <n v="1107"/>
    <n v="369"/>
    <n v="0"/>
    <n v="2.1600000000000001E-2"/>
    <s v="OCA"/>
  </r>
  <r>
    <s v="Group E"/>
    <s v="Tajikistan"/>
    <s v="TJK"/>
    <s v="Olympic Council of Asia "/>
    <x v="0"/>
    <m/>
    <n v="2220"/>
    <n v="13"/>
    <n v="5.8999999999999999E-3"/>
    <n v="7"/>
    <n v="18"/>
    <n v="2.5714285714285716"/>
    <n v="0"/>
    <n v="8.9999999999999998E-4"/>
    <s v="OCA"/>
  </r>
  <r>
    <s v="Group D"/>
    <s v="Thailand"/>
    <s v="THA"/>
    <s v="Olympic Council of Asia "/>
    <x v="0"/>
    <m/>
    <m/>
    <m/>
    <m/>
    <m/>
    <m/>
    <m/>
    <m/>
    <m/>
    <s v="OCA"/>
  </r>
  <r>
    <s v="Group E"/>
    <s v="Togo"/>
    <s v="TOG"/>
    <s v="Association of National Olympic Committees of Africa"/>
    <x v="0"/>
    <m/>
    <n v="2756"/>
    <n v="12"/>
    <n v="4.4000000000000003E-3"/>
    <n v="0"/>
    <n v="0"/>
    <n v="0"/>
    <n v="0"/>
    <n v="0"/>
    <s v="ANOCA"/>
  </r>
  <r>
    <s v="No Olympians"/>
    <s v="Tonga"/>
    <s v="TGA"/>
    <s v="Oceania National Olympic Committees"/>
    <x v="0"/>
    <m/>
    <n v="1956"/>
    <n v="-2"/>
    <n v="-1E-3"/>
    <n v="0"/>
    <n v="0"/>
    <n v="0"/>
    <n v="0"/>
    <n v="0"/>
    <s v="ONOC"/>
  </r>
  <r>
    <s v="Group D"/>
    <s v="Trinidad and Tobago"/>
    <s v="TTO"/>
    <s v="Pan American Sports Organization"/>
    <x v="0"/>
    <m/>
    <n v="47198"/>
    <n v="-9"/>
    <n v="-2.0000000000000001E-4"/>
    <n v="20"/>
    <n v="1859"/>
    <n v="92.95"/>
    <n v="4311"/>
    <n v="1.9E-3"/>
    <s v="Panam Sports"/>
  </r>
  <r>
    <s v="No Olympians"/>
    <s v="Tunisia"/>
    <s v="TUN"/>
    <s v="Association of National Olympic Committees of Africa"/>
    <x v="0"/>
    <m/>
    <n v="73917"/>
    <n v="2"/>
    <n v="0"/>
    <n v="4"/>
    <n v="163"/>
    <n v="40.75"/>
    <n v="491"/>
    <n v="5.0000000000000001E-4"/>
    <s v="ANOCA"/>
  </r>
  <r>
    <s v="Group C"/>
    <s v="Turkey"/>
    <s v="TUR"/>
    <s v="European Olympic Committees"/>
    <x v="0"/>
    <m/>
    <n v="76452"/>
    <n v="-41"/>
    <n v="-5.0000000000000001E-4"/>
    <n v="11"/>
    <n v="970"/>
    <n v="88.181818181818187"/>
    <n v="3104"/>
    <n v="1.1999999999999999E-3"/>
    <s v="EOC"/>
  </r>
  <r>
    <s v="No Olympians"/>
    <s v="Turkmenistan"/>
    <s v="TKM"/>
    <s v="Olympic Council of Asia "/>
    <x v="0"/>
    <m/>
    <m/>
    <m/>
    <m/>
    <m/>
    <m/>
    <m/>
    <m/>
    <m/>
    <s v="OCA"/>
  </r>
  <r>
    <s v="No Olympians"/>
    <s v="Tuvalu"/>
    <s v="TUV"/>
    <s v="Oceania National Olympic Committees"/>
    <x v="0"/>
    <m/>
    <n v="1668"/>
    <n v="-1"/>
    <n v="-5.9999999999999995E-4"/>
    <n v="0"/>
    <n v="0"/>
    <n v="0"/>
    <n v="0"/>
    <n v="0"/>
    <s v="ONOC"/>
  </r>
  <r>
    <s v="Group E"/>
    <s v="Uganda"/>
    <s v="UGA"/>
    <s v="Association of National Olympic Committees of Africa"/>
    <x v="0"/>
    <m/>
    <n v="7076"/>
    <n v="8"/>
    <n v="1.1000000000000001E-3"/>
    <n v="0"/>
    <n v="0"/>
    <n v="0"/>
    <n v="0"/>
    <n v="0"/>
    <s v="ANOCA"/>
  </r>
  <r>
    <s v="Group B"/>
    <s v="Ukraine"/>
    <s v="UKR"/>
    <s v="European Olympic Committees"/>
    <x v="0"/>
    <m/>
    <n v="123552"/>
    <n v="352"/>
    <n v="2.8999999999999998E-3"/>
    <n v="58"/>
    <n v="23974"/>
    <n v="413.34482758620692"/>
    <n v="34530"/>
    <n v="3.3E-3"/>
    <s v="EOC"/>
  </r>
  <r>
    <s v="No Olympians"/>
    <s v="United Arab Emirates"/>
    <s v="UAE"/>
    <s v="Olympic Council of Asia "/>
    <x v="0"/>
    <m/>
    <n v="9500"/>
    <n v="0"/>
    <n v="0"/>
    <n v="4"/>
    <n v="6"/>
    <n v="1.5"/>
    <n v="28"/>
    <n v="1E-4"/>
    <s v="OCA"/>
  </r>
  <r>
    <s v="No Olympians"/>
    <s v="United Republic of Tanzania"/>
    <s v="TAN"/>
    <s v="Association of National Olympic Committees of Africa"/>
    <x v="0"/>
    <m/>
    <n v="650"/>
    <n v="3"/>
    <n v="4.5999999999999999E-3"/>
    <n v="0"/>
    <n v="0"/>
    <n v="0"/>
    <n v="0"/>
    <n v="0"/>
    <s v="ANOCA"/>
  </r>
  <r>
    <s v="Group A"/>
    <s v="United States of America"/>
    <s v="USA"/>
    <s v="Pan American Sports Organization"/>
    <x v="0"/>
    <m/>
    <n v="4107097"/>
    <n v="131"/>
    <n v="0"/>
    <n v="44"/>
    <n v="169013"/>
    <n v="3841.2045454545455"/>
    <n v="26082"/>
    <n v="8.9999999999999998E-4"/>
    <s v="Panam Sports"/>
  </r>
  <r>
    <s v="No Olympians"/>
    <s v="Uruguay"/>
    <s v="URU"/>
    <s v="Pan American Sports Organization"/>
    <x v="0"/>
    <m/>
    <n v="3237"/>
    <n v="1"/>
    <n v="2.9999999999999997E-4"/>
    <n v="5"/>
    <n v="85"/>
    <n v="17"/>
    <n v="0"/>
    <n v="5.3E-3"/>
    <s v="Panam Sports"/>
  </r>
  <r>
    <s v="Group E"/>
    <s v="Uzbekistan"/>
    <s v="UZB"/>
    <s v="Olympic Council of Asia "/>
    <x v="0"/>
    <m/>
    <n v="8773"/>
    <n v="-1"/>
    <n v="-1E-4"/>
    <n v="24"/>
    <n v="290"/>
    <n v="12.083333333333334"/>
    <n v="649"/>
    <n v="1.4E-3"/>
    <s v="OCA"/>
  </r>
  <r>
    <s v="No Olympians"/>
    <s v="Vanuatu"/>
    <s v="VAN"/>
    <s v="Oceania National Olympic Committees"/>
    <x v="0"/>
    <m/>
    <n v="6142"/>
    <n v="6"/>
    <n v="1E-3"/>
    <n v="3"/>
    <n v="59"/>
    <n v="19.666666666666668"/>
    <n v="0"/>
    <n v="3.0999999999999999E-3"/>
    <s v="ONOC"/>
  </r>
  <r>
    <s v="No Olympians"/>
    <s v="Venezuela"/>
    <s v="VEN"/>
    <s v="Pan American Sports Organization"/>
    <x v="0"/>
    <m/>
    <n v="3194"/>
    <n v="-1"/>
    <n v="-2.9999999999999997E-4"/>
    <n v="0"/>
    <n v="0"/>
    <n v="0"/>
    <n v="0"/>
    <n v="0"/>
    <s v="Panam Sports"/>
  </r>
  <r>
    <s v="Group E"/>
    <s v="Vietnam"/>
    <s v="VIE"/>
    <s v="Olympic Council of Asia "/>
    <x v="0"/>
    <m/>
    <m/>
    <m/>
    <m/>
    <m/>
    <m/>
    <m/>
    <m/>
    <m/>
    <s v="OCA"/>
  </r>
  <r>
    <s v="No Olympians"/>
    <s v="Virgin Islands, British"/>
    <s v="IVB"/>
    <s v="Pan American Sports Organization"/>
    <x v="0"/>
    <m/>
    <n v="3520"/>
    <n v="1"/>
    <n v="2.9999999999999997E-4"/>
    <n v="1"/>
    <n v="1"/>
    <n v="1"/>
    <n v="0"/>
    <n v="2.9999999999999997E-4"/>
    <s v="Panam Sports"/>
  </r>
  <r>
    <s v="Group E"/>
    <s v="Virgin Islands, US"/>
    <s v="ISV"/>
    <s v="Pan American Sports Organization"/>
    <x v="0"/>
    <m/>
    <n v="2857"/>
    <n v="1"/>
    <n v="4.0000000000000002E-4"/>
    <n v="0"/>
    <n v="0"/>
    <n v="0"/>
    <n v="0"/>
    <n v="0"/>
    <s v="Panam Sports"/>
  </r>
  <r>
    <s v="No Olympians"/>
    <s v="Yemen"/>
    <s v="YEM"/>
    <s v="Olympic Council of Asia "/>
    <x v="0"/>
    <m/>
    <n v="2754"/>
    <n v="0"/>
    <n v="0"/>
    <n v="0"/>
    <n v="0"/>
    <n v="0"/>
    <n v="0"/>
    <n v="0"/>
    <s v="OCA"/>
  </r>
  <r>
    <s v="No Olympians"/>
    <s v="Zambia"/>
    <s v="ZAM"/>
    <s v="Association of National Olympic Committees of Africa"/>
    <x v="0"/>
    <m/>
    <n v="17951"/>
    <n v="-1"/>
    <n v="-1E-4"/>
    <n v="9"/>
    <n v="424"/>
    <n v="47.111111111111114"/>
    <n v="0"/>
    <n v="2.5999999999999999E-3"/>
    <s v="ANOCA"/>
  </r>
  <r>
    <s v="No Olympians"/>
    <s v="Zimbabwe"/>
    <s v="ZIM"/>
    <s v="Association of National Olympic Committees of Africa"/>
    <x v="0"/>
    <m/>
    <n v="11015"/>
    <n v="90"/>
    <n v="8.2000000000000007E-3"/>
    <n v="6"/>
    <n v="5181"/>
    <n v="863.5"/>
    <n v="0"/>
    <n v="7.8700000000000006E-2"/>
    <s v="ANOCA"/>
  </r>
  <r>
    <s v="No Olympians"/>
    <s v="Afghanistan"/>
    <s v="AFG"/>
    <s v="Olympic Council of Asia "/>
    <x v="1"/>
    <m/>
    <m/>
    <m/>
    <m/>
    <m/>
    <m/>
    <m/>
    <m/>
    <m/>
    <s v="OCA"/>
  </r>
  <r>
    <s v="Group E"/>
    <s v="Albania"/>
    <s v="ALB"/>
    <s v="European Olympic Committees"/>
    <x v="1"/>
    <m/>
    <n v="3025"/>
    <n v="28"/>
    <n v="9.2999999999999992E-3"/>
    <n v="18"/>
    <n v="1578"/>
    <n v="87.666666666666671"/>
    <n v="2368"/>
    <n v="2.8899999999999999E-2"/>
    <s v="EOC"/>
  </r>
  <r>
    <s v="No Olympians"/>
    <s v="Algeria"/>
    <s v="ALG"/>
    <s v="Association of National Olympic Committees of Africa"/>
    <x v="1"/>
    <m/>
    <n v="1930"/>
    <n v="163"/>
    <n v="9.2200000000000004E-2"/>
    <n v="5"/>
    <n v="175"/>
    <n v="35"/>
    <n v="528"/>
    <n v="1.89E-2"/>
    <s v="ANOCA"/>
  </r>
  <r>
    <s v="Group E"/>
    <s v="American Samoa"/>
    <s v="ASA"/>
    <s v="Oceania National Olympic Committees"/>
    <x v="1"/>
    <m/>
    <m/>
    <m/>
    <m/>
    <m/>
    <m/>
    <m/>
    <m/>
    <m/>
    <s v="ONOC"/>
  </r>
  <r>
    <s v="Group C"/>
    <s v="Andorra"/>
    <s v="AND"/>
    <s v="European Olympic Committees"/>
    <x v="1"/>
    <m/>
    <n v="1852"/>
    <n v="284"/>
    <n v="0.18110000000000001"/>
    <n v="13"/>
    <n v="1388"/>
    <n v="106.76923076923077"/>
    <n v="2393"/>
    <n v="6.2E-2"/>
    <s v="EOC"/>
  </r>
  <r>
    <s v="No Olympians"/>
    <s v="Angola"/>
    <s v="ANG"/>
    <s v="Association of National Olympic Committees of Africa"/>
    <x v="1"/>
    <m/>
    <n v="220"/>
    <n v="-1"/>
    <n v="-4.4999999999999997E-3"/>
    <n v="0"/>
    <n v="0"/>
    <n v="0"/>
    <n v="0"/>
    <n v="0"/>
    <s v="ANOCA"/>
  </r>
  <r>
    <s v="No Olympians"/>
    <s v="Antigua and Barbuda"/>
    <s v="ANT"/>
    <s v="Pan American Sports Organization"/>
    <x v="1"/>
    <m/>
    <n v="1076"/>
    <n v="0"/>
    <n v="0"/>
    <n v="0"/>
    <n v="0"/>
    <n v="0"/>
    <n v="0"/>
    <n v="0"/>
    <s v="Panam Sports"/>
  </r>
  <r>
    <s v="Group D"/>
    <s v="Argentina"/>
    <s v="ARG"/>
    <s v="Pan American Sports Organization"/>
    <x v="1"/>
    <m/>
    <n v="182653"/>
    <n v="631"/>
    <n v="3.5000000000000001E-3"/>
    <n v="0"/>
    <n v="0"/>
    <n v="0"/>
    <n v="0"/>
    <n v="0"/>
    <s v="Panam Sports"/>
  </r>
  <r>
    <s v="Group C"/>
    <s v="Armenia"/>
    <s v="ARM"/>
    <s v="European Olympic Committees"/>
    <x v="1"/>
    <m/>
    <m/>
    <m/>
    <m/>
    <m/>
    <m/>
    <m/>
    <m/>
    <m/>
    <s v="EOC"/>
  </r>
  <r>
    <s v="No Olympians"/>
    <s v="Aruba"/>
    <s v="ARU"/>
    <s v="Pan American Sports Organization"/>
    <x v="1"/>
    <m/>
    <n v="1135"/>
    <n v="-3"/>
    <n v="-2.5999999999999999E-3"/>
    <n v="0"/>
    <n v="0"/>
    <n v="0"/>
    <n v="0"/>
    <n v="0"/>
    <s v="Panam Sports"/>
  </r>
  <r>
    <s v="Group B"/>
    <s v="Australia"/>
    <s v="AUS"/>
    <s v="Oceania National Olympic Committees"/>
    <x v="1"/>
    <m/>
    <n v="231328"/>
    <n v="164"/>
    <n v="6.9999999999999999E-4"/>
    <n v="43"/>
    <n v="111752"/>
    <n v="2598.8837209302324"/>
    <n v="76025"/>
    <n v="1.12E-2"/>
    <s v="ONOC"/>
  </r>
  <r>
    <s v="Group A"/>
    <s v="Austria"/>
    <s v="AUT"/>
    <s v="European Olympic Committees"/>
    <x v="1"/>
    <m/>
    <n v="48650"/>
    <n v="1721"/>
    <n v="3.6700000000000003E-2"/>
    <n v="39"/>
    <n v="76367"/>
    <n v="1958.1282051282051"/>
    <n v="24799"/>
    <n v="4.1000000000000002E-2"/>
    <s v="EOC"/>
  </r>
  <r>
    <s v="Group D"/>
    <s v="Azerbaijan"/>
    <s v="AZE"/>
    <s v="European Olympic Committees"/>
    <x v="1"/>
    <m/>
    <n v="28780"/>
    <n v="8"/>
    <n v="2.9999999999999997E-4"/>
    <n v="15"/>
    <n v="5103"/>
    <n v="340.2"/>
    <n v="1506"/>
    <n v="1.18E-2"/>
    <s v="EOC"/>
  </r>
  <r>
    <s v="No Olympians"/>
    <s v="Bahamas"/>
    <s v="BAH"/>
    <s v="Pan American Sports Organization"/>
    <x v="1"/>
    <m/>
    <n v="451"/>
    <n v="3"/>
    <n v="6.7000000000000002E-3"/>
    <n v="0"/>
    <n v="0"/>
    <n v="0"/>
    <n v="0"/>
    <n v="0"/>
    <s v="Panam Sports"/>
  </r>
  <r>
    <s v="No Olympians"/>
    <s v="Bahrain"/>
    <s v="BRN"/>
    <s v="Olympic Council of Asia "/>
    <x v="1"/>
    <m/>
    <n v="33963"/>
    <n v="8"/>
    <n v="2.0000000000000001E-4"/>
    <n v="8"/>
    <n v="867"/>
    <n v="108.375"/>
    <n v="1452"/>
    <n v="3.2000000000000002E-3"/>
    <s v="OCA"/>
  </r>
  <r>
    <s v="No Olympians"/>
    <s v="Bangladesh"/>
    <s v="BAN"/>
    <s v="Olympic Council of Asia "/>
    <x v="1"/>
    <m/>
    <m/>
    <m/>
    <m/>
    <m/>
    <m/>
    <m/>
    <m/>
    <m/>
    <s v="OCA"/>
  </r>
  <r>
    <s v="No Olympians"/>
    <s v="Barbados"/>
    <s v="BAR"/>
    <s v="Pan American Sports Organization"/>
    <x v="1"/>
    <m/>
    <n v="2386"/>
    <n v="5"/>
    <n v="2.0999999999999999E-3"/>
    <n v="4"/>
    <n v="360"/>
    <n v="90"/>
    <n v="354"/>
    <n v="3.78E-2"/>
    <s v="Panam Sports"/>
  </r>
  <r>
    <s v="Group B"/>
    <s v="Belarus"/>
    <s v="BLR"/>
    <s v="European Olympic Committees"/>
    <x v="1"/>
    <m/>
    <n v="13255"/>
    <n v="545"/>
    <n v="4.2900000000000001E-2"/>
    <n v="28"/>
    <n v="12784"/>
    <n v="456.57142857142856"/>
    <n v="57820"/>
    <n v="3.5099999999999999E-2"/>
    <s v="EOC"/>
  </r>
  <r>
    <s v="Group B"/>
    <s v="Belgium"/>
    <s v="BEL"/>
    <s v="European Olympic Committees"/>
    <x v="1"/>
    <m/>
    <n v="77661"/>
    <n v="83"/>
    <n v="1.1000000000000001E-3"/>
    <n v="7"/>
    <n v="14474"/>
    <n v="2067.7142857142858"/>
    <n v="13268"/>
    <n v="2.6599999999999999E-2"/>
    <s v="EOC"/>
  </r>
  <r>
    <s v="No Olympians"/>
    <s v="Belize"/>
    <s v="BIZ"/>
    <s v="Pan American Sports Organization"/>
    <x v="1"/>
    <m/>
    <n v="446"/>
    <n v="-1"/>
    <n v="-2.2000000000000001E-3"/>
    <n v="2"/>
    <n v="14"/>
    <n v="7"/>
    <n v="0"/>
    <n v="1.5699999999999999E-2"/>
    <s v="Panam Sports"/>
  </r>
  <r>
    <s v="No Olympians"/>
    <s v="Benin"/>
    <s v="BEN"/>
    <s v="Association of National Olympic Committees of Africa"/>
    <x v="1"/>
    <m/>
    <m/>
    <m/>
    <m/>
    <m/>
    <m/>
    <m/>
    <m/>
    <m/>
    <s v="ANOCA"/>
  </r>
  <r>
    <s v="No Olympians"/>
    <s v="Bermuda"/>
    <s v="BER"/>
    <s v="Pan American Sports Organization"/>
    <x v="1"/>
    <m/>
    <n v="633"/>
    <n v="3"/>
    <n v="4.7999999999999996E-3"/>
    <n v="0"/>
    <n v="0"/>
    <n v="0"/>
    <n v="0"/>
    <n v="0"/>
    <s v="Panam Sports"/>
  </r>
  <r>
    <s v="No Olympians"/>
    <s v="Bhutan"/>
    <s v="BHU"/>
    <s v="Olympic Council of Asia "/>
    <x v="1"/>
    <m/>
    <n v="1344"/>
    <n v="-4"/>
    <n v="-3.0000000000000001E-3"/>
    <n v="2"/>
    <n v="68"/>
    <n v="34"/>
    <n v="0"/>
    <n v="2.53E-2"/>
    <s v="OCA"/>
  </r>
  <r>
    <s v="Group E"/>
    <s v="Bolivia"/>
    <s v="BOL"/>
    <s v="Pan American Sports Organization"/>
    <x v="1"/>
    <m/>
    <n v="1483"/>
    <n v="4"/>
    <n v="2.7000000000000001E-3"/>
    <n v="0"/>
    <n v="0"/>
    <n v="0"/>
    <n v="0"/>
    <n v="0"/>
    <s v="Panam Sports"/>
  </r>
  <r>
    <s v="Group D"/>
    <s v="Bosnia and Herzegovina"/>
    <s v="BIH"/>
    <s v="European Olympic Committees"/>
    <x v="1"/>
    <m/>
    <n v="2220"/>
    <n v="23"/>
    <n v="1.0500000000000001E-2"/>
    <n v="20"/>
    <n v="2177"/>
    <n v="108.85"/>
    <n v="0"/>
    <n v="4.8899999999999999E-2"/>
    <s v="EOC"/>
  </r>
  <r>
    <s v="No Olympians"/>
    <s v="Botswana"/>
    <s v="BOT"/>
    <s v="Association of National Olympic Committees of Africa"/>
    <x v="1"/>
    <m/>
    <n v="1104"/>
    <n v="4"/>
    <n v="3.5999999999999999E-3"/>
    <n v="0"/>
    <n v="0"/>
    <n v="0"/>
    <n v="0"/>
    <n v="0"/>
    <s v="ANOCA"/>
  </r>
  <r>
    <s v="Group C"/>
    <s v="Brazil"/>
    <s v="BRA"/>
    <s v="Pan American Sports Organization"/>
    <x v="1"/>
    <m/>
    <n v="862932"/>
    <n v="-526"/>
    <n v="-5.9999999999999995E-4"/>
    <n v="23"/>
    <n v="76735"/>
    <n v="3336.304347826087"/>
    <n v="7163"/>
    <n v="3.8999999999999998E-3"/>
    <s v="Panam Sports"/>
  </r>
  <r>
    <s v="No Olympians"/>
    <s v="Brunei Darussalam"/>
    <s v="BRU"/>
    <s v="Olympic Council of Asia "/>
    <x v="1"/>
    <m/>
    <m/>
    <m/>
    <m/>
    <m/>
    <m/>
    <m/>
    <m/>
    <m/>
    <s v="OCA"/>
  </r>
  <r>
    <s v="Group C"/>
    <s v="Bulgaria"/>
    <s v="BUL"/>
    <s v="European Olympic Committees"/>
    <x v="1"/>
    <m/>
    <n v="1070"/>
    <n v="-1"/>
    <n v="-8.9999999999999998E-4"/>
    <n v="4"/>
    <n v="178"/>
    <n v="44.5"/>
    <n v="0"/>
    <n v="4.1099999999999998E-2"/>
    <s v="EOC"/>
  </r>
  <r>
    <s v="No Olympians"/>
    <s v="Burkina Faso"/>
    <s v="BUR"/>
    <s v="Association of National Olympic Committees of Africa"/>
    <x v="1"/>
    <m/>
    <m/>
    <m/>
    <m/>
    <m/>
    <m/>
    <m/>
    <m/>
    <m/>
    <s v="ANOCA"/>
  </r>
  <r>
    <s v="No Olympians"/>
    <s v="Burundi"/>
    <s v="BDI"/>
    <s v="Association of National Olympic Committees of Africa"/>
    <x v="1"/>
    <m/>
    <n v="105"/>
    <n v="1"/>
    <n v="9.5999999999999992E-3"/>
    <n v="3"/>
    <n v="21"/>
    <n v="7"/>
    <n v="0"/>
    <n v="6.7000000000000004E-2"/>
    <s v="ANOCA"/>
  </r>
  <r>
    <s v="No Olympians"/>
    <s v="Cambodia"/>
    <s v="CAM"/>
    <s v="Olympic Council of Asia "/>
    <x v="1"/>
    <m/>
    <m/>
    <m/>
    <m/>
    <m/>
    <m/>
    <m/>
    <m/>
    <m/>
    <s v="OCA"/>
  </r>
  <r>
    <s v="No Olympians"/>
    <s v="Cameroon"/>
    <s v="CMR"/>
    <s v="Association of National Olympic Committees of Africa"/>
    <x v="1"/>
    <m/>
    <m/>
    <m/>
    <m/>
    <m/>
    <m/>
    <m/>
    <m/>
    <m/>
    <s v="ANOCA"/>
  </r>
  <r>
    <s v="Group A"/>
    <s v="Canada"/>
    <s v="CAN"/>
    <s v="Pan American Sports Organization"/>
    <x v="1"/>
    <m/>
    <n v="399763"/>
    <n v="6829"/>
    <n v="1.7399999999999999E-2"/>
    <n v="64"/>
    <n v="259590"/>
    <n v="4056.09375"/>
    <n v="1140261"/>
    <n v="1.0200000000000001E-2"/>
    <s v="Panam Sports"/>
  </r>
  <r>
    <s v="Group E"/>
    <s v="Cape Verde"/>
    <s v="CPV"/>
    <s v="Association of National Olympic Committees of Africa"/>
    <x v="1"/>
    <m/>
    <n v="1055"/>
    <n v="13"/>
    <n v="1.2500000000000001E-2"/>
    <n v="4"/>
    <n v="233"/>
    <n v="58.25"/>
    <n v="0"/>
    <n v="5.5300000000000002E-2"/>
    <s v="ANOCA"/>
  </r>
  <r>
    <s v="No Olympians"/>
    <s v="Cayman Islands"/>
    <s v="CAY"/>
    <s v="Pan American Sports Organization"/>
    <x v="1"/>
    <m/>
    <n v="1238"/>
    <n v="0"/>
    <n v="0"/>
    <n v="0"/>
    <n v="0"/>
    <n v="0"/>
    <n v="0"/>
    <n v="0"/>
    <s v="Panam Sports"/>
  </r>
  <r>
    <s v="No Olympians"/>
    <s v="Central African Republic"/>
    <s v="CAF"/>
    <s v="Association of National Olympic Committees of Africa"/>
    <x v="1"/>
    <m/>
    <m/>
    <m/>
    <m/>
    <m/>
    <m/>
    <m/>
    <m/>
    <m/>
    <s v="ANOCA"/>
  </r>
  <r>
    <s v="No Olympians"/>
    <s v="Chad"/>
    <s v="CHA"/>
    <s v="Association of National Olympic Committees of Africa"/>
    <x v="1"/>
    <m/>
    <m/>
    <m/>
    <m/>
    <m/>
    <m/>
    <m/>
    <m/>
    <m/>
    <s v="ANOCA"/>
  </r>
  <r>
    <s v="Group C"/>
    <s v="Chile"/>
    <s v="CHI"/>
    <s v="Pan American Sports Organization"/>
    <x v="1"/>
    <m/>
    <n v="176767"/>
    <n v="128"/>
    <n v="6.9999999999999999E-4"/>
    <n v="14"/>
    <n v="32184"/>
    <n v="2298.8571428571427"/>
    <n v="0"/>
    <n v="1.2999999999999999E-2"/>
    <s v="Panam Sports"/>
  </r>
  <r>
    <s v="Group D"/>
    <s v="Chinese Taipei"/>
    <s v="TPE"/>
    <s v="Olympic Council of Asia "/>
    <x v="1"/>
    <m/>
    <n v="92329"/>
    <n v="-667"/>
    <n v="-7.1999999999999998E-3"/>
    <n v="4"/>
    <n v="13973"/>
    <n v="3493.25"/>
    <n v="72462"/>
    <n v="3.7699999999999997E-2"/>
    <s v="OCA"/>
  </r>
  <r>
    <s v="Group D"/>
    <s v="Colombia"/>
    <s v="COL"/>
    <s v="Pan American Sports Organization"/>
    <x v="1"/>
    <m/>
    <n v="116625"/>
    <n v="-82"/>
    <n v="-6.9999999999999999E-4"/>
    <n v="18"/>
    <n v="7936"/>
    <n v="440.88888888888891"/>
    <n v="10675"/>
    <n v="3.8E-3"/>
    <s v="Panam Sports"/>
  </r>
  <r>
    <s v="No Olympians"/>
    <s v="Comoros"/>
    <s v="COM"/>
    <s v="Association of National Olympic Committees of Africa"/>
    <x v="1"/>
    <m/>
    <m/>
    <m/>
    <m/>
    <m/>
    <m/>
    <m/>
    <m/>
    <m/>
    <s v="ANOCA"/>
  </r>
  <r>
    <s v="No Olympians"/>
    <s v="Congo"/>
    <s v="CGO"/>
    <s v="Association of National Olympic Committees of Africa"/>
    <x v="1"/>
    <m/>
    <m/>
    <m/>
    <m/>
    <m/>
    <m/>
    <m/>
    <m/>
    <m/>
    <s v="ANOCA"/>
  </r>
  <r>
    <s v="No Olympians"/>
    <s v="Cook Islands"/>
    <s v="COK"/>
    <s v="Oceania National Olympic Committees"/>
    <x v="1"/>
    <m/>
    <m/>
    <m/>
    <m/>
    <m/>
    <m/>
    <m/>
    <m/>
    <m/>
    <s v="ONOC"/>
  </r>
  <r>
    <s v="No Olympians"/>
    <s v="Costa Rica"/>
    <s v="CRC"/>
    <s v="Pan American Sports Organization"/>
    <x v="1"/>
    <m/>
    <n v="25737"/>
    <n v="-53"/>
    <n v="-2.0999999999999999E-3"/>
    <n v="9"/>
    <n v="1930"/>
    <n v="214.44444444444446"/>
    <n v="8654"/>
    <n v="8.3000000000000001E-3"/>
    <s v="Panam Sports"/>
  </r>
  <r>
    <s v="No Olympians"/>
    <s v="Cote d'Ivoire"/>
    <s v="CIV"/>
    <s v="Association of National Olympic Committees of Africa"/>
    <x v="1"/>
    <m/>
    <m/>
    <m/>
    <m/>
    <m/>
    <m/>
    <m/>
    <m/>
    <m/>
    <s v="ANOCA"/>
  </r>
  <r>
    <s v="Group C"/>
    <s v="Croatia"/>
    <s v="CRO"/>
    <s v="European Olympic Committees"/>
    <x v="1"/>
    <m/>
    <n v="13832"/>
    <n v="66"/>
    <n v="4.7999999999999996E-3"/>
    <n v="19"/>
    <n v="5983"/>
    <n v="314.89473684210526"/>
    <n v="7442"/>
    <n v="2.2800000000000001E-2"/>
    <s v="EOC"/>
  </r>
  <r>
    <s v="No Olympians"/>
    <s v="Cuba"/>
    <s v="CUB"/>
    <s v="Pan American Sports Organization"/>
    <x v="1"/>
    <m/>
    <n v="137"/>
    <n v="2"/>
    <n v="1.4800000000000001E-2"/>
    <n v="0"/>
    <n v="0"/>
    <n v="0"/>
    <n v="0"/>
    <n v="0"/>
    <s v="Panam Sports"/>
  </r>
  <r>
    <s v="Group C"/>
    <s v="Cyprus"/>
    <s v="CYP"/>
    <s v="European Olympic Committees"/>
    <x v="1"/>
    <m/>
    <n v="2987"/>
    <n v="-2"/>
    <n v="-6.9999999999999999E-4"/>
    <n v="1"/>
    <n v="175"/>
    <n v="175"/>
    <n v="0"/>
    <n v="5.8599999999999999E-2"/>
    <s v="EOC"/>
  </r>
  <r>
    <s v="Group A"/>
    <s v="Czech Republic"/>
    <s v="CZE"/>
    <s v="European Olympic Committees"/>
    <x v="1"/>
    <m/>
    <n v="185526"/>
    <n v="4087"/>
    <n v="2.2499999999999999E-2"/>
    <n v="47"/>
    <n v="285121"/>
    <n v="6066.4042553191493"/>
    <n v="55623"/>
    <n v="3.3099999999999997E-2"/>
    <s v="EOC"/>
  </r>
  <r>
    <s v="No Olympians"/>
    <s v="Democratic Republic of the Congo"/>
    <s v="COD"/>
    <s v="Association of National Olympic Committees of Africa"/>
    <x v="1"/>
    <m/>
    <m/>
    <m/>
    <m/>
    <m/>
    <m/>
    <m/>
    <m/>
    <m/>
    <s v="ANOCA"/>
  </r>
  <r>
    <s v="Group A"/>
    <s v="Denmark"/>
    <s v="DEN"/>
    <s v="European Olympic Committees"/>
    <x v="1"/>
    <m/>
    <n v="3053"/>
    <n v="0"/>
    <n v="0"/>
    <n v="2"/>
    <n v="149"/>
    <n v="74.5"/>
    <n v="0"/>
    <n v="2.4199999999999999E-2"/>
    <s v="EOC"/>
  </r>
  <r>
    <s v="No Olympians"/>
    <s v="Djibouti"/>
    <s v="DJI"/>
    <s v="Association of National Olympic Committees of Africa"/>
    <x v="1"/>
    <m/>
    <m/>
    <m/>
    <m/>
    <m/>
    <m/>
    <m/>
    <m/>
    <m/>
    <s v="ANOCA"/>
  </r>
  <r>
    <s v="No Olympians"/>
    <s v="Dominica"/>
    <s v="DMA"/>
    <s v="Pan American Sports Organization"/>
    <x v="1"/>
    <m/>
    <m/>
    <m/>
    <m/>
    <m/>
    <m/>
    <m/>
    <m/>
    <m/>
    <s v="Panam Sports"/>
  </r>
  <r>
    <s v="No Olympians"/>
    <s v="Dominican Republic"/>
    <s v="DOM"/>
    <s v="Pan American Sports Organization"/>
    <x v="1"/>
    <m/>
    <n v="20062"/>
    <n v="18"/>
    <n v="8.9999999999999998E-4"/>
    <n v="17"/>
    <n v="817"/>
    <n v="48.058823529411768"/>
    <n v="1529"/>
    <n v="2.3999999999999998E-3"/>
    <s v="Panam Sports"/>
  </r>
  <r>
    <s v="Group E"/>
    <s v="East Timor"/>
    <s v="TLS"/>
    <s v="Olympic Council of Asia "/>
    <x v="1"/>
    <m/>
    <m/>
    <m/>
    <m/>
    <m/>
    <m/>
    <m/>
    <m/>
    <m/>
    <s v="OCA"/>
  </r>
  <r>
    <s v="Group E"/>
    <s v="Ecuador"/>
    <s v="ECU"/>
    <s v="Pan American Sports Organization"/>
    <x v="1"/>
    <m/>
    <n v="22353"/>
    <n v="-10"/>
    <n v="-4.0000000000000002E-4"/>
    <n v="8"/>
    <n v="1500"/>
    <n v="187.5"/>
    <n v="1199"/>
    <n v="8.3999999999999995E-3"/>
    <s v="Panam Sports"/>
  </r>
  <r>
    <s v="No Olympians"/>
    <s v="Egypt"/>
    <s v="EGY"/>
    <s v="Association of National Olympic Committees of Africa"/>
    <x v="1"/>
    <m/>
    <m/>
    <m/>
    <m/>
    <m/>
    <m/>
    <m/>
    <m/>
    <m/>
    <s v="ANOCA"/>
  </r>
  <r>
    <s v="No Olympians"/>
    <s v="El Salvador"/>
    <s v="ESA"/>
    <s v="Pan American Sports Organization"/>
    <x v="1"/>
    <m/>
    <n v="7269"/>
    <n v="7"/>
    <n v="1E-3"/>
    <n v="3"/>
    <n v="268"/>
    <n v="89.333333333333329"/>
    <n v="0"/>
    <n v="1.2200000000000001E-2"/>
    <s v="Panam Sports"/>
  </r>
  <r>
    <s v="No Olympians"/>
    <s v="Equatorial Guinea"/>
    <s v="GEQ"/>
    <s v="Association of National Olympic Committees of Africa"/>
    <x v="1"/>
    <m/>
    <m/>
    <m/>
    <m/>
    <m/>
    <m/>
    <m/>
    <m/>
    <m/>
    <s v="ANOCA"/>
  </r>
  <r>
    <s v="Group E"/>
    <s v="Eritrea"/>
    <s v="ERI"/>
    <s v="Association of National Olympic Committees of Africa"/>
    <x v="1"/>
    <m/>
    <m/>
    <m/>
    <m/>
    <m/>
    <m/>
    <m/>
    <m/>
    <m/>
    <s v="ANOCA"/>
  </r>
  <r>
    <s v="Group B"/>
    <s v="Estonia"/>
    <s v="EST"/>
    <s v="European Olympic Committees"/>
    <x v="1"/>
    <m/>
    <m/>
    <m/>
    <m/>
    <m/>
    <m/>
    <m/>
    <m/>
    <m/>
    <s v="EOC"/>
  </r>
  <r>
    <s v="No Olympians"/>
    <s v="Eswatini"/>
    <s v="SWZ"/>
    <s v="Association of National Olympic Committees of Africa"/>
    <x v="1"/>
    <m/>
    <n v="763"/>
    <n v="0"/>
    <n v="0"/>
    <n v="0"/>
    <n v="0"/>
    <n v="0"/>
    <n v="0"/>
    <n v="0"/>
    <s v="ANOCA"/>
  </r>
  <r>
    <s v="No Olympians"/>
    <s v="Ethiopia"/>
    <s v="ETH"/>
    <s v="Association of National Olympic Committees of Africa"/>
    <x v="1"/>
    <m/>
    <m/>
    <m/>
    <m/>
    <m/>
    <m/>
    <m/>
    <m/>
    <m/>
    <s v="ANOCA"/>
  </r>
  <r>
    <s v="No Olympians"/>
    <s v="Federated States of Micronesia"/>
    <s v="FSM"/>
    <s v="Oceania National Olympic Committees"/>
    <x v="1"/>
    <m/>
    <m/>
    <m/>
    <m/>
    <m/>
    <m/>
    <m/>
    <m/>
    <m/>
    <s v="ONOC"/>
  </r>
  <r>
    <s v="No Olympians"/>
    <s v="Fiji"/>
    <s v="FIJ"/>
    <s v="Oceania National Olympic Committees"/>
    <x v="1"/>
    <m/>
    <n v="1048"/>
    <n v="-1"/>
    <n v="-1E-3"/>
    <n v="0"/>
    <n v="0"/>
    <n v="0"/>
    <n v="0"/>
    <n v="0"/>
    <s v="ONOC"/>
  </r>
  <r>
    <s v="Group A"/>
    <s v="Finland"/>
    <s v="FIN"/>
    <s v="European Olympic Committees"/>
    <x v="1"/>
    <m/>
    <n v="38564"/>
    <n v="2780"/>
    <n v="7.7700000000000005E-2"/>
    <n v="11"/>
    <n v="39937"/>
    <n v="3630.6363636363635"/>
    <n v="35501"/>
    <n v="9.7600000000000006E-2"/>
    <s v="EOC"/>
  </r>
  <r>
    <s v="Group A"/>
    <s v="France"/>
    <s v="FRA"/>
    <s v="European Olympic Committees"/>
    <x v="1"/>
    <m/>
    <n v="153290"/>
    <n v="951"/>
    <n v="6.1999999999999998E-3"/>
    <n v="7"/>
    <n v="35233"/>
    <n v="5033.2857142857147"/>
    <n v="39176"/>
    <n v="3.2899999999999999E-2"/>
    <s v="EOC"/>
  </r>
  <r>
    <s v="No Olympians"/>
    <s v="Gabon"/>
    <s v="GAB"/>
    <s v="Association of National Olympic Committees of Africa"/>
    <x v="1"/>
    <m/>
    <m/>
    <m/>
    <m/>
    <m/>
    <m/>
    <m/>
    <m/>
    <m/>
    <s v="ANOCA"/>
  </r>
  <r>
    <s v="No Olympians"/>
    <s v="Gambia"/>
    <s v="GAM"/>
    <s v="Association of National Olympic Committees of Africa"/>
    <x v="1"/>
    <m/>
    <n v="896"/>
    <n v="4"/>
    <n v="4.4999999999999997E-3"/>
    <n v="1"/>
    <n v="38"/>
    <n v="38"/>
    <n v="0"/>
    <n v="4.2500000000000003E-2"/>
    <s v="ANOCA"/>
  </r>
  <r>
    <s v="Group C"/>
    <s v="Georgia"/>
    <s v="GEO"/>
    <s v="European Olympic Committees"/>
    <x v="1"/>
    <m/>
    <m/>
    <m/>
    <m/>
    <m/>
    <m/>
    <m/>
    <m/>
    <m/>
    <s v="EOC"/>
  </r>
  <r>
    <s v="Group A"/>
    <s v="Germany"/>
    <s v="GER"/>
    <s v="European Olympic Committees"/>
    <x v="1"/>
    <m/>
    <n v="35254"/>
    <n v="88"/>
    <n v="2.5000000000000001E-3"/>
    <n v="5"/>
    <n v="844"/>
    <n v="168.8"/>
    <n v="0"/>
    <n v="4.7999999999999996E-3"/>
    <s v="EOC"/>
  </r>
  <r>
    <s v="Group E"/>
    <s v="Ghana"/>
    <s v="GHA"/>
    <s v="Association of National Olympic Committees of Africa"/>
    <x v="1"/>
    <m/>
    <n v="1588"/>
    <n v="-5"/>
    <n v="-3.0999999999999999E-3"/>
    <n v="9"/>
    <n v="289"/>
    <n v="32.111111111111114"/>
    <n v="0"/>
    <n v="2.01E-2"/>
    <s v="ANOCA"/>
  </r>
  <r>
    <s v="Group B"/>
    <s v="Great Britain"/>
    <s v="GBR"/>
    <s v="European Olympic Committees"/>
    <x v="1"/>
    <m/>
    <n v="486347"/>
    <n v="358"/>
    <n v="6.9999999999999999E-4"/>
    <n v="28"/>
    <n v="66253"/>
    <n v="2366.1785714285716"/>
    <n v="41506"/>
    <n v="4.8999999999999998E-3"/>
    <s v="EOC"/>
  </r>
  <r>
    <s v="Group B"/>
    <s v="Greece"/>
    <s v="GRE"/>
    <s v="European Olympic Committees"/>
    <x v="1"/>
    <m/>
    <n v="36387"/>
    <n v="31"/>
    <n v="8.9999999999999998E-4"/>
    <n v="26"/>
    <n v="22742"/>
    <n v="874.69230769230774"/>
    <n v="39954"/>
    <n v="2.4E-2"/>
    <s v="EOC"/>
  </r>
  <r>
    <s v="No Olympians"/>
    <s v="Grenada"/>
    <s v="GRN"/>
    <s v="Pan American Sports Organization"/>
    <x v="1"/>
    <m/>
    <m/>
    <m/>
    <m/>
    <m/>
    <m/>
    <m/>
    <m/>
    <m/>
    <s v="Panam Sports"/>
  </r>
  <r>
    <s v="No Olympians"/>
    <s v="Guam"/>
    <s v="GUM"/>
    <s v="Oceania National Olympic Committees"/>
    <x v="1"/>
    <m/>
    <m/>
    <m/>
    <m/>
    <m/>
    <m/>
    <m/>
    <m/>
    <m/>
    <s v="ONOC"/>
  </r>
  <r>
    <s v="No Olympians"/>
    <s v="Guatemala"/>
    <s v="GUA"/>
    <s v="Pan American Sports Organization"/>
    <x v="1"/>
    <m/>
    <n v="44197"/>
    <n v="-45"/>
    <n v="-1E-3"/>
    <n v="12"/>
    <n v="3703"/>
    <n v="308.58333333333331"/>
    <n v="11253"/>
    <n v="7.0000000000000001E-3"/>
    <s v="Panam Sports"/>
  </r>
  <r>
    <s v="No Olympians"/>
    <s v="Guinea"/>
    <s v="GUI"/>
    <s v="Association of National Olympic Committees of Africa"/>
    <x v="1"/>
    <m/>
    <m/>
    <m/>
    <m/>
    <m/>
    <m/>
    <m/>
    <m/>
    <m/>
    <s v="ANOCA"/>
  </r>
  <r>
    <s v="No Olympians"/>
    <s v="Guinea-Bissau"/>
    <s v="GBS"/>
    <s v="Association of National Olympic Committees of Africa"/>
    <x v="1"/>
    <m/>
    <m/>
    <m/>
    <m/>
    <m/>
    <m/>
    <m/>
    <m/>
    <m/>
    <s v="ANOCA"/>
  </r>
  <r>
    <s v="No Olympians"/>
    <s v="Guyana"/>
    <s v="GUY"/>
    <s v="Pan American Sports Organization"/>
    <x v="1"/>
    <m/>
    <m/>
    <m/>
    <m/>
    <m/>
    <m/>
    <m/>
    <m/>
    <m/>
    <s v="Panam Sports"/>
  </r>
  <r>
    <s v="Group E"/>
    <s v="Haiti"/>
    <s v="HAI"/>
    <s v="Pan American Sports Organization"/>
    <x v="1"/>
    <m/>
    <m/>
    <m/>
    <m/>
    <m/>
    <m/>
    <m/>
    <m/>
    <m/>
    <s v="Panam Sports"/>
  </r>
  <r>
    <s v="No Olympians"/>
    <s v="Honduras"/>
    <s v="HON"/>
    <s v="Pan American Sports Organization"/>
    <x v="1"/>
    <m/>
    <m/>
    <m/>
    <m/>
    <m/>
    <m/>
    <m/>
    <m/>
    <m/>
    <s v="Panam Sports"/>
  </r>
  <r>
    <s v="Group D"/>
    <s v="Hong Kong"/>
    <s v="HKG"/>
    <s v="Olympic Council of Asia "/>
    <x v="1"/>
    <m/>
    <m/>
    <m/>
    <m/>
    <m/>
    <m/>
    <m/>
    <m/>
    <m/>
    <s v="OCA"/>
  </r>
  <r>
    <s v="Group B"/>
    <s v="Hungary"/>
    <s v="HUN"/>
    <s v="European Olympic Committees"/>
    <x v="1"/>
    <m/>
    <n v="34001"/>
    <n v="685"/>
    <n v="2.06E-2"/>
    <n v="21"/>
    <n v="37784"/>
    <n v="1799.2380952380952"/>
    <n v="9083"/>
    <n v="5.3400000000000003E-2"/>
    <s v="EOC"/>
  </r>
  <r>
    <s v="Group C"/>
    <s v="Iceland"/>
    <s v="ISL"/>
    <s v="European Olympic Committees"/>
    <x v="1"/>
    <m/>
    <n v="3920"/>
    <n v="15"/>
    <n v="3.8E-3"/>
    <n v="3"/>
    <n v="302"/>
    <n v="100.66666666666667"/>
    <n v="0"/>
    <n v="2.5600000000000001E-2"/>
    <s v="EOC"/>
  </r>
  <r>
    <s v="Group E"/>
    <s v="India"/>
    <s v="IND"/>
    <s v="Olympic Council of Asia "/>
    <x v="1"/>
    <m/>
    <n v="75289"/>
    <n v="-316"/>
    <n v="-4.1999999999999997E-3"/>
    <n v="0"/>
    <n v="0"/>
    <n v="0"/>
    <n v="0"/>
    <n v="0"/>
    <s v="OCA"/>
  </r>
  <r>
    <s v="No Olympians"/>
    <s v="Indonesia"/>
    <s v="INA"/>
    <s v="Olympic Council of Asia "/>
    <x v="1"/>
    <m/>
    <n v="1006"/>
    <n v="1"/>
    <n v="1E-3"/>
    <n v="0"/>
    <n v="0"/>
    <n v="0"/>
    <n v="0"/>
    <n v="0"/>
    <s v="OCA"/>
  </r>
  <r>
    <s v="No Olympians"/>
    <s v="Iraq"/>
    <s v="IRQ"/>
    <s v="Olympic Council of Asia "/>
    <x v="1"/>
    <m/>
    <m/>
    <m/>
    <m/>
    <m/>
    <m/>
    <m/>
    <m/>
    <m/>
    <s v="OCA"/>
  </r>
  <r>
    <s v="Group C"/>
    <s v="Ireland"/>
    <s v="IRL"/>
    <s v="European Olympic Committees"/>
    <x v="1"/>
    <m/>
    <n v="48895"/>
    <n v="-22"/>
    <n v="-4.0000000000000002E-4"/>
    <n v="16"/>
    <n v="5716"/>
    <n v="357.25"/>
    <n v="8658"/>
    <n v="7.3000000000000001E-3"/>
    <s v="EOC"/>
  </r>
  <r>
    <s v="Group C"/>
    <s v="Islamic Republic of Iran"/>
    <s v="IRI"/>
    <s v="Olympic Council of Asia "/>
    <x v="1"/>
    <m/>
    <n v="1825"/>
    <n v="6"/>
    <n v="3.3E-3"/>
    <n v="0"/>
    <n v="0"/>
    <n v="0"/>
    <n v="0"/>
    <n v="0"/>
    <s v="OCA"/>
  </r>
  <r>
    <s v="Group D"/>
    <s v="Israel"/>
    <s v="ISR"/>
    <s v="European Olympic Committees"/>
    <x v="1"/>
    <m/>
    <n v="31788"/>
    <n v="-15"/>
    <n v="-5.0000000000000001E-4"/>
    <n v="20"/>
    <n v="13861"/>
    <n v="693.05"/>
    <n v="2586"/>
    <n v="2.18E-2"/>
    <s v="EOC"/>
  </r>
  <r>
    <s v="Group A"/>
    <s v="Italy"/>
    <s v="ITA"/>
    <s v="European Olympic Committees"/>
    <x v="1"/>
    <m/>
    <n v="168279"/>
    <n v="149"/>
    <n v="8.9999999999999998E-4"/>
    <n v="40"/>
    <n v="41159"/>
    <n v="1028.9749999999999"/>
    <n v="1385"/>
    <n v="6.1000000000000004E-3"/>
    <s v="EOC"/>
  </r>
  <r>
    <s v="Group C"/>
    <s v="Jamaica"/>
    <s v="JAM"/>
    <s v="Pan American Sports Organization"/>
    <x v="1"/>
    <m/>
    <n v="4112"/>
    <n v="28"/>
    <n v="6.8999999999999999E-3"/>
    <n v="15"/>
    <n v="949"/>
    <n v="63.266666666666666"/>
    <n v="0"/>
    <n v="1.54E-2"/>
    <s v="Panam Sports"/>
  </r>
  <r>
    <s v="Group A"/>
    <s v="Japan"/>
    <s v="JPN"/>
    <s v="Olympic Council of Asia "/>
    <x v="1"/>
    <m/>
    <n v="176681"/>
    <n v="6253"/>
    <n v="3.6700000000000003E-2"/>
    <n v="28"/>
    <n v="89444"/>
    <n v="3194.4285714285716"/>
    <n v="263182"/>
    <n v="1.84E-2"/>
    <s v="OCA"/>
  </r>
  <r>
    <s v="No Olympians"/>
    <s v="Jordan"/>
    <s v="JOR"/>
    <s v="Olympic Council of Asia "/>
    <x v="1"/>
    <m/>
    <n v="32568"/>
    <n v="27"/>
    <n v="8.0000000000000004E-4"/>
    <n v="10"/>
    <n v="1970"/>
    <n v="197"/>
    <n v="2720"/>
    <n v="6.1000000000000004E-3"/>
    <s v="OCA"/>
  </r>
  <r>
    <s v="Group B"/>
    <s v="Kazakhstan"/>
    <s v="KAZ"/>
    <s v="Olympic Council of Asia "/>
    <x v="1"/>
    <m/>
    <n v="61836"/>
    <n v="294"/>
    <n v="4.7999999999999996E-3"/>
    <n v="19"/>
    <n v="16740"/>
    <n v="881.0526315789474"/>
    <n v="16800"/>
    <n v="1.43E-2"/>
    <s v="OCA"/>
  </r>
  <r>
    <s v="Group E"/>
    <s v="Kenya"/>
    <s v="KEN"/>
    <s v="Association of National Olympic Committees of Africa"/>
    <x v="1"/>
    <m/>
    <n v="320"/>
    <n v="3"/>
    <n v="9.4999999999999998E-3"/>
    <n v="0"/>
    <n v="0"/>
    <n v="0"/>
    <n v="0"/>
    <n v="0"/>
    <s v="ANOCA"/>
  </r>
  <r>
    <s v="No Olympians"/>
    <s v="Kiribati"/>
    <s v="KIR"/>
    <s v="Oceania National Olympic Committees"/>
    <x v="1"/>
    <m/>
    <m/>
    <m/>
    <m/>
    <m/>
    <m/>
    <m/>
    <m/>
    <m/>
    <s v="ONOC"/>
  </r>
  <r>
    <s v="Group E"/>
    <s v="Kosovo"/>
    <s v="KOS"/>
    <s v="European Olympic Committees"/>
    <x v="1"/>
    <m/>
    <n v="8961"/>
    <n v="27"/>
    <n v="3.0000000000000001E-3"/>
    <n v="15"/>
    <n v="3605"/>
    <n v="240.33333333333334"/>
    <n v="5565"/>
    <n v="2.6800000000000001E-2"/>
    <s v="EOC"/>
  </r>
  <r>
    <s v="No Olympians"/>
    <s v="Kuwait"/>
    <s v="KUW"/>
    <s v="Olympic Council of Asia "/>
    <x v="1"/>
    <m/>
    <n v="27659"/>
    <n v="29"/>
    <n v="1E-3"/>
    <n v="5"/>
    <n v="1364"/>
    <n v="272.8"/>
    <n v="0"/>
    <n v="9.7999999999999997E-3"/>
    <s v="OCA"/>
  </r>
  <r>
    <s v="Group E"/>
    <s v="Kyrgyzstan"/>
    <s v="KGZ"/>
    <s v="Olympic Council of Asia "/>
    <x v="1"/>
    <m/>
    <n v="3093"/>
    <n v="36"/>
    <n v="1.18E-2"/>
    <n v="3"/>
    <n v="654"/>
    <n v="218"/>
    <n v="0"/>
    <n v="7.0900000000000005E-2"/>
    <s v="OCA"/>
  </r>
  <r>
    <s v="No Olympians"/>
    <s v="Lao People's Democratic Republic"/>
    <s v="LAO"/>
    <s v="Olympic Council of Asia "/>
    <x v="1"/>
    <m/>
    <m/>
    <m/>
    <m/>
    <m/>
    <m/>
    <m/>
    <m/>
    <m/>
    <s v="OCA"/>
  </r>
  <r>
    <s v="Group A"/>
    <s v="Latvia"/>
    <s v="LAT"/>
    <s v="European Olympic Committees"/>
    <x v="1"/>
    <m/>
    <n v="7423"/>
    <n v="235"/>
    <n v="3.27E-2"/>
    <n v="7"/>
    <n v="2742"/>
    <n v="391.71428571428572"/>
    <n v="8856"/>
    <n v="5.3499999999999999E-2"/>
    <s v="EOC"/>
  </r>
  <r>
    <s v="Group D"/>
    <s v="Lebanon"/>
    <s v="LBN"/>
    <s v="Olympic Council of Asia "/>
    <x v="1"/>
    <m/>
    <n v="1758"/>
    <n v="2"/>
    <n v="1.1000000000000001E-3"/>
    <n v="0"/>
    <n v="0"/>
    <n v="0"/>
    <n v="0"/>
    <n v="0"/>
    <s v="OCA"/>
  </r>
  <r>
    <s v="No Olympians"/>
    <s v="Lesotho"/>
    <s v="LES"/>
    <s v="Association of National Olympic Committees of Africa"/>
    <x v="1"/>
    <m/>
    <n v="310"/>
    <n v="0"/>
    <n v="0"/>
    <n v="0"/>
    <n v="0"/>
    <n v="0"/>
    <n v="0"/>
    <n v="0"/>
    <s v="ANOCA"/>
  </r>
  <r>
    <s v="No Olympians"/>
    <s v="Liberia"/>
    <s v="LBR"/>
    <s v="Association of National Olympic Committees of Africa"/>
    <x v="1"/>
    <m/>
    <m/>
    <m/>
    <m/>
    <m/>
    <m/>
    <m/>
    <m/>
    <m/>
    <s v="ANOCA"/>
  </r>
  <r>
    <s v="No Olympians"/>
    <s v="Libya"/>
    <s v="LBA"/>
    <s v="Association of National Olympic Committees of Africa"/>
    <x v="1"/>
    <m/>
    <m/>
    <m/>
    <m/>
    <m/>
    <m/>
    <m/>
    <m/>
    <m/>
    <s v="ANOCA"/>
  </r>
  <r>
    <s v="Group C"/>
    <s v="Liechtenstein"/>
    <s v="LIE"/>
    <s v="European Olympic Committees"/>
    <x v="1"/>
    <m/>
    <n v="2055"/>
    <n v="31"/>
    <n v="1.5299999999999999E-2"/>
    <n v="5"/>
    <n v="565"/>
    <n v="113"/>
    <n v="0"/>
    <n v="5.5399999999999998E-2"/>
    <s v="EOC"/>
  </r>
  <r>
    <s v="Group C"/>
    <s v="Lithuania"/>
    <s v="LTU"/>
    <s v="European Olympic Committees"/>
    <x v="1"/>
    <m/>
    <n v="9247"/>
    <n v="51"/>
    <n v="5.4999999999999997E-3"/>
    <n v="6"/>
    <n v="2320"/>
    <n v="386.66666666666669"/>
    <n v="0"/>
    <n v="4.19E-2"/>
    <s v="EOC"/>
  </r>
  <r>
    <s v="Group D"/>
    <s v="Luxembourg"/>
    <s v="LUX"/>
    <s v="European Olympic Committees"/>
    <x v="1"/>
    <m/>
    <n v="2728"/>
    <n v="34"/>
    <n v="1.26E-2"/>
    <n v="5"/>
    <n v="647"/>
    <n v="129.4"/>
    <n v="400"/>
    <n v="4.7600000000000003E-2"/>
    <s v="EOC"/>
  </r>
  <r>
    <s v="Group E"/>
    <s v="Madagascar"/>
    <s v="MAD"/>
    <s v="Association of National Olympic Committees of Africa"/>
    <x v="1"/>
    <m/>
    <m/>
    <m/>
    <m/>
    <m/>
    <m/>
    <m/>
    <m/>
    <m/>
    <s v="ANOCA"/>
  </r>
  <r>
    <s v="No Olympians"/>
    <s v="Malawi"/>
    <s v="MAW"/>
    <s v="Association of National Olympic Committees of Africa"/>
    <x v="1"/>
    <m/>
    <n v="339"/>
    <n v="1"/>
    <n v="3.0000000000000001E-3"/>
    <n v="0"/>
    <n v="0"/>
    <n v="0"/>
    <n v="0"/>
    <n v="0"/>
    <s v="ANOCA"/>
  </r>
  <r>
    <s v="Group D"/>
    <s v="Malaysia"/>
    <s v="MAS"/>
    <s v="Olympic Council of Asia "/>
    <x v="1"/>
    <m/>
    <m/>
    <m/>
    <m/>
    <m/>
    <m/>
    <m/>
    <m/>
    <m/>
    <s v="OCA"/>
  </r>
  <r>
    <s v="No Olympians"/>
    <s v="Maldives"/>
    <s v="MDV"/>
    <s v="Olympic Council of Asia "/>
    <x v="1"/>
    <m/>
    <m/>
    <m/>
    <m/>
    <m/>
    <m/>
    <m/>
    <m/>
    <m/>
    <s v="OCA"/>
  </r>
  <r>
    <s v="No Olympians"/>
    <s v="Mali"/>
    <s v="MLI"/>
    <s v="Association of National Olympic Committees of Africa"/>
    <x v="1"/>
    <m/>
    <m/>
    <m/>
    <m/>
    <m/>
    <m/>
    <m/>
    <m/>
    <m/>
    <s v="ANOCA"/>
  </r>
  <r>
    <s v="Group D"/>
    <s v="Malta"/>
    <s v="MLT"/>
    <s v="European Olympic Committees"/>
    <x v="1"/>
    <m/>
    <n v="1514"/>
    <n v="11"/>
    <n v="7.3000000000000001E-3"/>
    <n v="2"/>
    <n v="194"/>
    <n v="97"/>
    <n v="0"/>
    <n v="6.4299999999999996E-2"/>
    <s v="EOC"/>
  </r>
  <r>
    <s v="No Olympians"/>
    <s v="Marshall Islands"/>
    <s v="MHL"/>
    <s v="Oceania National Olympic Committees"/>
    <x v="1"/>
    <m/>
    <m/>
    <m/>
    <m/>
    <m/>
    <m/>
    <m/>
    <m/>
    <m/>
    <s v="ONOC"/>
  </r>
  <r>
    <s v="No Olympians"/>
    <s v="Mauritania"/>
    <s v="MTN"/>
    <s v="Association of National Olympic Committees of Africa"/>
    <x v="1"/>
    <m/>
    <n v="182"/>
    <n v="7"/>
    <n v="0.04"/>
    <n v="0"/>
    <n v="0"/>
    <n v="0"/>
    <n v="0"/>
    <n v="0"/>
    <s v="ANOCA"/>
  </r>
  <r>
    <s v="No Olympians"/>
    <s v="Mauritius"/>
    <s v="MRI"/>
    <s v="Association of National Olympic Committees of Africa"/>
    <x v="1"/>
    <m/>
    <n v="1121"/>
    <n v="-1"/>
    <n v="-8.9999999999999998E-4"/>
    <n v="2"/>
    <n v="77"/>
    <n v="38.5"/>
    <n v="0"/>
    <n v="3.39E-2"/>
    <s v="ANOCA"/>
  </r>
  <r>
    <s v="Group C"/>
    <s v="Mexico"/>
    <s v="MEX"/>
    <s v="Pan American Sports Organization"/>
    <x v="1"/>
    <m/>
    <n v="152818"/>
    <n v="-219"/>
    <n v="-1.4E-3"/>
    <n v="2"/>
    <n v="4855"/>
    <n v="2427.5"/>
    <n v="0"/>
    <n v="1.5900000000000001E-2"/>
    <s v="Panam Sports"/>
  </r>
  <r>
    <s v="Group D"/>
    <s v="Monaco"/>
    <s v="MON"/>
    <s v="European Olympic Committees"/>
    <x v="1"/>
    <m/>
    <m/>
    <m/>
    <m/>
    <m/>
    <m/>
    <m/>
    <m/>
    <m/>
    <s v="EOC"/>
  </r>
  <r>
    <s v="Group C"/>
    <s v="Mongolia"/>
    <s v="MGL"/>
    <s v="Olympic Council of Asia "/>
    <x v="1"/>
    <m/>
    <n v="1236"/>
    <n v="3"/>
    <n v="2.3999999999999998E-3"/>
    <n v="2"/>
    <n v="30"/>
    <n v="15"/>
    <n v="0"/>
    <n v="1.2200000000000001E-2"/>
    <s v="OCA"/>
  </r>
  <r>
    <s v="Group D"/>
    <s v="Montenegro"/>
    <s v="MNE"/>
    <s v="European Olympic Committees"/>
    <x v="1"/>
    <m/>
    <n v="4361"/>
    <n v="23"/>
    <n v="5.3E-3"/>
    <n v="8"/>
    <n v="1318"/>
    <n v="164.75"/>
    <n v="0"/>
    <n v="3.7699999999999997E-2"/>
    <s v="EOC"/>
  </r>
  <r>
    <s v="Group D"/>
    <s v="Morocco"/>
    <s v="MAR"/>
    <s v="Association of National Olympic Committees of Africa"/>
    <x v="1"/>
    <m/>
    <n v="7424"/>
    <n v="22"/>
    <n v="3.0000000000000001E-3"/>
    <n v="11"/>
    <n v="813"/>
    <n v="73.909090909090907"/>
    <n v="0"/>
    <n v="9.7999999999999997E-3"/>
    <s v="ANOCA"/>
  </r>
  <r>
    <s v="No Olympians"/>
    <s v="Mozambique"/>
    <s v="MOZ"/>
    <s v="Association of National Olympic Committees of Africa"/>
    <x v="1"/>
    <m/>
    <m/>
    <m/>
    <m/>
    <m/>
    <m/>
    <m/>
    <m/>
    <m/>
    <s v="ANOCA"/>
  </r>
  <r>
    <s v="No Olympians"/>
    <s v="Myanmar"/>
    <s v="MYA"/>
    <s v="Olympic Council of Asia "/>
    <x v="1"/>
    <m/>
    <m/>
    <m/>
    <m/>
    <m/>
    <m/>
    <m/>
    <m/>
    <m/>
    <s v="OCA"/>
  </r>
  <r>
    <s v="No Olympians"/>
    <s v="Namibia"/>
    <s v="NAM"/>
    <s v="Association of National Olympic Committees of Africa"/>
    <x v="1"/>
    <m/>
    <n v="1267"/>
    <n v="-2"/>
    <n v="-1.6000000000000001E-3"/>
    <n v="0"/>
    <n v="0"/>
    <n v="0"/>
    <n v="0"/>
    <n v="0"/>
    <s v="ANOCA"/>
  </r>
  <r>
    <s v="No Olympians"/>
    <s v="Nauru"/>
    <s v="NRU"/>
    <s v="Oceania National Olympic Committees"/>
    <x v="1"/>
    <m/>
    <m/>
    <m/>
    <m/>
    <m/>
    <m/>
    <m/>
    <m/>
    <m/>
    <s v="ONOC"/>
  </r>
  <r>
    <s v="Group E"/>
    <s v="Nepal"/>
    <s v="NEP"/>
    <s v="Olympic Council of Asia "/>
    <x v="1"/>
    <m/>
    <n v="172"/>
    <n v="1"/>
    <n v="5.7999999999999996E-3"/>
    <n v="0"/>
    <n v="0"/>
    <n v="0"/>
    <n v="0"/>
    <n v="0"/>
    <s v="OCA"/>
  </r>
  <r>
    <s v="Group B"/>
    <s v="Netherlands"/>
    <s v="NED"/>
    <s v="European Olympic Committees"/>
    <x v="1"/>
    <m/>
    <n v="182211"/>
    <n v="10772"/>
    <n v="6.2799999999999995E-2"/>
    <n v="9"/>
    <n v="32464"/>
    <n v="3607.1111111111113"/>
    <n v="89033"/>
    <n v="2.0400000000000001E-2"/>
    <s v="EOC"/>
  </r>
  <r>
    <s v="Group C"/>
    <s v="New Zealand"/>
    <s v="NZL"/>
    <s v="Oceania National Olympic Committees"/>
    <x v="1"/>
    <m/>
    <n v="99101"/>
    <n v="123"/>
    <n v="1.1999999999999999E-3"/>
    <n v="17"/>
    <n v="20289"/>
    <n v="1193.4705882352941"/>
    <n v="12967"/>
    <n v="1.2E-2"/>
    <s v="ONOC"/>
  </r>
  <r>
    <s v="No Olympians"/>
    <s v="Nicaragua"/>
    <s v="NCA"/>
    <s v="Pan American Sports Organization"/>
    <x v="1"/>
    <m/>
    <n v="3343"/>
    <n v="-1"/>
    <n v="-2.9999999999999997E-4"/>
    <n v="4"/>
    <n v="140"/>
    <n v="35"/>
    <n v="0"/>
    <n v="1.0500000000000001E-2"/>
    <s v="Panam Sports"/>
  </r>
  <r>
    <s v="No Olympians"/>
    <s v="Niger"/>
    <s v="NIG"/>
    <s v="Association of National Olympic Committees of Africa"/>
    <x v="1"/>
    <m/>
    <m/>
    <m/>
    <m/>
    <m/>
    <m/>
    <m/>
    <m/>
    <m/>
    <s v="ANOCA"/>
  </r>
  <r>
    <s v="Group E"/>
    <s v="Nigeria"/>
    <s v="NGR"/>
    <s v="Association of National Olympic Committees of Africa"/>
    <x v="1"/>
    <m/>
    <n v="6735"/>
    <n v="13"/>
    <n v="1.9E-3"/>
    <n v="0"/>
    <n v="0"/>
    <n v="0"/>
    <n v="0"/>
    <n v="0"/>
    <s v="ANOCA"/>
  </r>
  <r>
    <s v="Group A"/>
    <s v="Norway"/>
    <s v="NOR"/>
    <s v="European Olympic Committees"/>
    <x v="1"/>
    <m/>
    <n v="22711"/>
    <n v="887"/>
    <n v="4.0599999999999997E-2"/>
    <n v="8"/>
    <n v="7729"/>
    <n v="966.125"/>
    <n v="0"/>
    <n v="4.3400000000000001E-2"/>
    <s v="EOC"/>
  </r>
  <r>
    <s v="No Olympians"/>
    <s v="Oman"/>
    <s v="OMA"/>
    <s v="Olympic Council of Asia "/>
    <x v="1"/>
    <m/>
    <n v="4015"/>
    <n v="1"/>
    <n v="2.0000000000000001E-4"/>
    <n v="0"/>
    <n v="0"/>
    <n v="0"/>
    <n v="0"/>
    <n v="0"/>
    <s v="OCA"/>
  </r>
  <r>
    <s v="Group E"/>
    <s v="Pakistan"/>
    <s v="PAK"/>
    <s v="Olympic Council of Asia "/>
    <x v="1"/>
    <m/>
    <n v="2015"/>
    <n v="11"/>
    <n v="5.4999999999999997E-3"/>
    <n v="3"/>
    <n v="76"/>
    <n v="25.333333333333332"/>
    <n v="0"/>
    <n v="1.24E-2"/>
    <s v="OCA"/>
  </r>
  <r>
    <s v="No Olympians"/>
    <s v="Palau"/>
    <s v="PLW"/>
    <s v="Oceania National Olympic Committees"/>
    <x v="1"/>
    <m/>
    <m/>
    <m/>
    <m/>
    <m/>
    <m/>
    <m/>
    <m/>
    <m/>
    <s v="ONOC"/>
  </r>
  <r>
    <s v="No Olympians"/>
    <s v="Palestine"/>
    <s v="PLE"/>
    <s v="Olympic Council of Asia "/>
    <x v="1"/>
    <m/>
    <m/>
    <m/>
    <m/>
    <m/>
    <m/>
    <m/>
    <m/>
    <m/>
    <s v="OCA"/>
  </r>
  <r>
    <s v="No Olympians"/>
    <s v="Panama"/>
    <s v="PAN"/>
    <s v="Pan American Sports Organization"/>
    <x v="1"/>
    <m/>
    <n v="28019"/>
    <n v="-8"/>
    <n v="-2.9999999999999997E-4"/>
    <n v="1"/>
    <n v="545"/>
    <n v="545"/>
    <n v="0"/>
    <n v="1.9400000000000001E-2"/>
    <s v="Panam Sports"/>
  </r>
  <r>
    <s v="No Olympians"/>
    <s v="Papua New Guinea"/>
    <s v="PNG"/>
    <s v="Oceania National Olympic Committees"/>
    <x v="1"/>
    <m/>
    <n v="524"/>
    <n v="0"/>
    <n v="0"/>
    <n v="4"/>
    <n v="68"/>
    <n v="17"/>
    <n v="0"/>
    <n v="3.2399999999999998E-2"/>
    <s v="ONOC"/>
  </r>
  <r>
    <s v="No Olympians"/>
    <s v="Paraguay"/>
    <s v="PAR"/>
    <s v="Pan American Sports Organization"/>
    <x v="1"/>
    <m/>
    <n v="34824"/>
    <n v="247"/>
    <n v="7.1000000000000004E-3"/>
    <n v="15"/>
    <n v="3526"/>
    <n v="235.06666666666666"/>
    <n v="17305"/>
    <n v="6.7999999999999996E-3"/>
    <s v="Panam Sports"/>
  </r>
  <r>
    <s v="Group A"/>
    <s v="People's Republic of China"/>
    <s v="CHN"/>
    <s v="Olympic Council of Asia "/>
    <x v="1"/>
    <m/>
    <m/>
    <m/>
    <m/>
    <m/>
    <m/>
    <m/>
    <m/>
    <m/>
    <s v="OCA"/>
  </r>
  <r>
    <s v="Group E"/>
    <s v="Peru"/>
    <s v="PER"/>
    <s v="Pan American Sports Organization"/>
    <x v="1"/>
    <m/>
    <n v="9600"/>
    <n v="-3"/>
    <n v="-2.9999999999999997E-4"/>
    <n v="1"/>
    <n v="525"/>
    <n v="525"/>
    <n v="0"/>
    <n v="5.4699999999999999E-2"/>
    <s v="Panam Sports"/>
  </r>
  <r>
    <s v="Group E"/>
    <s v="Philippines"/>
    <s v="PHI"/>
    <s v="Olympic Council of Asia "/>
    <x v="1"/>
    <m/>
    <n v="7683"/>
    <n v="12"/>
    <n v="1.6000000000000001E-3"/>
    <n v="51"/>
    <n v="1771"/>
    <n v="34.725490196078432"/>
    <n v="340"/>
    <n v="4.4000000000000003E-3"/>
    <s v="OCA"/>
  </r>
  <r>
    <s v="Group A"/>
    <s v="Poland"/>
    <s v="POL"/>
    <s v="European Olympic Committees"/>
    <x v="1"/>
    <m/>
    <n v="13468"/>
    <n v="393"/>
    <n v="3.0099999999999998E-2"/>
    <n v="11"/>
    <n v="6989"/>
    <n v="635.36363636363637"/>
    <n v="0"/>
    <n v="4.7800000000000002E-2"/>
    <s v="EOC"/>
  </r>
  <r>
    <s v="Group C"/>
    <s v="Portugal"/>
    <s v="POR"/>
    <s v="European Olympic Committees"/>
    <x v="1"/>
    <m/>
    <n v="44386"/>
    <n v="-4"/>
    <n v="-1E-4"/>
    <n v="28"/>
    <n v="15486"/>
    <n v="553.07142857142856"/>
    <n v="804"/>
    <n v="1.2500000000000001E-2"/>
    <s v="EOC"/>
  </r>
  <r>
    <s v="Group E"/>
    <s v="Puerto Rico"/>
    <s v="PUR"/>
    <s v="Pan American Sports Organization"/>
    <x v="1"/>
    <m/>
    <n v="107475"/>
    <n v="-19"/>
    <n v="-2.0000000000000001E-4"/>
    <n v="18"/>
    <n v="21258"/>
    <n v="1181"/>
    <n v="24472"/>
    <n v="1.0999999999999999E-2"/>
    <s v="Panam Sports"/>
  </r>
  <r>
    <s v="No Olympians"/>
    <s v="Qatar"/>
    <s v="QAT"/>
    <s v="Olympic Council of Asia "/>
    <x v="1"/>
    <m/>
    <n v="139623"/>
    <n v="261"/>
    <n v="1.9E-3"/>
    <n v="5"/>
    <n v="1364"/>
    <n v="272.8"/>
    <n v="0"/>
    <n v="1.9E-3"/>
    <s v="OCA"/>
  </r>
  <r>
    <s v="Group B"/>
    <s v="Republic of Korea"/>
    <s v="KOR"/>
    <s v="Olympic Council of Asia "/>
    <x v="1"/>
    <m/>
    <n v="23331"/>
    <n v="169"/>
    <n v="7.3000000000000001E-3"/>
    <n v="29"/>
    <n v="17047"/>
    <n v="587.82758620689651"/>
    <n v="0"/>
    <n v="2.53E-2"/>
    <s v="OCA"/>
  </r>
  <r>
    <s v="Group C"/>
    <s v="Republic of Moldova"/>
    <s v="MDA"/>
    <s v="European Olympic Committees"/>
    <x v="1"/>
    <m/>
    <n v="895"/>
    <n v="4"/>
    <n v="4.4999999999999997E-3"/>
    <n v="12"/>
    <n v="249"/>
    <n v="20.75"/>
    <n v="93"/>
    <n v="2.24E-2"/>
    <s v="EOC"/>
  </r>
  <r>
    <s v="Group C"/>
    <s v="Republic of North Macedonia"/>
    <s v="MKD"/>
    <s v="European Olympic Committees"/>
    <x v="1"/>
    <m/>
    <m/>
    <m/>
    <m/>
    <m/>
    <m/>
    <m/>
    <m/>
    <m/>
    <s v="EOC"/>
  </r>
  <r>
    <s v="Group B"/>
    <s v="Romania"/>
    <s v="ROU"/>
    <s v="European Olympic Committees"/>
    <x v="1"/>
    <m/>
    <n v="5525"/>
    <n v="46"/>
    <n v="8.3999999999999995E-3"/>
    <n v="6"/>
    <n v="1167"/>
    <n v="194.5"/>
    <n v="1469"/>
    <n v="3.5299999999999998E-2"/>
    <s v="EOC"/>
  </r>
  <r>
    <s v="Group A"/>
    <s v="Russian Federation"/>
    <s v="RUS"/>
    <s v="European Olympic Committees"/>
    <x v="1"/>
    <m/>
    <n v="210064"/>
    <n v="13331"/>
    <n v="6.7799999999999999E-2"/>
    <n v="87"/>
    <n v="402054"/>
    <n v="4621.3103448275861"/>
    <n v="1877352"/>
    <n v="2.2700000000000001E-2"/>
    <s v="EOC"/>
  </r>
  <r>
    <s v="No Olympians"/>
    <s v="Rwanda"/>
    <s v="RWA"/>
    <s v="Association of National Olympic Committees of Africa"/>
    <x v="1"/>
    <m/>
    <n v="1493"/>
    <n v="2"/>
    <n v="1.2999999999999999E-3"/>
    <n v="1"/>
    <n v="8"/>
    <n v="8"/>
    <n v="0"/>
    <n v="5.4000000000000003E-3"/>
    <s v="ANOCA"/>
  </r>
  <r>
    <s v="No Olympians"/>
    <s v="Saint Kitts and Nevis"/>
    <s v="SKN"/>
    <s v="Pan American Sports Organization"/>
    <x v="1"/>
    <m/>
    <n v="106"/>
    <n v="-1"/>
    <n v="-9.2999999999999992E-3"/>
    <n v="0"/>
    <n v="0"/>
    <n v="0"/>
    <n v="0"/>
    <n v="0"/>
    <s v="Panam Sports"/>
  </r>
  <r>
    <s v="No Olympians"/>
    <s v="Saint Lucia"/>
    <s v="LCA"/>
    <s v="Pan American Sports Organization"/>
    <x v="1"/>
    <m/>
    <n v="861"/>
    <n v="1"/>
    <n v="1.1999999999999999E-3"/>
    <n v="0"/>
    <n v="0"/>
    <n v="0"/>
    <n v="0"/>
    <n v="0"/>
    <s v="Panam Sports"/>
  </r>
  <r>
    <s v="No Olympians"/>
    <s v="Samoa"/>
    <s v="SAM"/>
    <s v="Oceania National Olympic Committees"/>
    <x v="1"/>
    <m/>
    <n v="97"/>
    <n v="-2"/>
    <n v="-2.0199999999999999E-2"/>
    <n v="0"/>
    <n v="0"/>
    <n v="0"/>
    <n v="0"/>
    <n v="0"/>
    <s v="ONOC"/>
  </r>
  <r>
    <s v="Group D"/>
    <s v="San Marino"/>
    <s v="SMR"/>
    <s v="European Olympic Committees"/>
    <x v="1"/>
    <m/>
    <n v="1998"/>
    <n v="19"/>
    <n v="9.5999999999999992E-3"/>
    <n v="8"/>
    <n v="779"/>
    <n v="97.375"/>
    <n v="250"/>
    <n v="4.8800000000000003E-2"/>
    <s v="EOC"/>
  </r>
  <r>
    <s v="No Olympians"/>
    <s v="Sao Tome and Principe"/>
    <s v="STP"/>
    <s v="Association of National Olympic Committees of Africa"/>
    <x v="1"/>
    <m/>
    <m/>
    <m/>
    <m/>
    <m/>
    <m/>
    <m/>
    <m/>
    <m/>
    <s v="ANOCA"/>
  </r>
  <r>
    <s v="Group E"/>
    <s v="Saudi Arabia"/>
    <s v="KSA"/>
    <s v="Olympic Council of Asia "/>
    <x v="1"/>
    <m/>
    <n v="18636"/>
    <n v="109"/>
    <n v="5.8999999999999999E-3"/>
    <n v="10"/>
    <n v="2709"/>
    <n v="270.89999999999998"/>
    <n v="0"/>
    <n v="1.4500000000000001E-2"/>
    <s v="OCA"/>
  </r>
  <r>
    <s v="No Olympians"/>
    <s v="Senegal"/>
    <s v="SEN"/>
    <s v="Association of National Olympic Committees of Africa"/>
    <x v="1"/>
    <m/>
    <n v="764"/>
    <n v="1"/>
    <n v="1.2999999999999999E-3"/>
    <n v="0"/>
    <n v="0"/>
    <n v="0"/>
    <n v="0"/>
    <n v="0"/>
    <s v="ANOCA"/>
  </r>
  <r>
    <s v="Group E"/>
    <s v="Serbia"/>
    <s v="SRB"/>
    <s v="European Olympic Committees"/>
    <x v="1"/>
    <m/>
    <n v="56783"/>
    <n v="-119"/>
    <n v="-2.0999999999999999E-3"/>
    <n v="6"/>
    <n v="5948"/>
    <n v="991.33333333333337"/>
    <n v="8795"/>
    <n v="1.7399999999999999E-2"/>
    <s v="EOC"/>
  </r>
  <r>
    <s v="No Olympians"/>
    <s v="Seychelles"/>
    <s v="SEY"/>
    <s v="Association of National Olympic Committees of Africa"/>
    <x v="1"/>
    <m/>
    <m/>
    <m/>
    <m/>
    <m/>
    <m/>
    <m/>
    <m/>
    <m/>
    <s v="ANOCA"/>
  </r>
  <r>
    <s v="No Olympians"/>
    <s v="Sierra Leone"/>
    <s v="SLE"/>
    <s v="Association of National Olympic Committees of Africa"/>
    <x v="1"/>
    <m/>
    <m/>
    <m/>
    <m/>
    <m/>
    <m/>
    <m/>
    <m/>
    <m/>
    <s v="ANOCA"/>
  </r>
  <r>
    <s v="Group D"/>
    <s v="Singapore"/>
    <s v="SGP"/>
    <s v="Olympic Council of Asia "/>
    <x v="1"/>
    <m/>
    <n v="13118"/>
    <n v="-26"/>
    <n v="-2E-3"/>
    <n v="1"/>
    <n v="130"/>
    <n v="130"/>
    <n v="0"/>
    <n v="9.9000000000000008E-3"/>
    <s v="OCA"/>
  </r>
  <r>
    <s v="Group A"/>
    <s v="Slovakia"/>
    <s v="SVK"/>
    <s v="European Olympic Committees"/>
    <x v="1"/>
    <m/>
    <n v="21951"/>
    <n v="1414"/>
    <n v="6.8900000000000003E-2"/>
    <n v="31"/>
    <n v="33430"/>
    <n v="1078.3870967741937"/>
    <n v="15712"/>
    <n v="5.0700000000000002E-2"/>
    <s v="EOC"/>
  </r>
  <r>
    <s v="Group B"/>
    <s v="Slovenia"/>
    <s v="SLO"/>
    <s v="European Olympic Committees"/>
    <x v="1"/>
    <m/>
    <n v="38458"/>
    <n v="344"/>
    <n v="8.9999999999999993E-3"/>
    <n v="24"/>
    <n v="19803"/>
    <n v="825.125"/>
    <n v="57846"/>
    <n v="2.1499999999999998E-2"/>
    <s v="EOC"/>
  </r>
  <r>
    <s v="No Olympians"/>
    <s v="Solomon Islands"/>
    <s v="SOL"/>
    <s v="Oceania National Olympic Committees"/>
    <x v="1"/>
    <m/>
    <n v="349"/>
    <n v="0"/>
    <n v="0"/>
    <n v="0"/>
    <n v="0"/>
    <n v="0"/>
    <n v="0"/>
    <n v="0"/>
    <s v="ONOC"/>
  </r>
  <r>
    <s v="No Olympians"/>
    <s v="Somalia"/>
    <s v="SOM"/>
    <s v="Association of National Olympic Committees of Africa"/>
    <x v="1"/>
    <m/>
    <m/>
    <m/>
    <m/>
    <m/>
    <m/>
    <m/>
    <m/>
    <m/>
    <s v="ANOCA"/>
  </r>
  <r>
    <s v="Group E"/>
    <s v="South Africa"/>
    <s v="RSA"/>
    <s v="Association of National Olympic Committees of Africa"/>
    <x v="1"/>
    <m/>
    <n v="11787"/>
    <n v="-10"/>
    <n v="-8.0000000000000004E-4"/>
    <n v="0"/>
    <n v="0"/>
    <n v="0"/>
    <n v="0"/>
    <n v="0"/>
    <s v="ANOCA"/>
  </r>
  <r>
    <s v="No Olympians"/>
    <s v="South Sudan"/>
    <s v="SSD"/>
    <s v="Association of National Olympic Committees of Africa"/>
    <x v="1"/>
    <m/>
    <m/>
    <m/>
    <m/>
    <m/>
    <m/>
    <m/>
    <m/>
    <m/>
    <s v="ANOCA"/>
  </r>
  <r>
    <s v="Group B"/>
    <s v="Spain"/>
    <s v="ESP"/>
    <s v="European Olympic Committees"/>
    <x v="1"/>
    <m/>
    <n v="91680"/>
    <n v="276"/>
    <n v="3.0000000000000001E-3"/>
    <n v="37"/>
    <n v="79760"/>
    <n v="2155.6756756756758"/>
    <n v="44309"/>
    <n v="2.35E-2"/>
    <s v="EOC"/>
  </r>
  <r>
    <s v="No Olympians"/>
    <s v="Sri Lanka"/>
    <s v="SRI"/>
    <s v="Olympic Council of Asia "/>
    <x v="1"/>
    <m/>
    <n v="3598"/>
    <n v="0"/>
    <n v="0"/>
    <n v="4"/>
    <n v="305"/>
    <n v="76.25"/>
    <n v="0"/>
    <n v="2.1100000000000001E-2"/>
    <s v="OCA"/>
  </r>
  <r>
    <s v="No Olympians"/>
    <s v="St Vincent and the Grenadines"/>
    <s v="VIN"/>
    <s v="Pan American Sports Organization"/>
    <x v="1"/>
    <m/>
    <m/>
    <m/>
    <m/>
    <m/>
    <m/>
    <m/>
    <m/>
    <m/>
    <s v="Panam Sports"/>
  </r>
  <r>
    <s v="No Olympians"/>
    <s v="Sudan"/>
    <s v="SUD"/>
    <s v="Association of National Olympic Committees of Africa"/>
    <x v="1"/>
    <m/>
    <m/>
    <m/>
    <m/>
    <m/>
    <m/>
    <m/>
    <m/>
    <m/>
    <s v="ANOCA"/>
  </r>
  <r>
    <s v="No Olympians"/>
    <s v="Suriname"/>
    <s v="SUR"/>
    <s v="Pan American Sports Organization"/>
    <x v="1"/>
    <m/>
    <m/>
    <m/>
    <m/>
    <m/>
    <m/>
    <m/>
    <m/>
    <m/>
    <s v="Panam Sports"/>
  </r>
  <r>
    <s v="Group A"/>
    <s v="Sweden"/>
    <s v="SWE"/>
    <s v="European Olympic Committees"/>
    <x v="1"/>
    <m/>
    <n v="44514"/>
    <n v="1450"/>
    <n v="3.3700000000000001E-2"/>
    <n v="21"/>
    <n v="13237"/>
    <n v="630.33333333333337"/>
    <n v="35043"/>
    <n v="1.44E-2"/>
    <s v="EOC"/>
  </r>
  <r>
    <s v="Group A"/>
    <s v="Switzerland"/>
    <s v="SUI"/>
    <s v="European Olympic Committees"/>
    <x v="1"/>
    <m/>
    <n v="54480"/>
    <n v="1756"/>
    <n v="3.3300000000000003E-2"/>
    <n v="9"/>
    <n v="10219"/>
    <n v="1135.4444444444443"/>
    <n v="31958"/>
    <n v="2.12E-2"/>
    <s v="EOC"/>
  </r>
  <r>
    <s v="No Olympians"/>
    <s v="Syrian Arab Republic"/>
    <s v="SYR"/>
    <s v="Olympic Council of Asia "/>
    <x v="1"/>
    <m/>
    <m/>
    <m/>
    <m/>
    <m/>
    <m/>
    <m/>
    <m/>
    <m/>
    <s v="OCA"/>
  </r>
  <r>
    <s v="Group E"/>
    <s v="Tajikistan"/>
    <s v="TJK"/>
    <s v="Olympic Council of Asia "/>
    <x v="1"/>
    <m/>
    <m/>
    <m/>
    <m/>
    <m/>
    <m/>
    <m/>
    <m/>
    <m/>
    <s v="OCA"/>
  </r>
  <r>
    <s v="Group D"/>
    <s v="Thailand"/>
    <s v="THA"/>
    <s v="Olympic Council of Asia "/>
    <x v="1"/>
    <m/>
    <m/>
    <m/>
    <m/>
    <m/>
    <m/>
    <m/>
    <m/>
    <m/>
    <s v="OCA"/>
  </r>
  <r>
    <s v="Group E"/>
    <s v="Togo"/>
    <s v="TOG"/>
    <s v="Association of National Olympic Committees of Africa"/>
    <x v="1"/>
    <m/>
    <m/>
    <m/>
    <m/>
    <m/>
    <m/>
    <m/>
    <m/>
    <m/>
    <s v="ANOCA"/>
  </r>
  <r>
    <s v="No Olympians"/>
    <s v="Tonga"/>
    <s v="TGA"/>
    <s v="Oceania National Olympic Committees"/>
    <x v="1"/>
    <m/>
    <m/>
    <m/>
    <m/>
    <m/>
    <m/>
    <m/>
    <m/>
    <m/>
    <s v="ONOC"/>
  </r>
  <r>
    <s v="Group D"/>
    <s v="Trinidad and Tobago"/>
    <s v="TTO"/>
    <s v="Pan American Sports Organization"/>
    <x v="1"/>
    <m/>
    <n v="18261"/>
    <n v="-5"/>
    <n v="-2.9999999999999997E-4"/>
    <n v="16"/>
    <n v="5003"/>
    <n v="312.6875"/>
    <n v="15138"/>
    <n v="1.7100000000000001E-2"/>
    <s v="Panam Sports"/>
  </r>
  <r>
    <s v="No Olympians"/>
    <s v="Tunisia"/>
    <s v="TUN"/>
    <s v="Association of National Olympic Committees of Africa"/>
    <x v="1"/>
    <m/>
    <m/>
    <m/>
    <m/>
    <m/>
    <m/>
    <m/>
    <m/>
    <m/>
    <s v="ANOCA"/>
  </r>
  <r>
    <s v="Group C"/>
    <s v="Turkey"/>
    <s v="TUR"/>
    <s v="European Olympic Committees"/>
    <x v="1"/>
    <m/>
    <n v="90811"/>
    <n v="-424"/>
    <n v="-4.5999999999999999E-3"/>
    <n v="10"/>
    <n v="10697"/>
    <n v="1069.7"/>
    <n v="20296"/>
    <n v="1.17E-2"/>
    <s v="EOC"/>
  </r>
  <r>
    <s v="No Olympians"/>
    <s v="Turkmenistan"/>
    <s v="TKM"/>
    <s v="Olympic Council of Asia "/>
    <x v="1"/>
    <m/>
    <m/>
    <m/>
    <m/>
    <m/>
    <m/>
    <m/>
    <m/>
    <m/>
    <s v="OCA"/>
  </r>
  <r>
    <s v="No Olympians"/>
    <s v="Tuvalu"/>
    <s v="TUV"/>
    <s v="Oceania National Olympic Committees"/>
    <x v="1"/>
    <m/>
    <m/>
    <m/>
    <m/>
    <m/>
    <m/>
    <m/>
    <m/>
    <m/>
    <s v="ONOC"/>
  </r>
  <r>
    <s v="Group E"/>
    <s v="Uganda"/>
    <s v="UGA"/>
    <s v="Association of National Olympic Committees of Africa"/>
    <x v="1"/>
    <m/>
    <m/>
    <m/>
    <m/>
    <m/>
    <m/>
    <m/>
    <m/>
    <m/>
    <s v="ANOCA"/>
  </r>
  <r>
    <s v="Group B"/>
    <s v="Ukraine"/>
    <s v="UKR"/>
    <s v="European Olympic Committees"/>
    <x v="1"/>
    <m/>
    <n v="25168"/>
    <n v="220"/>
    <n v="8.8000000000000005E-3"/>
    <n v="57"/>
    <n v="28968"/>
    <n v="508.21052631578948"/>
    <n v="27876"/>
    <n v="2.0299999999999999E-2"/>
    <s v="EOC"/>
  </r>
  <r>
    <s v="No Olympians"/>
    <s v="United Arab Emirates"/>
    <s v="UAE"/>
    <s v="Olympic Council of Asia "/>
    <x v="1"/>
    <m/>
    <n v="11001"/>
    <n v="15"/>
    <n v="1.4E-3"/>
    <n v="4"/>
    <n v="207"/>
    <n v="51.75"/>
    <n v="462"/>
    <n v="4.5999999999999999E-3"/>
    <s v="OCA"/>
  </r>
  <r>
    <s v="No Olympians"/>
    <s v="United Republic of Tanzania"/>
    <s v="TAN"/>
    <s v="Association of National Olympic Committees of Africa"/>
    <x v="1"/>
    <m/>
    <n v="1060"/>
    <n v="2"/>
    <n v="1.9E-3"/>
    <n v="0"/>
    <n v="0"/>
    <n v="0"/>
    <n v="0"/>
    <n v="0"/>
    <s v="ANOCA"/>
  </r>
  <r>
    <s v="Group A"/>
    <s v="United States of America"/>
    <s v="USA"/>
    <s v="Pan American Sports Organization"/>
    <x v="1"/>
    <m/>
    <n v="1065511"/>
    <n v="5327"/>
    <n v="5.0000000000000001E-3"/>
    <n v="36"/>
    <n v="195939"/>
    <n v="5442.75"/>
    <n v="154221"/>
    <n v="5.1000000000000004E-3"/>
    <s v="Panam Sports"/>
  </r>
  <r>
    <s v="No Olympians"/>
    <s v="Uruguay"/>
    <s v="URU"/>
    <s v="Pan American Sports Organization"/>
    <x v="1"/>
    <m/>
    <n v="15607"/>
    <n v="-35"/>
    <n v="-2.2000000000000001E-3"/>
    <n v="3"/>
    <n v="427"/>
    <n v="142.33333333333334"/>
    <n v="0"/>
    <n v="9.1000000000000004E-3"/>
    <s v="Panam Sports"/>
  </r>
  <r>
    <s v="Group E"/>
    <s v="Uzbekistan"/>
    <s v="UZB"/>
    <s v="Olympic Council of Asia "/>
    <x v="1"/>
    <m/>
    <n v="52923"/>
    <n v="27"/>
    <n v="5.0000000000000001E-4"/>
    <n v="40"/>
    <n v="12250"/>
    <n v="306.25"/>
    <n v="7762"/>
    <n v="5.7999999999999996E-3"/>
    <s v="OCA"/>
  </r>
  <r>
    <s v="No Olympians"/>
    <s v="Vanuatu"/>
    <s v="VAN"/>
    <s v="Oceania National Olympic Committees"/>
    <x v="1"/>
    <m/>
    <n v="1437"/>
    <n v="4"/>
    <n v="2.8E-3"/>
    <n v="0"/>
    <n v="0"/>
    <n v="0"/>
    <n v="0"/>
    <n v="0"/>
    <s v="ONOC"/>
  </r>
  <r>
    <s v="No Olympians"/>
    <s v="Venezuela"/>
    <s v="VEN"/>
    <s v="Pan American Sports Organization"/>
    <x v="1"/>
    <m/>
    <n v="71778"/>
    <n v="37"/>
    <n v="5.0000000000000001E-4"/>
    <n v="18"/>
    <n v="2804"/>
    <n v="155.77777777777777"/>
    <n v="14394"/>
    <n v="2.2000000000000001E-3"/>
    <s v="Panam Sports"/>
  </r>
  <r>
    <s v="Group E"/>
    <s v="Vietnam"/>
    <s v="VIE"/>
    <s v="Olympic Council of Asia "/>
    <x v="1"/>
    <m/>
    <m/>
    <m/>
    <m/>
    <m/>
    <m/>
    <m/>
    <m/>
    <m/>
    <s v="OCA"/>
  </r>
  <r>
    <s v="No Olympians"/>
    <s v="Virgin Islands, British"/>
    <s v="IVB"/>
    <s v="Pan American Sports Organization"/>
    <x v="1"/>
    <m/>
    <n v="941"/>
    <n v="-3"/>
    <n v="-3.2000000000000002E-3"/>
    <n v="0"/>
    <n v="0"/>
    <n v="0"/>
    <n v="0"/>
    <n v="0"/>
    <s v="Panam Sports"/>
  </r>
  <r>
    <s v="Group E"/>
    <s v="Virgin Islands, US"/>
    <s v="ISV"/>
    <s v="Pan American Sports Organization"/>
    <x v="1"/>
    <m/>
    <m/>
    <m/>
    <m/>
    <m/>
    <m/>
    <m/>
    <m/>
    <m/>
    <s v="Panam Sports"/>
  </r>
  <r>
    <s v="No Olympians"/>
    <s v="Yemen"/>
    <s v="YEM"/>
    <s v="Olympic Council of Asia "/>
    <x v="1"/>
    <m/>
    <m/>
    <m/>
    <m/>
    <m/>
    <m/>
    <m/>
    <m/>
    <m/>
    <s v="OCA"/>
  </r>
  <r>
    <s v="No Olympians"/>
    <s v="Zambia"/>
    <s v="ZAM"/>
    <s v="Association of National Olympic Committees of Africa"/>
    <x v="1"/>
    <m/>
    <n v="1422"/>
    <n v="0"/>
    <n v="0"/>
    <n v="0"/>
    <n v="0"/>
    <n v="0"/>
    <n v="0"/>
    <n v="0"/>
    <s v="ANOCA"/>
  </r>
  <r>
    <s v="No Olympians"/>
    <s v="Zimbabwe"/>
    <s v="ZIM"/>
    <s v="Association of National Olympic Committees of Africa"/>
    <x v="1"/>
    <m/>
    <n v="561"/>
    <n v="8"/>
    <n v="1.4500000000000001E-2"/>
    <n v="3"/>
    <n v="220"/>
    <n v="73.333333333333329"/>
    <n v="0"/>
    <n v="0.13109999999999999"/>
    <s v="ANOCA"/>
  </r>
  <r>
    <s v="No Olympians"/>
    <s v="Afghanistan"/>
    <s v="AFG"/>
    <s v="Olympic Council of Asia "/>
    <x v="2"/>
    <m/>
    <n v="2071"/>
    <n v="1"/>
    <n v="4.8309178743961351E-4"/>
    <n v="9"/>
    <n v="13"/>
    <n v="1.4444444444444444"/>
    <m/>
    <n v="6.9837120814921004E-4"/>
    <s v="OCA"/>
  </r>
  <r>
    <s v="Group E"/>
    <s v="Albania"/>
    <s v="ALB"/>
    <s v="European Olympic Committees"/>
    <x v="2"/>
    <m/>
    <n v="1421"/>
    <n v="1"/>
    <n v="7.0422535211267609E-4"/>
    <n v="1"/>
    <n v="6"/>
    <n v="6"/>
    <m/>
    <n v="4.2283298097251587E-3"/>
    <s v="EOC"/>
  </r>
  <r>
    <s v="No Olympians"/>
    <s v="Algeria"/>
    <s v="ALG"/>
    <s v="Association of National Olympic Committees of Africa"/>
    <x v="2"/>
    <m/>
    <m/>
    <m/>
    <m/>
    <m/>
    <m/>
    <m/>
    <m/>
    <m/>
    <s v="ANOCA"/>
  </r>
  <r>
    <s v="Group E"/>
    <s v="American Samoa"/>
    <s v="ASA"/>
    <s v="Oceania National Olympic Committees"/>
    <x v="2"/>
    <m/>
    <n v="10"/>
    <n v="0"/>
    <n v="0"/>
    <n v="0"/>
    <n v="0"/>
    <n v="0"/>
    <m/>
    <n v="0"/>
    <s v="ONOC"/>
  </r>
  <r>
    <s v="Group C"/>
    <s v="Andorra"/>
    <s v="AND"/>
    <s v="European Olympic Committees"/>
    <x v="2"/>
    <m/>
    <m/>
    <m/>
    <m/>
    <m/>
    <m/>
    <m/>
    <m/>
    <m/>
    <s v="EOC"/>
  </r>
  <r>
    <s v="No Olympians"/>
    <s v="Angola"/>
    <s v="ANG"/>
    <s v="Association of National Olympic Committees of Africa"/>
    <x v="2"/>
    <m/>
    <m/>
    <m/>
    <m/>
    <m/>
    <m/>
    <m/>
    <m/>
    <m/>
    <s v="ANOCA"/>
  </r>
  <r>
    <s v="No Olympians"/>
    <s v="Antigua and Barbuda"/>
    <s v="ANT"/>
    <s v="Pan American Sports Organization"/>
    <x v="2"/>
    <m/>
    <n v="286"/>
    <n v="1"/>
    <n v="3.5087719298245615E-3"/>
    <n v="0"/>
    <n v="0"/>
    <n v="0"/>
    <m/>
    <n v="0"/>
    <s v="Panam Sports"/>
  </r>
  <r>
    <s v="Group D"/>
    <s v="Argentina"/>
    <s v="ARG"/>
    <s v="Pan American Sports Organization"/>
    <x v="2"/>
    <m/>
    <n v="89708"/>
    <n v="75"/>
    <n v="8.3674539511117562E-4"/>
    <n v="7"/>
    <n v="236"/>
    <n v="33.714285714285715"/>
    <m/>
    <n v="3.7580151125119144E-4"/>
    <s v="Panam Sports"/>
  </r>
  <r>
    <s v="Group C"/>
    <s v="Armenia"/>
    <s v="ARM"/>
    <s v="European Olympic Committees"/>
    <x v="2"/>
    <m/>
    <n v="456"/>
    <n v="2"/>
    <n v="4.4052863436123352E-3"/>
    <n v="0"/>
    <n v="0"/>
    <n v="0"/>
    <m/>
    <n v="0"/>
    <s v="EOC"/>
  </r>
  <r>
    <s v="No Olympians"/>
    <s v="Aruba"/>
    <s v="ARU"/>
    <s v="Pan American Sports Organization"/>
    <x v="2"/>
    <m/>
    <n v="52"/>
    <n v="1"/>
    <n v="1.9607843137254902E-2"/>
    <n v="0"/>
    <n v="0"/>
    <n v="0"/>
    <m/>
    <n v="0"/>
    <s v="Panam Sports"/>
  </r>
  <r>
    <s v="Group B"/>
    <s v="Australia"/>
    <s v="AUS"/>
    <s v="Oceania National Olympic Committees"/>
    <x v="2"/>
    <m/>
    <n v="112322"/>
    <n v="94"/>
    <n v="8.3758063941262429E-4"/>
    <n v="109"/>
    <n v="4760"/>
    <n v="43.669724770642205"/>
    <m/>
    <n v="3.8897419592441297E-4"/>
    <s v="ONOC"/>
  </r>
  <r>
    <s v="Group A"/>
    <s v="Austria"/>
    <s v="AUT"/>
    <s v="European Olympic Committees"/>
    <x v="2"/>
    <m/>
    <m/>
    <m/>
    <m/>
    <m/>
    <m/>
    <m/>
    <m/>
    <m/>
    <s v="EOC"/>
  </r>
  <r>
    <s v="Group D"/>
    <s v="Azerbaijan"/>
    <s v="AZE"/>
    <s v="European Olympic Committees"/>
    <x v="2"/>
    <m/>
    <n v="7370"/>
    <n v="-7"/>
    <n v="-9.4889521485698794E-4"/>
    <n v="0"/>
    <n v="0"/>
    <n v="0"/>
    <m/>
    <n v="0"/>
    <s v="EOC"/>
  </r>
  <r>
    <s v="No Olympians"/>
    <s v="Bahamas"/>
    <s v="BAH"/>
    <s v="Pan American Sports Organization"/>
    <x v="2"/>
    <m/>
    <n v="1665"/>
    <n v="5"/>
    <n v="3.0120481927710845E-3"/>
    <n v="1"/>
    <n v="13"/>
    <n v="13"/>
    <m/>
    <n v="7.8313253012048199E-3"/>
    <s v="Panam Sports"/>
  </r>
  <r>
    <s v="No Olympians"/>
    <s v="Bahrain"/>
    <s v="BRN"/>
    <s v="Olympic Council of Asia "/>
    <x v="2"/>
    <m/>
    <n v="16680"/>
    <n v="-6"/>
    <n v="-3.595828838547285E-4"/>
    <n v="0"/>
    <n v="0"/>
    <n v="0"/>
    <m/>
    <n v="0"/>
    <s v="OCA"/>
  </r>
  <r>
    <s v="No Olympians"/>
    <s v="Bangladesh"/>
    <s v="BAN"/>
    <s v="Olympic Council of Asia "/>
    <x v="2"/>
    <m/>
    <m/>
    <m/>
    <m/>
    <m/>
    <m/>
    <m/>
    <m/>
    <m/>
    <s v="OCA"/>
  </r>
  <r>
    <s v="No Olympians"/>
    <s v="Barbados"/>
    <s v="BAR"/>
    <s v="Pan American Sports Organization"/>
    <x v="2"/>
    <m/>
    <n v="2396"/>
    <n v="7"/>
    <n v="2.9300962745918793E-3"/>
    <n v="4"/>
    <n v="174"/>
    <n v="43.5"/>
    <m/>
    <n v="1.8158267330911596E-2"/>
    <s v="Panam Sports"/>
  </r>
  <r>
    <s v="Group B"/>
    <s v="Belarus"/>
    <s v="BLR"/>
    <s v="European Olympic Committees"/>
    <x v="2"/>
    <m/>
    <n v="2712"/>
    <n v="1"/>
    <n v="3.6886757654002215E-4"/>
    <n v="0"/>
    <n v="0"/>
    <n v="0"/>
    <m/>
    <n v="0"/>
    <s v="EOC"/>
  </r>
  <r>
    <s v="Group B"/>
    <s v="Belgium"/>
    <s v="BEL"/>
    <s v="European Olympic Committees"/>
    <x v="2"/>
    <m/>
    <n v="17761"/>
    <n v="25"/>
    <n v="1.4095624718087505E-3"/>
    <n v="12"/>
    <n v="405"/>
    <n v="33.75"/>
    <m/>
    <n v="1.9017735249247567E-3"/>
    <s v="EOC"/>
  </r>
  <r>
    <s v="No Olympians"/>
    <s v="Belize"/>
    <s v="BIZ"/>
    <s v="Pan American Sports Organization"/>
    <x v="2"/>
    <m/>
    <n v="46"/>
    <n v="0"/>
    <n v="0"/>
    <n v="0"/>
    <n v="0"/>
    <n v="0"/>
    <m/>
    <n v="0"/>
    <s v="Panam Sports"/>
  </r>
  <r>
    <s v="No Olympians"/>
    <s v="Benin"/>
    <s v="BEN"/>
    <s v="Association of National Olympic Committees of Africa"/>
    <x v="2"/>
    <m/>
    <m/>
    <m/>
    <m/>
    <m/>
    <m/>
    <m/>
    <m/>
    <m/>
    <s v="ANOCA"/>
  </r>
  <r>
    <s v="No Olympians"/>
    <s v="Bermuda"/>
    <s v="BER"/>
    <s v="Pan American Sports Organization"/>
    <x v="2"/>
    <m/>
    <n v="1708"/>
    <n v="0"/>
    <n v="0"/>
    <n v="0"/>
    <n v="0"/>
    <n v="0"/>
    <m/>
    <n v="0"/>
    <s v="Panam Sports"/>
  </r>
  <r>
    <s v="No Olympians"/>
    <s v="Bhutan"/>
    <s v="BHU"/>
    <s v="Olympic Council of Asia "/>
    <x v="2"/>
    <m/>
    <n v="942"/>
    <n v="2"/>
    <n v="2.1276595744680851E-3"/>
    <n v="0"/>
    <n v="0"/>
    <n v="0"/>
    <m/>
    <n v="0"/>
    <s v="OCA"/>
  </r>
  <r>
    <s v="Group E"/>
    <s v="Bolivia"/>
    <s v="BOL"/>
    <s v="Pan American Sports Organization"/>
    <x v="2"/>
    <m/>
    <n v="663"/>
    <n v="0"/>
    <n v="0"/>
    <n v="11"/>
    <n v="11"/>
    <n v="1"/>
    <m/>
    <n v="1.8434724317077261E-3"/>
    <s v="Panam Sports"/>
  </r>
  <r>
    <s v="Group D"/>
    <s v="Bosnia and Herzegovina"/>
    <s v="BIH"/>
    <s v="European Olympic Committees"/>
    <x v="2"/>
    <m/>
    <m/>
    <m/>
    <m/>
    <m/>
    <m/>
    <m/>
    <m/>
    <m/>
    <s v="EOC"/>
  </r>
  <r>
    <s v="No Olympians"/>
    <s v="Botswana"/>
    <s v="BOT"/>
    <s v="Association of National Olympic Committees of Africa"/>
    <x v="2"/>
    <m/>
    <n v="1226"/>
    <n v="3"/>
    <n v="2.4529844644317253E-3"/>
    <n v="0"/>
    <n v="0"/>
    <n v="0"/>
    <m/>
    <n v="0"/>
    <s v="ANOCA"/>
  </r>
  <r>
    <s v="Group C"/>
    <s v="Brazil"/>
    <s v="BRA"/>
    <s v="Pan American Sports Organization"/>
    <x v="2"/>
    <m/>
    <n v="563750"/>
    <n v="56"/>
    <n v="9.9344679914989344E-5"/>
    <n v="60"/>
    <n v="52282"/>
    <n v="871.36666666666667"/>
    <m/>
    <n v="1.5458671727203185E-3"/>
    <s v="Panam Sports"/>
  </r>
  <r>
    <s v="No Olympians"/>
    <s v="Brunei Darussalam"/>
    <s v="BRU"/>
    <s v="Olympic Council of Asia "/>
    <x v="2"/>
    <m/>
    <m/>
    <m/>
    <m/>
    <m/>
    <m/>
    <m/>
    <m/>
    <m/>
    <s v="OCA"/>
  </r>
  <r>
    <s v="Group C"/>
    <s v="Bulgaria"/>
    <s v="BUL"/>
    <s v="European Olympic Committees"/>
    <x v="2"/>
    <m/>
    <m/>
    <m/>
    <m/>
    <m/>
    <m/>
    <m/>
    <m/>
    <m/>
    <s v="EOC"/>
  </r>
  <r>
    <s v="No Olympians"/>
    <s v="Burkina Faso"/>
    <s v="BUR"/>
    <s v="Association of National Olympic Committees of Africa"/>
    <x v="2"/>
    <m/>
    <m/>
    <m/>
    <m/>
    <m/>
    <m/>
    <m/>
    <m/>
    <m/>
    <s v="ANOCA"/>
  </r>
  <r>
    <s v="No Olympians"/>
    <s v="Burundi"/>
    <s v="BDI"/>
    <s v="Association of National Olympic Committees of Africa"/>
    <x v="2"/>
    <m/>
    <m/>
    <m/>
    <m/>
    <m/>
    <m/>
    <m/>
    <m/>
    <m/>
    <s v="ANOCA"/>
  </r>
  <r>
    <s v="No Olympians"/>
    <s v="Cambodia"/>
    <s v="CAM"/>
    <s v="Olympic Council of Asia "/>
    <x v="2"/>
    <m/>
    <m/>
    <m/>
    <m/>
    <m/>
    <m/>
    <m/>
    <m/>
    <m/>
    <s v="OCA"/>
  </r>
  <r>
    <s v="No Olympians"/>
    <s v="Cameroon"/>
    <s v="CMR"/>
    <s v="Association of National Olympic Committees of Africa"/>
    <x v="2"/>
    <m/>
    <n v="1379"/>
    <n v="-4"/>
    <n v="-2.8922631959508315E-3"/>
    <n v="3"/>
    <n v="21"/>
    <n v="7"/>
    <m/>
    <n v="5.0557182098190769E-3"/>
    <s v="ANOCA"/>
  </r>
  <r>
    <s v="Group A"/>
    <s v="Canada"/>
    <s v="CAN"/>
    <s v="Pan American Sports Organization"/>
    <x v="2"/>
    <m/>
    <n v="743662"/>
    <n v="1556"/>
    <n v="2.0967355067874399E-3"/>
    <n v="140"/>
    <n v="16976"/>
    <n v="121.25714285714285"/>
    <m/>
    <n v="1.6319414039863109E-4"/>
    <s v="Panam Sports"/>
  </r>
  <r>
    <s v="Group E"/>
    <s v="Cape Verde"/>
    <s v="CPV"/>
    <s v="Association of National Olympic Committees of Africa"/>
    <x v="2"/>
    <m/>
    <n v="51"/>
    <n v="0"/>
    <n v="0"/>
    <n v="3"/>
    <n v="3"/>
    <n v="1"/>
    <m/>
    <n v="1.9607843137254902E-2"/>
    <s v="ANOCA"/>
  </r>
  <r>
    <s v="No Olympians"/>
    <s v="Cayman Islands"/>
    <s v="CAY"/>
    <s v="Pan American Sports Organization"/>
    <x v="2"/>
    <m/>
    <n v="93"/>
    <n v="1"/>
    <n v="1.0869565217391304E-2"/>
    <n v="0"/>
    <n v="0"/>
    <n v="0"/>
    <m/>
    <n v="0"/>
    <s v="Panam Sports"/>
  </r>
  <r>
    <s v="No Olympians"/>
    <s v="Central African Republic"/>
    <s v="CAF"/>
    <s v="Association of National Olympic Committees of Africa"/>
    <x v="2"/>
    <m/>
    <m/>
    <m/>
    <m/>
    <m/>
    <m/>
    <m/>
    <m/>
    <m/>
    <s v="ANOCA"/>
  </r>
  <r>
    <s v="No Olympians"/>
    <s v="Chad"/>
    <s v="CHA"/>
    <s v="Association of National Olympic Committees of Africa"/>
    <x v="2"/>
    <m/>
    <m/>
    <m/>
    <m/>
    <m/>
    <m/>
    <m/>
    <m/>
    <m/>
    <s v="ANOCA"/>
  </r>
  <r>
    <s v="Group C"/>
    <s v="Chile"/>
    <s v="CHI"/>
    <s v="Pan American Sports Organization"/>
    <x v="2"/>
    <m/>
    <n v="36472"/>
    <n v="15"/>
    <n v="4.1144361850947692E-4"/>
    <n v="1"/>
    <n v="11"/>
    <n v="11"/>
    <m/>
    <n v="3.0169221908340419E-4"/>
    <s v="Panam Sports"/>
  </r>
  <r>
    <s v="Group D"/>
    <s v="Chinese Taipei"/>
    <s v="TPE"/>
    <s v="Olympic Council of Asia "/>
    <x v="2"/>
    <m/>
    <n v="1259"/>
    <n v="21"/>
    <n v="1.6962843295638127E-2"/>
    <n v="3"/>
    <n v="22"/>
    <n v="7.333333333333333"/>
    <m/>
    <n v="5.9031596802534341E-3"/>
    <s v="OCA"/>
  </r>
  <r>
    <s v="Group D"/>
    <s v="Colombia"/>
    <s v="COL"/>
    <s v="Pan American Sports Organization"/>
    <x v="2"/>
    <m/>
    <n v="151561"/>
    <n v="44"/>
    <n v="2.9039645716322259E-4"/>
    <n v="33"/>
    <n v="1288"/>
    <n v="39.030303030303031"/>
    <m/>
    <n v="2.5756881898332615E-4"/>
    <s v="Panam Sports"/>
  </r>
  <r>
    <s v="No Olympians"/>
    <s v="Comoros"/>
    <s v="COM"/>
    <s v="Association of National Olympic Committees of Africa"/>
    <x v="2"/>
    <m/>
    <m/>
    <m/>
    <m/>
    <m/>
    <m/>
    <m/>
    <m/>
    <m/>
    <s v="ANOCA"/>
  </r>
  <r>
    <s v="No Olympians"/>
    <s v="Congo"/>
    <s v="CGO"/>
    <s v="Association of National Olympic Committees of Africa"/>
    <x v="2"/>
    <m/>
    <m/>
    <m/>
    <m/>
    <m/>
    <m/>
    <m/>
    <m/>
    <m/>
    <s v="ANOCA"/>
  </r>
  <r>
    <s v="No Olympians"/>
    <s v="Cook Islands"/>
    <s v="COK"/>
    <s v="Oceania National Olympic Committees"/>
    <x v="2"/>
    <m/>
    <m/>
    <m/>
    <m/>
    <m/>
    <m/>
    <m/>
    <m/>
    <m/>
    <s v="ONOC"/>
  </r>
  <r>
    <s v="No Olympians"/>
    <s v="Costa Rica"/>
    <s v="CRC"/>
    <s v="Pan American Sports Organization"/>
    <x v="2"/>
    <m/>
    <n v="3179"/>
    <n v="0"/>
    <n v="0"/>
    <n v="1"/>
    <n v="2"/>
    <n v="2"/>
    <m/>
    <n v="6.2893081761006286E-4"/>
    <s v="Panam Sports"/>
  </r>
  <r>
    <s v="No Olympians"/>
    <s v="Cote d'Ivoire"/>
    <s v="CIV"/>
    <s v="Association of National Olympic Committees of Africa"/>
    <x v="2"/>
    <m/>
    <n v="149"/>
    <n v="0"/>
    <n v="0"/>
    <n v="0"/>
    <n v="0"/>
    <n v="0"/>
    <m/>
    <n v="0"/>
    <s v="ANOCA"/>
  </r>
  <r>
    <s v="Group C"/>
    <s v="Croatia"/>
    <s v="CRO"/>
    <s v="European Olympic Committees"/>
    <x v="2"/>
    <m/>
    <n v="1989"/>
    <n v="3"/>
    <n v="1.5105740181268882E-3"/>
    <n v="28"/>
    <n v="167"/>
    <n v="5.9642857142857144"/>
    <m/>
    <n v="3.0016278658326098E-3"/>
    <s v="EOC"/>
  </r>
  <r>
    <s v="No Olympians"/>
    <s v="Cuba"/>
    <s v="CUB"/>
    <s v="Pan American Sports Organization"/>
    <x v="2"/>
    <m/>
    <m/>
    <m/>
    <m/>
    <m/>
    <m/>
    <m/>
    <m/>
    <m/>
    <s v="Panam Sports"/>
  </r>
  <r>
    <s v="Group C"/>
    <s v="Cyprus"/>
    <s v="CYP"/>
    <s v="European Olympic Committees"/>
    <x v="2"/>
    <m/>
    <n v="1666"/>
    <n v="1"/>
    <n v="6.0060060060060057E-4"/>
    <n v="0"/>
    <n v="0"/>
    <n v="0"/>
    <m/>
    <n v="0"/>
    <s v="EOC"/>
  </r>
  <r>
    <s v="Group A"/>
    <s v="Czech Republic"/>
    <s v="CZE"/>
    <s v="European Olympic Committees"/>
    <x v="2"/>
    <m/>
    <n v="35767"/>
    <n v="517"/>
    <n v="1.4666666666666666E-2"/>
    <n v="149"/>
    <n v="7632"/>
    <n v="51.221476510067113"/>
    <m/>
    <n v="1.4386212134792973E-3"/>
    <s v="EOC"/>
  </r>
  <r>
    <s v="No Olympians"/>
    <s v="Democratic Republic of the Congo"/>
    <s v="COD"/>
    <s v="Association of National Olympic Committees of Africa"/>
    <x v="2"/>
    <m/>
    <n v="20"/>
    <n v="0"/>
    <n v="0"/>
    <n v="0"/>
    <n v="0"/>
    <n v="0"/>
    <m/>
    <n v="0"/>
    <s v="ANOCA"/>
  </r>
  <r>
    <s v="Group A"/>
    <s v="Denmark"/>
    <s v="DEN"/>
    <s v="European Olympic Committees"/>
    <x v="2"/>
    <m/>
    <n v="3431"/>
    <n v="5"/>
    <n v="1.4594279042615295E-3"/>
    <n v="1"/>
    <n v="3"/>
    <n v="3"/>
    <m/>
    <n v="8.7438064704167882E-4"/>
    <s v="EOC"/>
  </r>
  <r>
    <s v="No Olympians"/>
    <s v="Djibouti"/>
    <s v="DJI"/>
    <s v="Association of National Olympic Committees of Africa"/>
    <x v="2"/>
    <m/>
    <n v="23"/>
    <n v="0"/>
    <n v="0"/>
    <n v="0"/>
    <n v="0"/>
    <n v="0"/>
    <m/>
    <n v="0"/>
    <s v="ANOCA"/>
  </r>
  <r>
    <s v="No Olympians"/>
    <s v="Dominica"/>
    <s v="DMA"/>
    <s v="Pan American Sports Organization"/>
    <x v="2"/>
    <m/>
    <n v="82"/>
    <n v="1"/>
    <n v="1.2345679012345678E-2"/>
    <n v="0"/>
    <n v="0"/>
    <n v="0"/>
    <m/>
    <n v="0"/>
    <s v="Panam Sports"/>
  </r>
  <r>
    <s v="No Olympians"/>
    <s v="Dominican Republic"/>
    <s v="DOM"/>
    <s v="Pan American Sports Organization"/>
    <x v="2"/>
    <m/>
    <n v="17899"/>
    <n v="-5"/>
    <n v="-2.7926720285969614E-4"/>
    <n v="60"/>
    <n v="186"/>
    <n v="3.1"/>
    <m/>
    <n v="1.731449972024857E-4"/>
    <s v="Panam Sports"/>
  </r>
  <r>
    <s v="Group E"/>
    <s v="East Timor"/>
    <s v="TLS"/>
    <s v="Olympic Council of Asia "/>
    <x v="2"/>
    <m/>
    <m/>
    <m/>
    <m/>
    <m/>
    <m/>
    <m/>
    <m/>
    <m/>
    <s v="OCA"/>
  </r>
  <r>
    <s v="Group E"/>
    <s v="Ecuador"/>
    <s v="ECU"/>
    <s v="Pan American Sports Organization"/>
    <x v="2"/>
    <m/>
    <n v="84736"/>
    <n v="94"/>
    <n v="1.1105597693816308E-3"/>
    <n v="19"/>
    <n v="601"/>
    <n v="31.631578947368421"/>
    <m/>
    <n v="3.7340165562720659E-4"/>
    <s v="Panam Sports"/>
  </r>
  <r>
    <s v="No Olympians"/>
    <s v="Egypt"/>
    <s v="EGY"/>
    <s v="Association of National Olympic Committees of Africa"/>
    <x v="2"/>
    <m/>
    <m/>
    <m/>
    <m/>
    <m/>
    <m/>
    <m/>
    <m/>
    <m/>
    <s v="ANOCA"/>
  </r>
  <r>
    <s v="No Olympians"/>
    <s v="El Salvador"/>
    <s v="ESA"/>
    <s v="Pan American Sports Organization"/>
    <x v="2"/>
    <m/>
    <n v="20301"/>
    <n v="0"/>
    <n v="0"/>
    <n v="44"/>
    <n v="259"/>
    <n v="5.8863636363636367"/>
    <m/>
    <n v="3.037462380491046E-4"/>
    <s v="Panam Sports"/>
  </r>
  <r>
    <s v="No Olympians"/>
    <s v="Equatorial Guinea"/>
    <s v="GEQ"/>
    <s v="Association of National Olympic Committees of Africa"/>
    <x v="2"/>
    <m/>
    <m/>
    <m/>
    <m/>
    <m/>
    <m/>
    <m/>
    <m/>
    <m/>
    <s v="ANOCA"/>
  </r>
  <r>
    <s v="Group E"/>
    <s v="Eritrea"/>
    <s v="ERI"/>
    <s v="Association of National Olympic Committees of Africa"/>
    <x v="2"/>
    <m/>
    <m/>
    <m/>
    <m/>
    <m/>
    <m/>
    <m/>
    <m/>
    <m/>
    <s v="ANOCA"/>
  </r>
  <r>
    <s v="Group B"/>
    <s v="Estonia"/>
    <s v="EST"/>
    <s v="European Olympic Committees"/>
    <x v="2"/>
    <m/>
    <m/>
    <m/>
    <m/>
    <m/>
    <m/>
    <m/>
    <m/>
    <m/>
    <s v="EOC"/>
  </r>
  <r>
    <s v="No Olympians"/>
    <s v="Eswatini"/>
    <s v="SWZ"/>
    <s v="Association of National Olympic Committees of Africa"/>
    <x v="2"/>
    <m/>
    <n v="394"/>
    <n v="-1"/>
    <n v="-2.5316455696202532E-3"/>
    <n v="0"/>
    <n v="0"/>
    <n v="0"/>
    <m/>
    <n v="0"/>
    <s v="ANOCA"/>
  </r>
  <r>
    <s v="No Olympians"/>
    <s v="Ethiopia"/>
    <s v="ETH"/>
    <s v="Association of National Olympic Committees of Africa"/>
    <x v="2"/>
    <m/>
    <m/>
    <m/>
    <m/>
    <m/>
    <m/>
    <m/>
    <m/>
    <m/>
    <s v="ANOCA"/>
  </r>
  <r>
    <s v="No Olympians"/>
    <s v="Federated States of Micronesia"/>
    <s v="FSM"/>
    <s v="Oceania National Olympic Committees"/>
    <x v="2"/>
    <m/>
    <m/>
    <m/>
    <m/>
    <m/>
    <m/>
    <m/>
    <m/>
    <m/>
    <s v="ONOC"/>
  </r>
  <r>
    <s v="No Olympians"/>
    <s v="Fiji"/>
    <s v="FIJ"/>
    <s v="Oceania National Olympic Committees"/>
    <x v="2"/>
    <m/>
    <n v="1487"/>
    <n v="0"/>
    <n v="0"/>
    <n v="0"/>
    <n v="0"/>
    <n v="0"/>
    <m/>
    <n v="0"/>
    <s v="ONOC"/>
  </r>
  <r>
    <s v="Group A"/>
    <s v="Finland"/>
    <s v="FIN"/>
    <s v="European Olympic Committees"/>
    <x v="2"/>
    <m/>
    <n v="35157"/>
    <n v="199"/>
    <n v="5.6925453401224331E-3"/>
    <n v="38"/>
    <n v="1988"/>
    <n v="52.315789473684212"/>
    <m/>
    <n v="1.491899911244229E-3"/>
    <s v="EOC"/>
  </r>
  <r>
    <s v="Group A"/>
    <s v="France"/>
    <s v="FRA"/>
    <s v="European Olympic Committees"/>
    <x v="2"/>
    <m/>
    <n v="234265"/>
    <n v="766"/>
    <n v="3.2805279679998631E-3"/>
    <n v="36"/>
    <n v="6959"/>
    <n v="193.30555555555554"/>
    <m/>
    <n v="8.2605568067057721E-4"/>
    <s v="EOC"/>
  </r>
  <r>
    <s v="No Olympians"/>
    <s v="Gabon"/>
    <s v="GAB"/>
    <s v="Association of National Olympic Committees of Africa"/>
    <x v="2"/>
    <m/>
    <n v="92"/>
    <n v="0"/>
    <n v="0"/>
    <n v="0"/>
    <n v="0"/>
    <n v="0"/>
    <m/>
    <n v="0"/>
    <s v="ANOCA"/>
  </r>
  <r>
    <s v="No Olympians"/>
    <s v="Gambia"/>
    <s v="GAM"/>
    <s v="Association of National Olympic Committees of Africa"/>
    <x v="2"/>
    <m/>
    <n v="988"/>
    <n v="12"/>
    <n v="1.2295081967213115E-2"/>
    <n v="1"/>
    <n v="92"/>
    <n v="92"/>
    <m/>
    <n v="9.330628803245436E-2"/>
    <s v="ANOCA"/>
  </r>
  <r>
    <s v="Group C"/>
    <s v="Georgia"/>
    <s v="GEO"/>
    <s v="European Olympic Committees"/>
    <x v="2"/>
    <m/>
    <m/>
    <m/>
    <m/>
    <m/>
    <m/>
    <m/>
    <m/>
    <m/>
    <s v="EOC"/>
  </r>
  <r>
    <s v="Group A"/>
    <s v="Germany"/>
    <s v="GER"/>
    <s v="European Olympic Committees"/>
    <x v="2"/>
    <m/>
    <n v="101933"/>
    <n v="21"/>
    <n v="2.0606013030850145E-4"/>
    <n v="15"/>
    <n v="104"/>
    <n v="6.9333333333333336"/>
    <m/>
    <n v="8.502652156594005E-5"/>
    <s v="EOC"/>
  </r>
  <r>
    <s v="Group E"/>
    <s v="Ghana"/>
    <s v="GHA"/>
    <s v="Association of National Olympic Committees of Africa"/>
    <x v="2"/>
    <m/>
    <n v="9054"/>
    <n v="-7"/>
    <n v="-7.7254166206820437E-4"/>
    <n v="0"/>
    <n v="0"/>
    <n v="0"/>
    <m/>
    <n v="0"/>
    <s v="ANOCA"/>
  </r>
  <r>
    <s v="Group B"/>
    <s v="Great Britain"/>
    <s v="GBR"/>
    <s v="European Olympic Committees"/>
    <x v="2"/>
    <m/>
    <n v="926396"/>
    <n v="698"/>
    <n v="7.5402561094439009E-4"/>
    <n v="77"/>
    <n v="12530"/>
    <n v="162.72727272727272"/>
    <m/>
    <n v="1.7572044503591625E-4"/>
    <s v="EOC"/>
  </r>
  <r>
    <s v="Group B"/>
    <s v="Greece"/>
    <s v="GRE"/>
    <s v="European Olympic Committees"/>
    <x v="2"/>
    <m/>
    <n v="14999"/>
    <n v="21"/>
    <n v="1.4020563493123248E-3"/>
    <n v="23"/>
    <n v="2089"/>
    <n v="90.826086956521735"/>
    <m/>
    <n v="6.0587861170834081E-3"/>
    <s v="EOC"/>
  </r>
  <r>
    <s v="No Olympians"/>
    <s v="Grenada"/>
    <s v="GRN"/>
    <s v="Pan American Sports Organization"/>
    <x v="2"/>
    <m/>
    <n v="194"/>
    <n v="1"/>
    <n v="5.1813471502590676E-3"/>
    <n v="0"/>
    <n v="0"/>
    <n v="0"/>
    <m/>
    <n v="0"/>
    <s v="Panam Sports"/>
  </r>
  <r>
    <s v="No Olympians"/>
    <s v="Guam"/>
    <s v="GUM"/>
    <s v="Oceania National Olympic Committees"/>
    <x v="2"/>
    <m/>
    <m/>
    <m/>
    <m/>
    <m/>
    <m/>
    <m/>
    <m/>
    <m/>
    <s v="ONOC"/>
  </r>
  <r>
    <s v="No Olympians"/>
    <s v="Guatemala"/>
    <s v="GUA"/>
    <s v="Pan American Sports Organization"/>
    <x v="2"/>
    <m/>
    <n v="52406"/>
    <n v="-10"/>
    <n v="-1.9078144078144078E-4"/>
    <n v="14"/>
    <n v="89"/>
    <n v="6.3571428571428568"/>
    <m/>
    <n v="1.3060885863344499E-4"/>
    <s v="Panam Sports"/>
  </r>
  <r>
    <s v="No Olympians"/>
    <s v="Guinea"/>
    <s v="GUI"/>
    <s v="Association of National Olympic Committees of Africa"/>
    <x v="2"/>
    <m/>
    <m/>
    <m/>
    <m/>
    <m/>
    <m/>
    <m/>
    <m/>
    <m/>
    <s v="ANOCA"/>
  </r>
  <r>
    <s v="No Olympians"/>
    <s v="Guinea-Bissau"/>
    <s v="GBS"/>
    <s v="Association of National Olympic Committees of Africa"/>
    <x v="2"/>
    <m/>
    <n v="31"/>
    <n v="0"/>
    <n v="0"/>
    <n v="0"/>
    <n v="0"/>
    <n v="0"/>
    <m/>
    <n v="0"/>
    <s v="ANOCA"/>
  </r>
  <r>
    <s v="No Olympians"/>
    <s v="Guyana"/>
    <s v="GUY"/>
    <s v="Pan American Sports Organization"/>
    <x v="2"/>
    <m/>
    <m/>
    <m/>
    <m/>
    <m/>
    <m/>
    <m/>
    <m/>
    <m/>
    <s v="Panam Sports"/>
  </r>
  <r>
    <s v="Group E"/>
    <s v="Haiti"/>
    <s v="HAI"/>
    <s v="Pan American Sports Organization"/>
    <x v="2"/>
    <m/>
    <m/>
    <m/>
    <m/>
    <m/>
    <m/>
    <m/>
    <m/>
    <m/>
    <s v="Panam Sports"/>
  </r>
  <r>
    <s v="No Olympians"/>
    <s v="Honduras"/>
    <s v="HON"/>
    <s v="Pan American Sports Organization"/>
    <x v="2"/>
    <m/>
    <n v="190"/>
    <n v="-1"/>
    <n v="-5.235602094240838E-3"/>
    <n v="0"/>
    <n v="0"/>
    <n v="0"/>
    <m/>
    <n v="0"/>
    <s v="Panam Sports"/>
  </r>
  <r>
    <s v="Group D"/>
    <s v="Hong Kong"/>
    <s v="HKG"/>
    <s v="Olympic Council of Asia "/>
    <x v="2"/>
    <m/>
    <m/>
    <m/>
    <m/>
    <m/>
    <m/>
    <m/>
    <m/>
    <m/>
    <s v="OCA"/>
  </r>
  <r>
    <s v="Group B"/>
    <s v="Hungary"/>
    <s v="HUN"/>
    <s v="European Olympic Committees"/>
    <x v="2"/>
    <m/>
    <m/>
    <m/>
    <m/>
    <m/>
    <m/>
    <m/>
    <m/>
    <m/>
    <s v="EOC"/>
  </r>
  <r>
    <s v="Group C"/>
    <s v="Iceland"/>
    <s v="ISL"/>
    <s v="European Olympic Committees"/>
    <x v="2"/>
    <m/>
    <m/>
    <m/>
    <m/>
    <m/>
    <m/>
    <m/>
    <m/>
    <m/>
    <s v="EOC"/>
  </r>
  <r>
    <s v="Group E"/>
    <s v="India"/>
    <s v="IND"/>
    <s v="Olympic Council of Asia "/>
    <x v="2"/>
    <m/>
    <n v="133713"/>
    <n v="-26"/>
    <n v="-1.9440851210192987E-4"/>
    <n v="0"/>
    <n v="0"/>
    <n v="0"/>
    <m/>
    <n v="0"/>
    <s v="OCA"/>
  </r>
  <r>
    <s v="No Olympians"/>
    <s v="Indonesia"/>
    <s v="INA"/>
    <s v="Olympic Council of Asia "/>
    <x v="2"/>
    <m/>
    <n v="118"/>
    <n v="0"/>
    <n v="0"/>
    <n v="0"/>
    <n v="0"/>
    <n v="0"/>
    <m/>
    <n v="0"/>
    <s v="OCA"/>
  </r>
  <r>
    <s v="No Olympians"/>
    <s v="Iraq"/>
    <s v="IRQ"/>
    <s v="Olympic Council of Asia "/>
    <x v="2"/>
    <m/>
    <m/>
    <m/>
    <m/>
    <m/>
    <m/>
    <m/>
    <m/>
    <m/>
    <s v="OCA"/>
  </r>
  <r>
    <s v="Group C"/>
    <s v="Ireland"/>
    <s v="IRL"/>
    <s v="European Olympic Committees"/>
    <x v="2"/>
    <m/>
    <n v="65589"/>
    <n v="37"/>
    <n v="5.6443739321454718E-4"/>
    <n v="57"/>
    <n v="1368"/>
    <n v="24"/>
    <m/>
    <n v="3.6606390880504123E-4"/>
    <s v="EOC"/>
  </r>
  <r>
    <s v="Group C"/>
    <s v="Islamic Republic of Iran"/>
    <s v="IRI"/>
    <s v="Olympic Council of Asia "/>
    <x v="2"/>
    <m/>
    <m/>
    <m/>
    <m/>
    <m/>
    <m/>
    <m/>
    <m/>
    <m/>
    <s v="OCA"/>
  </r>
  <r>
    <s v="Group D"/>
    <s v="Israel"/>
    <s v="ISR"/>
    <s v="European Olympic Committees"/>
    <x v="2"/>
    <m/>
    <m/>
    <m/>
    <m/>
    <m/>
    <m/>
    <m/>
    <m/>
    <m/>
    <s v="EOC"/>
  </r>
  <r>
    <s v="Group A"/>
    <s v="Italy"/>
    <s v="ITA"/>
    <s v="European Olympic Committees"/>
    <x v="2"/>
    <m/>
    <n v="258923"/>
    <n v="156"/>
    <n v="6.0285894260087263E-4"/>
    <n v="51"/>
    <n v="4020"/>
    <n v="78.82352941176471"/>
    <m/>
    <n v="3.0452851028768633E-4"/>
    <s v="EOC"/>
  </r>
  <r>
    <s v="Group C"/>
    <s v="Jamaica"/>
    <s v="JAM"/>
    <s v="Pan American Sports Organization"/>
    <x v="2"/>
    <m/>
    <n v="1761"/>
    <n v="15"/>
    <n v="8.5910652920962206E-3"/>
    <n v="14"/>
    <n v="202"/>
    <n v="14.428571428571429"/>
    <m/>
    <n v="8.2256157654324383E-3"/>
    <s v="Panam Sports"/>
  </r>
  <r>
    <s v="Group A"/>
    <s v="Japan"/>
    <s v="JPN"/>
    <s v="Olympic Council of Asia "/>
    <x v="2"/>
    <m/>
    <n v="477022"/>
    <n v="3008"/>
    <n v="6.3458041323673983E-3"/>
    <n v="111"/>
    <n v="57239"/>
    <n v="515.66666666666663"/>
    <m/>
    <n v="1.0838573565919015E-3"/>
    <s v="OCA"/>
  </r>
  <r>
    <s v="No Olympians"/>
    <s v="Jordan"/>
    <s v="JOR"/>
    <s v="Olympic Council of Asia "/>
    <x v="2"/>
    <m/>
    <n v="9982"/>
    <n v="4"/>
    <n v="4.0088194026859092E-4"/>
    <n v="9"/>
    <n v="45"/>
    <n v="5"/>
    <m/>
    <n v="5.0129454601475598E-4"/>
    <s v="OCA"/>
  </r>
  <r>
    <s v="Group B"/>
    <s v="Kazakhstan"/>
    <s v="KAZ"/>
    <s v="Olympic Council of Asia "/>
    <x v="2"/>
    <m/>
    <n v="2703"/>
    <n v="9"/>
    <n v="3.3407572383073497E-3"/>
    <n v="6"/>
    <n v="193"/>
    <n v="32.166666666666664"/>
    <m/>
    <n v="1.1926431831265943E-2"/>
    <s v="OCA"/>
  </r>
  <r>
    <s v="Group E"/>
    <s v="Kenya"/>
    <s v="KEN"/>
    <s v="Association of National Olympic Committees of Africa"/>
    <x v="2"/>
    <m/>
    <n v="12792"/>
    <n v="55"/>
    <n v="4.3181282876658556E-3"/>
    <n v="36"/>
    <n v="923"/>
    <n v="25.638888888888889"/>
    <m/>
    <n v="2.010797284326142E-3"/>
    <s v="ANOCA"/>
  </r>
  <r>
    <s v="No Olympians"/>
    <s v="Kiribati"/>
    <s v="KIR"/>
    <s v="Oceania National Olympic Committees"/>
    <x v="2"/>
    <m/>
    <m/>
    <m/>
    <m/>
    <m/>
    <m/>
    <m/>
    <m/>
    <m/>
    <s v="ONOC"/>
  </r>
  <r>
    <s v="Group E"/>
    <s v="Kosovo"/>
    <s v="KOS"/>
    <s v="European Olympic Committees"/>
    <x v="2"/>
    <m/>
    <n v="3308"/>
    <n v="35"/>
    <n v="1.0693553315001528E-2"/>
    <n v="15"/>
    <n v="689"/>
    <n v="45.93333333333333"/>
    <m/>
    <n v="1.3965207417116992E-2"/>
    <s v="EOC"/>
  </r>
  <r>
    <s v="No Olympians"/>
    <s v="Kuwait"/>
    <s v="KUW"/>
    <s v="Olympic Council of Asia "/>
    <x v="2"/>
    <m/>
    <n v="87"/>
    <n v="0"/>
    <n v="0"/>
    <n v="0"/>
    <n v="0"/>
    <n v="0"/>
    <m/>
    <n v="0"/>
    <s v="OCA"/>
  </r>
  <r>
    <s v="Group E"/>
    <s v="Kyrgyzstan"/>
    <s v="KGZ"/>
    <s v="Olympic Council of Asia "/>
    <x v="2"/>
    <m/>
    <m/>
    <m/>
    <m/>
    <m/>
    <m/>
    <m/>
    <m/>
    <m/>
    <s v="OCA"/>
  </r>
  <r>
    <s v="No Olympians"/>
    <s v="Lao People's Democratic Republic"/>
    <s v="LAO"/>
    <s v="Olympic Council of Asia "/>
    <x v="2"/>
    <m/>
    <m/>
    <m/>
    <m/>
    <m/>
    <m/>
    <m/>
    <m/>
    <m/>
    <s v="OCA"/>
  </r>
  <r>
    <s v="Group A"/>
    <s v="Latvia"/>
    <s v="LAT"/>
    <s v="European Olympic Committees"/>
    <x v="2"/>
    <m/>
    <n v="3423"/>
    <n v="25"/>
    <n v="7.3572689817539725E-3"/>
    <n v="7"/>
    <n v="60"/>
    <n v="8.5714285714285712"/>
    <m/>
    <n v="2.5073570173778145E-3"/>
    <s v="EOC"/>
  </r>
  <r>
    <s v="Group D"/>
    <s v="Lebanon"/>
    <s v="LBN"/>
    <s v="Olympic Council of Asia "/>
    <x v="2"/>
    <m/>
    <n v="657"/>
    <n v="0"/>
    <n v="0"/>
    <n v="0"/>
    <n v="0"/>
    <n v="0"/>
    <m/>
    <n v="0"/>
    <s v="OCA"/>
  </r>
  <r>
    <s v="No Olympians"/>
    <s v="Lesotho"/>
    <s v="LES"/>
    <s v="Association of National Olympic Committees of Africa"/>
    <x v="2"/>
    <m/>
    <n v="415"/>
    <n v="-1"/>
    <n v="-2.403846153846154E-3"/>
    <n v="0"/>
    <n v="0"/>
    <n v="0"/>
    <m/>
    <n v="0"/>
    <s v="ANOCA"/>
  </r>
  <r>
    <s v="No Olympians"/>
    <s v="Liberia"/>
    <s v="LBR"/>
    <s v="Association of National Olympic Committees of Africa"/>
    <x v="2"/>
    <m/>
    <n v="27"/>
    <n v="0"/>
    <n v="0"/>
    <n v="0"/>
    <n v="0"/>
    <n v="0"/>
    <m/>
    <n v="0"/>
    <s v="ANOCA"/>
  </r>
  <r>
    <s v="No Olympians"/>
    <s v="Libya"/>
    <s v="LBA"/>
    <s v="Association of National Olympic Committees of Africa"/>
    <x v="2"/>
    <m/>
    <n v="67"/>
    <n v="0"/>
    <n v="0"/>
    <n v="0"/>
    <n v="0"/>
    <n v="0"/>
    <m/>
    <n v="0"/>
    <s v="ANOCA"/>
  </r>
  <r>
    <s v="Group C"/>
    <s v="Liechtenstein"/>
    <s v="LIE"/>
    <s v="European Olympic Committees"/>
    <x v="2"/>
    <m/>
    <n v="276"/>
    <n v="-1"/>
    <n v="-3.6101083032490976E-3"/>
    <n v="2"/>
    <n v="0"/>
    <n v="0"/>
    <m/>
    <n v="0"/>
    <s v="EOC"/>
  </r>
  <r>
    <s v="Group C"/>
    <s v="Lithuania"/>
    <s v="LTU"/>
    <s v="European Olympic Committees"/>
    <x v="2"/>
    <m/>
    <n v="68"/>
    <n v="1"/>
    <n v="1.4925373134328358E-2"/>
    <n v="0"/>
    <n v="0"/>
    <n v="0"/>
    <m/>
    <n v="0"/>
    <s v="EOC"/>
  </r>
  <r>
    <s v="Group D"/>
    <s v="Luxembourg"/>
    <s v="LUX"/>
    <s v="European Olympic Committees"/>
    <x v="2"/>
    <m/>
    <m/>
    <m/>
    <m/>
    <m/>
    <m/>
    <m/>
    <m/>
    <m/>
    <s v="EOC"/>
  </r>
  <r>
    <s v="Group E"/>
    <s v="Madagascar"/>
    <s v="MAD"/>
    <s v="Association of National Olympic Committees of Africa"/>
    <x v="2"/>
    <m/>
    <m/>
    <m/>
    <m/>
    <m/>
    <m/>
    <m/>
    <m/>
    <m/>
    <s v="ANOCA"/>
  </r>
  <r>
    <s v="No Olympians"/>
    <s v="Malawi"/>
    <s v="MAW"/>
    <s v="Association of National Olympic Committees of Africa"/>
    <x v="2"/>
    <m/>
    <n v="22"/>
    <n v="0"/>
    <n v="0"/>
    <n v="0"/>
    <n v="0"/>
    <n v="0"/>
    <m/>
    <n v="0"/>
    <s v="ANOCA"/>
  </r>
  <r>
    <s v="Group D"/>
    <s v="Malaysia"/>
    <s v="MAS"/>
    <s v="Olympic Council of Asia "/>
    <x v="2"/>
    <m/>
    <n v="6069"/>
    <n v="-4"/>
    <n v="-6.5865305450354028E-4"/>
    <n v="9"/>
    <n v="32"/>
    <n v="3.5555555555555554"/>
    <m/>
    <n v="5.8563821117792278E-4"/>
    <s v="OCA"/>
  </r>
  <r>
    <s v="No Olympians"/>
    <s v="Maldives"/>
    <s v="MDV"/>
    <s v="Olympic Council of Asia "/>
    <x v="2"/>
    <m/>
    <n v="1563"/>
    <n v="1"/>
    <n v="6.4020486555697821E-4"/>
    <n v="0"/>
    <n v="0"/>
    <n v="0"/>
    <m/>
    <n v="0"/>
    <s v="OCA"/>
  </r>
  <r>
    <s v="No Olympians"/>
    <s v="Mali"/>
    <s v="MLI"/>
    <s v="Association of National Olympic Committees of Africa"/>
    <x v="2"/>
    <m/>
    <n v="70"/>
    <n v="2"/>
    <n v="2.9411764705882353E-2"/>
    <n v="3"/>
    <n v="3"/>
    <n v="1"/>
    <m/>
    <n v="1.4285714285714285E-2"/>
    <s v="ANOCA"/>
  </r>
  <r>
    <s v="Group D"/>
    <s v="Malta"/>
    <s v="MLT"/>
    <s v="European Olympic Committees"/>
    <x v="2"/>
    <m/>
    <n v="320"/>
    <n v="1"/>
    <n v="3.134796238244514E-3"/>
    <n v="2"/>
    <n v="0"/>
    <n v="0"/>
    <m/>
    <n v="0"/>
    <s v="EOC"/>
  </r>
  <r>
    <s v="No Olympians"/>
    <s v="Marshall Islands"/>
    <s v="MHL"/>
    <s v="Oceania National Olympic Committees"/>
    <x v="2"/>
    <m/>
    <m/>
    <m/>
    <m/>
    <m/>
    <m/>
    <m/>
    <m/>
    <m/>
    <s v="ONOC"/>
  </r>
  <r>
    <s v="No Olympians"/>
    <s v="Mauritania"/>
    <s v="MTN"/>
    <s v="Association of National Olympic Committees of Africa"/>
    <x v="2"/>
    <m/>
    <n v="51"/>
    <n v="1"/>
    <n v="0.02"/>
    <n v="0"/>
    <n v="0"/>
    <n v="0"/>
    <m/>
    <n v="0"/>
    <s v="ANOCA"/>
  </r>
  <r>
    <s v="No Olympians"/>
    <s v="Mauritius"/>
    <s v="MRI"/>
    <s v="Association of National Olympic Committees of Africa"/>
    <x v="2"/>
    <m/>
    <m/>
    <m/>
    <m/>
    <m/>
    <m/>
    <m/>
    <m/>
    <m/>
    <s v="ANOCA"/>
  </r>
  <r>
    <s v="Group C"/>
    <s v="Mexico"/>
    <s v="MEX"/>
    <s v="Pan American Sports Organization"/>
    <x v="2"/>
    <m/>
    <n v="173903"/>
    <n v="13"/>
    <n v="7.4759905687503598E-5"/>
    <n v="40"/>
    <n v="1911"/>
    <n v="47.774999999999999"/>
    <m/>
    <n v="2.747376262463942E-4"/>
    <s v="Panam Sports"/>
  </r>
  <r>
    <s v="Group D"/>
    <s v="Monaco"/>
    <s v="MON"/>
    <s v="European Olympic Committees"/>
    <x v="2"/>
    <m/>
    <m/>
    <m/>
    <m/>
    <m/>
    <m/>
    <m/>
    <m/>
    <m/>
    <s v="EOC"/>
  </r>
  <r>
    <s v="Group C"/>
    <s v="Mongolia"/>
    <s v="MGL"/>
    <s v="Olympic Council of Asia "/>
    <x v="2"/>
    <m/>
    <n v="3702"/>
    <n v="-1"/>
    <n v="-2.7005130974885227E-4"/>
    <n v="0"/>
    <n v="0"/>
    <n v="0"/>
    <m/>
    <n v="0"/>
    <s v="OCA"/>
  </r>
  <r>
    <s v="Group D"/>
    <s v="Montenegro"/>
    <s v="MNE"/>
    <s v="European Olympic Committees"/>
    <x v="2"/>
    <m/>
    <n v="666"/>
    <n v="6"/>
    <n v="9.0909090909090905E-3"/>
    <n v="11"/>
    <n v="177"/>
    <n v="16.09090909090909"/>
    <m/>
    <n v="2.9666036726046813E-2"/>
    <s v="EOC"/>
  </r>
  <r>
    <s v="Group D"/>
    <s v="Morocco"/>
    <s v="MAR"/>
    <s v="Association of National Olympic Committees of Africa"/>
    <x v="2"/>
    <m/>
    <n v="578"/>
    <n v="3"/>
    <n v="5.2173913043478265E-3"/>
    <n v="9"/>
    <n v="18"/>
    <n v="2"/>
    <m/>
    <n v="4.448838358872961E-3"/>
    <s v="ANOCA"/>
  </r>
  <r>
    <s v="No Olympians"/>
    <s v="Mozambique"/>
    <s v="MOZ"/>
    <s v="Association of National Olympic Committees of Africa"/>
    <x v="2"/>
    <m/>
    <m/>
    <m/>
    <m/>
    <m/>
    <m/>
    <m/>
    <m/>
    <m/>
    <s v="ANOCA"/>
  </r>
  <r>
    <s v="No Olympians"/>
    <s v="Myanmar"/>
    <s v="MYA"/>
    <s v="Olympic Council of Asia "/>
    <x v="2"/>
    <m/>
    <m/>
    <m/>
    <m/>
    <m/>
    <m/>
    <m/>
    <m/>
    <m/>
    <s v="OCA"/>
  </r>
  <r>
    <s v="No Olympians"/>
    <s v="Namibia"/>
    <s v="NAM"/>
    <s v="Association of National Olympic Committees of Africa"/>
    <x v="2"/>
    <m/>
    <n v="176"/>
    <n v="0"/>
    <n v="0"/>
    <n v="0"/>
    <n v="0"/>
    <n v="0"/>
    <m/>
    <n v="0"/>
    <s v="ANOCA"/>
  </r>
  <r>
    <s v="No Olympians"/>
    <s v="Nauru"/>
    <s v="NRU"/>
    <s v="Oceania National Olympic Committees"/>
    <x v="2"/>
    <m/>
    <m/>
    <m/>
    <m/>
    <m/>
    <m/>
    <m/>
    <m/>
    <m/>
    <s v="ONOC"/>
  </r>
  <r>
    <s v="Group E"/>
    <s v="Nepal"/>
    <s v="NEP"/>
    <s v="Olympic Council of Asia "/>
    <x v="2"/>
    <m/>
    <n v="429"/>
    <n v="4"/>
    <n v="9.4117647058823521E-3"/>
    <n v="1"/>
    <n v="1"/>
    <n v="1"/>
    <m/>
    <n v="2.331002331002331E-3"/>
    <s v="OCA"/>
  </r>
  <r>
    <s v="Group B"/>
    <s v="Netherlands"/>
    <s v="NED"/>
    <s v="European Olympic Committees"/>
    <x v="2"/>
    <m/>
    <n v="85328"/>
    <n v="425"/>
    <n v="5.0057124012107936E-3"/>
    <n v="67"/>
    <n v="3607"/>
    <n v="53.835820895522389"/>
    <m/>
    <n v="6.3249602877558985E-4"/>
    <s v="EOC"/>
  </r>
  <r>
    <s v="Group C"/>
    <s v="New Zealand"/>
    <s v="NZL"/>
    <s v="Oceania National Olympic Committees"/>
    <x v="2"/>
    <m/>
    <n v="34347"/>
    <n v="-2"/>
    <n v="-5.8225858103583801E-5"/>
    <n v="9"/>
    <n v="246"/>
    <n v="27.333333333333332"/>
    <m/>
    <n v="7.9576874712783191E-4"/>
    <s v="ONOC"/>
  </r>
  <r>
    <s v="No Olympians"/>
    <s v="Nicaragua"/>
    <s v="NCA"/>
    <s v="Pan American Sports Organization"/>
    <x v="2"/>
    <m/>
    <n v="763"/>
    <n v="0"/>
    <n v="0"/>
    <n v="1"/>
    <n v="6"/>
    <n v="6"/>
    <m/>
    <n v="7.8636959370904317E-3"/>
    <s v="Panam Sports"/>
  </r>
  <r>
    <s v="No Olympians"/>
    <s v="Niger"/>
    <s v="NIG"/>
    <s v="Association of National Olympic Committees of Africa"/>
    <x v="2"/>
    <m/>
    <m/>
    <m/>
    <m/>
    <m/>
    <m/>
    <m/>
    <m/>
    <m/>
    <s v="ANOCA"/>
  </r>
  <r>
    <s v="Group E"/>
    <s v="Nigeria"/>
    <s v="NGR"/>
    <s v="Association of National Olympic Committees of Africa"/>
    <x v="2"/>
    <m/>
    <n v="5662"/>
    <n v="-11"/>
    <n v="-1.9390093424995593E-3"/>
    <n v="0"/>
    <n v="0"/>
    <n v="0"/>
    <m/>
    <n v="0"/>
    <s v="ANOCA"/>
  </r>
  <r>
    <s v="Group A"/>
    <s v="Norway"/>
    <s v="NOR"/>
    <s v="European Olympic Committees"/>
    <x v="2"/>
    <m/>
    <n v="10712"/>
    <n v="2"/>
    <n v="1.8674136321195143E-4"/>
    <n v="1"/>
    <n v="21"/>
    <n v="21"/>
    <m/>
    <n v="1.960418222554145E-3"/>
    <s v="EOC"/>
  </r>
  <r>
    <s v="No Olympians"/>
    <s v="Oman"/>
    <s v="OMA"/>
    <s v="Olympic Council of Asia "/>
    <x v="2"/>
    <m/>
    <n v="4963"/>
    <n v="20"/>
    <n v="4.0461258345134534E-3"/>
    <n v="3"/>
    <n v="50"/>
    <n v="16.666666666666668"/>
    <m/>
    <n v="3.3608799055204947E-3"/>
    <s v="OCA"/>
  </r>
  <r>
    <s v="Group E"/>
    <s v="Pakistan"/>
    <s v="PAK"/>
    <s v="Olympic Council of Asia "/>
    <x v="2"/>
    <m/>
    <n v="3240"/>
    <n v="5"/>
    <n v="1.5455950540958269E-3"/>
    <n v="9"/>
    <n v="30"/>
    <n v="3.3333333333333335"/>
    <m/>
    <n v="1.0295058435555644E-3"/>
    <s v="OCA"/>
  </r>
  <r>
    <s v="No Olympians"/>
    <s v="Palau"/>
    <s v="PLW"/>
    <s v="Oceania National Olympic Committees"/>
    <x v="2"/>
    <m/>
    <m/>
    <m/>
    <m/>
    <m/>
    <m/>
    <m/>
    <m/>
    <m/>
    <s v="ONOC"/>
  </r>
  <r>
    <s v="No Olympians"/>
    <s v="Palestine"/>
    <s v="PLE"/>
    <s v="Olympic Council of Asia "/>
    <x v="2"/>
    <m/>
    <m/>
    <m/>
    <m/>
    <m/>
    <m/>
    <m/>
    <m/>
    <m/>
    <s v="OCA"/>
  </r>
  <r>
    <s v="No Olympians"/>
    <s v="Panama"/>
    <s v="PAN"/>
    <s v="Pan American Sports Organization"/>
    <x v="2"/>
    <m/>
    <n v="14427"/>
    <n v="-1"/>
    <n v="-6.9309675630718049E-5"/>
    <n v="3"/>
    <n v="18"/>
    <n v="6"/>
    <m/>
    <n v="4.1588687876897482E-4"/>
    <s v="Panam Sports"/>
  </r>
  <r>
    <s v="No Olympians"/>
    <s v="Papua New Guinea"/>
    <s v="PNG"/>
    <s v="Oceania National Olympic Committees"/>
    <x v="2"/>
    <m/>
    <n v="849"/>
    <n v="1"/>
    <n v="1.1792452830188679E-3"/>
    <n v="0"/>
    <n v="0"/>
    <n v="0"/>
    <m/>
    <n v="0"/>
    <s v="ONOC"/>
  </r>
  <r>
    <s v="No Olympians"/>
    <s v="Paraguay"/>
    <s v="PAR"/>
    <s v="Pan American Sports Organization"/>
    <x v="2"/>
    <m/>
    <n v="23853"/>
    <n v="31"/>
    <n v="1.3013181093107212E-3"/>
    <n v="36"/>
    <n v="560"/>
    <n v="15.555555555555555"/>
    <m/>
    <n v="6.5267762505618655E-4"/>
    <s v="Panam Sports"/>
  </r>
  <r>
    <s v="Group A"/>
    <s v="People's Republic of China"/>
    <s v="CHN"/>
    <s v="Olympic Council of Asia "/>
    <x v="2"/>
    <m/>
    <m/>
    <m/>
    <m/>
    <m/>
    <m/>
    <m/>
    <m/>
    <m/>
    <s v="OCA"/>
  </r>
  <r>
    <s v="Group E"/>
    <s v="Peru"/>
    <s v="PER"/>
    <s v="Pan American Sports Organization"/>
    <x v="2"/>
    <m/>
    <n v="19062"/>
    <n v="33"/>
    <n v="1.7341951757843292E-3"/>
    <n v="2"/>
    <n v="1382"/>
    <n v="691"/>
    <m/>
    <n v="3.6284394034866628E-2"/>
    <s v="Panam Sports"/>
  </r>
  <r>
    <s v="Group E"/>
    <s v="Philippines"/>
    <s v="PHI"/>
    <s v="Olympic Council of Asia "/>
    <x v="2"/>
    <m/>
    <n v="2001"/>
    <n v="8"/>
    <n v="4.014049172102358E-3"/>
    <n v="58"/>
    <n v="458"/>
    <n v="7.8965517241379306"/>
    <m/>
    <n v="3.9564456994590127E-3"/>
    <s v="OCA"/>
  </r>
  <r>
    <s v="Group A"/>
    <s v="Poland"/>
    <s v="POL"/>
    <s v="European Olympic Committees"/>
    <x v="2"/>
    <m/>
    <n v="10189"/>
    <n v="581"/>
    <n v="6.0470441298917571E-2"/>
    <n v="49"/>
    <n v="3972"/>
    <n v="81.061224489795919"/>
    <m/>
    <n v="8.1297767310416526E-3"/>
    <s v="EOC"/>
  </r>
  <r>
    <s v="Group C"/>
    <s v="Portugal"/>
    <s v="POR"/>
    <s v="European Olympic Committees"/>
    <x v="2"/>
    <m/>
    <n v="7143"/>
    <n v="0"/>
    <n v="0"/>
    <n v="28"/>
    <n v="967"/>
    <n v="34.535714285714285"/>
    <m/>
    <n v="4.8354353669047938E-3"/>
    <s v="EOC"/>
  </r>
  <r>
    <s v="Group E"/>
    <s v="Puerto Rico"/>
    <s v="PUR"/>
    <s v="Pan American Sports Organization"/>
    <x v="2"/>
    <m/>
    <n v="78417"/>
    <n v="15"/>
    <n v="1.9132164995790924E-4"/>
    <n v="35"/>
    <n v="1942"/>
    <n v="55.485714285714288"/>
    <m/>
    <n v="7.9895856344041141E-4"/>
    <s v="Panam Sports"/>
  </r>
  <r>
    <s v="No Olympians"/>
    <s v="Qatar"/>
    <s v="QAT"/>
    <s v="Olympic Council of Asia "/>
    <x v="2"/>
    <m/>
    <n v="94735"/>
    <n v="53"/>
    <n v="5.5976848820261504E-4"/>
    <n v="35"/>
    <n v="347"/>
    <n v="9.9142857142857146"/>
    <m/>
    <n v="1.0775995346400584E-4"/>
    <s v="OCA"/>
  </r>
  <r>
    <s v="Group B"/>
    <s v="Republic of Korea"/>
    <s v="KOR"/>
    <s v="Olympic Council of Asia "/>
    <x v="2"/>
    <m/>
    <n v="20041"/>
    <n v="4"/>
    <n v="1.9963068323601338E-4"/>
    <n v="0"/>
    <n v="0"/>
    <n v="0"/>
    <m/>
    <n v="0"/>
    <s v="OCA"/>
  </r>
  <r>
    <s v="Group C"/>
    <s v="Republic of Moldova"/>
    <s v="MDA"/>
    <s v="European Olympic Committees"/>
    <x v="2"/>
    <m/>
    <m/>
    <m/>
    <m/>
    <m/>
    <m/>
    <m/>
    <m/>
    <m/>
    <s v="EOC"/>
  </r>
  <r>
    <s v="Group C"/>
    <s v="Republic of North Macedonia"/>
    <s v="MKD"/>
    <s v="European Olympic Committees"/>
    <x v="2"/>
    <m/>
    <m/>
    <m/>
    <m/>
    <m/>
    <m/>
    <m/>
    <m/>
    <m/>
    <s v="EOC"/>
  </r>
  <r>
    <s v="Group B"/>
    <s v="Romania"/>
    <s v="ROU"/>
    <s v="European Olympic Committees"/>
    <x v="2"/>
    <m/>
    <n v="2302"/>
    <n v="6"/>
    <n v="2.6132404181184671E-3"/>
    <n v="4"/>
    <n v="6"/>
    <n v="1.5"/>
    <m/>
    <n v="6.5297947756133578E-4"/>
    <s v="EOC"/>
  </r>
  <r>
    <s v="Group A"/>
    <s v="Russian Federation"/>
    <s v="RUS"/>
    <s v="European Olympic Committees"/>
    <x v="2"/>
    <m/>
    <n v="90863"/>
    <n v="199"/>
    <n v="2.1949174975734579E-3"/>
    <n v="22"/>
    <n v="1722"/>
    <n v="78.272727272727266"/>
    <m/>
    <n v="8.6270516956180791E-4"/>
    <s v="EOC"/>
  </r>
  <r>
    <s v="No Olympians"/>
    <s v="Rwanda"/>
    <s v="RWA"/>
    <s v="Association of National Olympic Committees of Africa"/>
    <x v="2"/>
    <m/>
    <n v="11119"/>
    <n v="29"/>
    <n v="2.6149684400360684E-3"/>
    <n v="8"/>
    <n v="19"/>
    <n v="2.375"/>
    <m/>
    <n v="1.7100171001710018E-3"/>
    <s v="ANOCA"/>
  </r>
  <r>
    <s v="No Olympians"/>
    <s v="Saint Kitts and Nevis"/>
    <s v="SKN"/>
    <s v="Pan American Sports Organization"/>
    <x v="2"/>
    <m/>
    <n v="161"/>
    <n v="0"/>
    <n v="0"/>
    <n v="0"/>
    <n v="0"/>
    <n v="0"/>
    <m/>
    <n v="0"/>
    <s v="Panam Sports"/>
  </r>
  <r>
    <s v="No Olympians"/>
    <s v="Saint Lucia"/>
    <s v="LCA"/>
    <s v="Pan American Sports Organization"/>
    <x v="2"/>
    <m/>
    <m/>
    <m/>
    <m/>
    <m/>
    <m/>
    <m/>
    <m/>
    <m/>
    <s v="Panam Sports"/>
  </r>
  <r>
    <s v="No Olympians"/>
    <s v="Samoa"/>
    <s v="SAM"/>
    <s v="Oceania National Olympic Committees"/>
    <x v="2"/>
    <m/>
    <n v="74"/>
    <n v="0"/>
    <n v="0"/>
    <n v="0"/>
    <n v="0"/>
    <n v="0"/>
    <m/>
    <n v="0"/>
    <s v="ONOC"/>
  </r>
  <r>
    <s v="Group D"/>
    <s v="San Marino"/>
    <s v="SMR"/>
    <s v="European Olympic Committees"/>
    <x v="2"/>
    <m/>
    <n v="1892"/>
    <n v="0"/>
    <n v="0"/>
    <n v="0"/>
    <n v="0"/>
    <n v="0"/>
    <m/>
    <n v="0"/>
    <s v="EOC"/>
  </r>
  <r>
    <s v="No Olympians"/>
    <s v="Sao Tome and Principe"/>
    <s v="STP"/>
    <s v="Association of National Olympic Committees of Africa"/>
    <x v="2"/>
    <m/>
    <m/>
    <m/>
    <m/>
    <m/>
    <m/>
    <m/>
    <m/>
    <m/>
    <s v="ANOCA"/>
  </r>
  <r>
    <s v="Group E"/>
    <s v="Saudi Arabia"/>
    <s v="KSA"/>
    <s v="Olympic Council of Asia "/>
    <x v="2"/>
    <m/>
    <n v="132644"/>
    <n v="127"/>
    <n v="9.5836760566568818E-4"/>
    <n v="25"/>
    <n v="1281"/>
    <n v="51.24"/>
    <m/>
    <n v="4.0250213200260427E-4"/>
    <s v="OCA"/>
  </r>
  <r>
    <s v="No Olympians"/>
    <s v="Senegal"/>
    <s v="SEN"/>
    <s v="Association of National Olympic Committees of Africa"/>
    <x v="2"/>
    <m/>
    <n v="278"/>
    <n v="2"/>
    <n v="7.246376811594203E-3"/>
    <n v="0"/>
    <n v="0"/>
    <n v="0"/>
    <m/>
    <n v="0"/>
    <s v="ANOCA"/>
  </r>
  <r>
    <s v="Group E"/>
    <s v="Serbia"/>
    <s v="SRB"/>
    <s v="European Olympic Committees"/>
    <x v="2"/>
    <m/>
    <n v="57290"/>
    <n v="17"/>
    <n v="2.9682398337785694E-4"/>
    <n v="10"/>
    <n v="141"/>
    <n v="14.1"/>
    <m/>
    <n v="2.4615291076007377E-4"/>
    <s v="EOC"/>
  </r>
  <r>
    <s v="No Olympians"/>
    <s v="Seychelles"/>
    <s v="SEY"/>
    <s v="Association of National Olympic Committees of Africa"/>
    <x v="2"/>
    <m/>
    <m/>
    <m/>
    <m/>
    <m/>
    <m/>
    <m/>
    <m/>
    <m/>
    <s v="ANOCA"/>
  </r>
  <r>
    <s v="No Olympians"/>
    <s v="Sierra Leone"/>
    <s v="SLE"/>
    <s v="Association of National Olympic Committees of Africa"/>
    <x v="2"/>
    <m/>
    <m/>
    <m/>
    <m/>
    <m/>
    <m/>
    <m/>
    <m/>
    <m/>
    <s v="ANOCA"/>
  </r>
  <r>
    <s v="Group D"/>
    <s v="Singapore"/>
    <s v="SGP"/>
    <s v="Olympic Council of Asia "/>
    <x v="2"/>
    <m/>
    <n v="1177"/>
    <n v="2"/>
    <n v="1.7021276595744681E-3"/>
    <n v="0"/>
    <n v="0"/>
    <n v="0"/>
    <m/>
    <n v="0"/>
    <s v="OCA"/>
  </r>
  <r>
    <s v="Group A"/>
    <s v="Slovakia"/>
    <s v="SVK"/>
    <s v="European Olympic Committees"/>
    <x v="2"/>
    <m/>
    <n v="223"/>
    <n v="4"/>
    <n v="1.8264840182648401E-2"/>
    <n v="0"/>
    <n v="0"/>
    <n v="0"/>
    <m/>
    <n v="0"/>
    <s v="EOC"/>
  </r>
  <r>
    <s v="Group B"/>
    <s v="Slovenia"/>
    <s v="SLO"/>
    <s v="European Olympic Committees"/>
    <x v="2"/>
    <m/>
    <n v="34903"/>
    <n v="62"/>
    <n v="1.7795126431503115E-3"/>
    <n v="41"/>
    <n v="637"/>
    <n v="15.536585365853659"/>
    <m/>
    <n v="4.4560659079665317E-4"/>
    <s v="EOC"/>
  </r>
  <r>
    <s v="No Olympians"/>
    <s v="Solomon Islands"/>
    <s v="SOL"/>
    <s v="Oceania National Olympic Committees"/>
    <x v="2"/>
    <m/>
    <n v="145"/>
    <n v="0"/>
    <n v="0"/>
    <n v="0"/>
    <n v="0"/>
    <n v="0"/>
    <m/>
    <n v="0"/>
    <s v="ONOC"/>
  </r>
  <r>
    <s v="No Olympians"/>
    <s v="Somalia"/>
    <s v="SOM"/>
    <s v="Association of National Olympic Committees of Africa"/>
    <x v="2"/>
    <m/>
    <n v="2524"/>
    <n v="3"/>
    <n v="1.1900039666798889E-3"/>
    <n v="0"/>
    <n v="0"/>
    <n v="0"/>
    <m/>
    <n v="0"/>
    <s v="ANOCA"/>
  </r>
  <r>
    <s v="Group E"/>
    <s v="South Africa"/>
    <s v="RSA"/>
    <s v="Association of National Olympic Committees of Africa"/>
    <x v="2"/>
    <m/>
    <n v="58415"/>
    <n v="-30"/>
    <n v="-5.1330310548378816E-4"/>
    <n v="2"/>
    <n v="23"/>
    <n v="11.5"/>
    <m/>
    <n v="1.968474638388233E-4"/>
    <s v="ANOCA"/>
  </r>
  <r>
    <s v="No Olympians"/>
    <s v="South Sudan"/>
    <s v="SSD"/>
    <s v="Association of National Olympic Committees of Africa"/>
    <x v="2"/>
    <m/>
    <m/>
    <m/>
    <m/>
    <m/>
    <m/>
    <m/>
    <m/>
    <m/>
    <s v="ANOCA"/>
  </r>
  <r>
    <s v="Group B"/>
    <s v="Spain"/>
    <s v="ESP"/>
    <s v="European Olympic Committees"/>
    <x v="2"/>
    <m/>
    <n v="142313"/>
    <n v="622"/>
    <n v="4.3898342167110116E-3"/>
    <n v="85"/>
    <n v="131592"/>
    <n v="1548.1411764705883"/>
    <m/>
    <n v="1.0893109906187496E-2"/>
    <s v="EOC"/>
  </r>
  <r>
    <s v="No Olympians"/>
    <s v="Sri Lanka"/>
    <s v="SRI"/>
    <s v="Olympic Council of Asia "/>
    <x v="2"/>
    <m/>
    <n v="1646"/>
    <n v="5"/>
    <n v="3.0469226081657527E-3"/>
    <n v="7"/>
    <n v="17"/>
    <n v="2.4285714285714284"/>
    <m/>
    <n v="1.4771289301013387E-3"/>
    <s v="OCA"/>
  </r>
  <r>
    <s v="No Olympians"/>
    <s v="St Vincent and the Grenadines"/>
    <s v="VIN"/>
    <s v="Pan American Sports Organization"/>
    <x v="2"/>
    <m/>
    <n v="177"/>
    <n v="2"/>
    <n v="1.1428571428571429E-2"/>
    <n v="0"/>
    <n v="0"/>
    <n v="0"/>
    <m/>
    <n v="0"/>
    <s v="Panam Sports"/>
  </r>
  <r>
    <s v="No Olympians"/>
    <s v="Sudan"/>
    <s v="SUD"/>
    <s v="Association of National Olympic Committees of Africa"/>
    <x v="2"/>
    <m/>
    <m/>
    <m/>
    <m/>
    <m/>
    <m/>
    <m/>
    <m/>
    <m/>
    <s v="ANOCA"/>
  </r>
  <r>
    <s v="No Olympians"/>
    <s v="Suriname"/>
    <s v="SUR"/>
    <s v="Pan American Sports Organization"/>
    <x v="2"/>
    <m/>
    <n v="13"/>
    <n v="0"/>
    <n v="0"/>
    <n v="0"/>
    <n v="0"/>
    <n v="0"/>
    <m/>
    <n v="0"/>
    <s v="Panam Sports"/>
  </r>
  <r>
    <s v="Group A"/>
    <s v="Sweden"/>
    <s v="SWE"/>
    <s v="European Olympic Committees"/>
    <x v="2"/>
    <m/>
    <n v="7578"/>
    <n v="53"/>
    <n v="7.043189368770764E-3"/>
    <n v="8"/>
    <n v="31"/>
    <n v="3.875"/>
    <m/>
    <n v="5.1257562554567443E-4"/>
    <s v="EOC"/>
  </r>
  <r>
    <s v="Group A"/>
    <s v="Switzerland"/>
    <s v="SUI"/>
    <s v="European Olympic Committees"/>
    <x v="2"/>
    <m/>
    <n v="94767"/>
    <n v="107"/>
    <n v="1.1303612930488062E-3"/>
    <n v="40"/>
    <n v="392"/>
    <n v="9.8000000000000007"/>
    <m/>
    <n v="1.0344179813326852E-4"/>
    <s v="EOC"/>
  </r>
  <r>
    <s v="No Olympians"/>
    <s v="Syrian Arab Republic"/>
    <s v="SYR"/>
    <s v="Olympic Council of Asia "/>
    <x v="2"/>
    <m/>
    <m/>
    <m/>
    <m/>
    <m/>
    <m/>
    <m/>
    <m/>
    <m/>
    <s v="OCA"/>
  </r>
  <r>
    <s v="Group E"/>
    <s v="Tajikistan"/>
    <s v="TJK"/>
    <s v="Olympic Council of Asia "/>
    <x v="2"/>
    <m/>
    <n v="66"/>
    <n v="1"/>
    <n v="1.5384615384615385E-2"/>
    <n v="2"/>
    <n v="0"/>
    <n v="0"/>
    <m/>
    <n v="0"/>
    <s v="OCA"/>
  </r>
  <r>
    <s v="Group D"/>
    <s v="Thailand"/>
    <s v="THA"/>
    <s v="Olympic Council of Asia "/>
    <x v="2"/>
    <m/>
    <m/>
    <m/>
    <m/>
    <m/>
    <m/>
    <m/>
    <m/>
    <m/>
    <s v="OCA"/>
  </r>
  <r>
    <s v="Group E"/>
    <s v="Togo"/>
    <s v="TOG"/>
    <s v="Association of National Olympic Committees of Africa"/>
    <x v="2"/>
    <m/>
    <m/>
    <m/>
    <m/>
    <m/>
    <m/>
    <m/>
    <m/>
    <m/>
    <s v="ANOCA"/>
  </r>
  <r>
    <s v="No Olympians"/>
    <s v="Tonga"/>
    <s v="TGA"/>
    <s v="Oceania National Olympic Committees"/>
    <x v="2"/>
    <m/>
    <n v="106"/>
    <n v="0"/>
    <n v="0"/>
    <n v="0"/>
    <n v="0"/>
    <n v="0"/>
    <m/>
    <n v="0"/>
    <s v="ONOC"/>
  </r>
  <r>
    <s v="Group D"/>
    <s v="Trinidad and Tobago"/>
    <s v="TTO"/>
    <s v="Pan American Sports Organization"/>
    <x v="2"/>
    <m/>
    <n v="8539"/>
    <n v="4"/>
    <n v="4.6865846514352667E-4"/>
    <n v="31"/>
    <n v="330"/>
    <n v="10.64516129032258"/>
    <m/>
    <n v="1.2468307600520313E-3"/>
    <s v="Panam Sports"/>
  </r>
  <r>
    <s v="No Olympians"/>
    <s v="Tunisia"/>
    <s v="TUN"/>
    <s v="Association of National Olympic Committees of Africa"/>
    <x v="2"/>
    <m/>
    <m/>
    <m/>
    <m/>
    <m/>
    <m/>
    <m/>
    <m/>
    <m/>
    <s v="ANOCA"/>
  </r>
  <r>
    <s v="Group C"/>
    <s v="Turkey"/>
    <s v="TUR"/>
    <s v="European Olympic Committees"/>
    <x v="2"/>
    <m/>
    <n v="33853"/>
    <n v="40"/>
    <n v="1.1829769615236743E-3"/>
    <n v="13"/>
    <n v="1250"/>
    <n v="96.15384615384616"/>
    <m/>
    <n v="2.8427766339268776E-3"/>
    <s v="EOC"/>
  </r>
  <r>
    <s v="No Olympians"/>
    <s v="Turkmenistan"/>
    <s v="TKM"/>
    <s v="Olympic Council of Asia "/>
    <x v="2"/>
    <m/>
    <m/>
    <m/>
    <m/>
    <m/>
    <m/>
    <m/>
    <m/>
    <m/>
    <s v="OCA"/>
  </r>
  <r>
    <s v="No Olympians"/>
    <s v="Tuvalu"/>
    <s v="TUV"/>
    <s v="Oceania National Olympic Committees"/>
    <x v="2"/>
    <m/>
    <m/>
    <m/>
    <m/>
    <m/>
    <m/>
    <m/>
    <m/>
    <m/>
    <s v="ONOC"/>
  </r>
  <r>
    <s v="Group E"/>
    <s v="Uganda"/>
    <s v="UGA"/>
    <s v="Association of National Olympic Committees of Africa"/>
    <x v="2"/>
    <m/>
    <n v="5951"/>
    <n v="18"/>
    <n v="3.0338783077700996E-3"/>
    <n v="3"/>
    <n v="63"/>
    <n v="21"/>
    <m/>
    <n v="3.5347584581720249E-3"/>
    <s v="ANOCA"/>
  </r>
  <r>
    <s v="Group B"/>
    <s v="Ukraine"/>
    <s v="UKR"/>
    <s v="European Olympic Committees"/>
    <x v="2"/>
    <m/>
    <n v="4861"/>
    <n v="30"/>
    <n v="6.2098944317946596E-3"/>
    <n v="54"/>
    <n v="1184"/>
    <n v="21.925925925925927"/>
    <m/>
    <n v="4.5218548639917649E-3"/>
    <s v="EOC"/>
  </r>
  <r>
    <s v="No Olympians"/>
    <s v="United Arab Emirates"/>
    <s v="UAE"/>
    <s v="Olympic Council of Asia "/>
    <x v="2"/>
    <m/>
    <n v="3367"/>
    <n v="3"/>
    <n v="8.9179548156956008E-4"/>
    <n v="2"/>
    <n v="14"/>
    <n v="7"/>
    <m/>
    <n v="2.0790022623891563E-3"/>
    <s v="OCA"/>
  </r>
  <r>
    <s v="No Olympians"/>
    <s v="United Republic of Tanzania"/>
    <s v="TAN"/>
    <s v="Association of National Olympic Committees of Africa"/>
    <x v="2"/>
    <m/>
    <n v="205"/>
    <n v="-1"/>
    <n v="-4.8543689320388345E-3"/>
    <n v="0"/>
    <n v="0"/>
    <n v="0"/>
    <m/>
    <n v="0"/>
    <s v="ANOCA"/>
  </r>
  <r>
    <s v="Group A"/>
    <s v="United States of America"/>
    <s v="USA"/>
    <s v="Pan American Sports Organization"/>
    <x v="2"/>
    <m/>
    <n v="2075167"/>
    <n v="3497"/>
    <n v="1.6880101560576733E-3"/>
    <n v="157"/>
    <n v="32353"/>
    <n v="206.0700636942675"/>
    <m/>
    <n v="9.9384546643945518E-5"/>
    <s v="Panam Sports"/>
  </r>
  <r>
    <s v="No Olympians"/>
    <s v="Uruguay"/>
    <s v="URU"/>
    <s v="Pan American Sports Organization"/>
    <x v="2"/>
    <m/>
    <n v="5988"/>
    <n v="1"/>
    <n v="1.6702856188408218E-4"/>
    <n v="5"/>
    <n v="65"/>
    <n v="13"/>
    <m/>
    <n v="2.1712764652962739E-3"/>
    <s v="Panam Sports"/>
  </r>
  <r>
    <s v="Group E"/>
    <s v="Uzbekistan"/>
    <s v="UZB"/>
    <s v="Olympic Council of Asia "/>
    <x v="2"/>
    <m/>
    <n v="1259"/>
    <n v="0"/>
    <n v="0"/>
    <n v="0"/>
    <n v="0"/>
    <n v="0"/>
    <m/>
    <n v="0"/>
    <s v="OCA"/>
  </r>
  <r>
    <s v="No Olympians"/>
    <s v="Vanuatu"/>
    <s v="VAN"/>
    <s v="Oceania National Olympic Committees"/>
    <x v="2"/>
    <m/>
    <n v="413"/>
    <n v="1"/>
    <n v="2.4271844660194173E-3"/>
    <n v="0"/>
    <n v="0"/>
    <n v="0"/>
    <m/>
    <n v="0"/>
    <s v="ONOC"/>
  </r>
  <r>
    <s v="No Olympians"/>
    <s v="Venezuela"/>
    <s v="VEN"/>
    <s v="Pan American Sports Organization"/>
    <x v="2"/>
    <m/>
    <n v="35205"/>
    <n v="29"/>
    <n v="8.2442574482601775E-4"/>
    <n v="46"/>
    <n v="172"/>
    <n v="3.7391304347826089"/>
    <m/>
    <n v="1.0621419873805162E-4"/>
    <s v="Panam Sports"/>
  </r>
  <r>
    <s v="Group E"/>
    <s v="Vietnam"/>
    <s v="VIE"/>
    <s v="Olympic Council of Asia "/>
    <x v="2"/>
    <m/>
    <m/>
    <m/>
    <m/>
    <m/>
    <m/>
    <m/>
    <m/>
    <m/>
    <s v="OCA"/>
  </r>
  <r>
    <s v="No Olympians"/>
    <s v="Virgin Islands, British"/>
    <s v="IVB"/>
    <s v="Pan American Sports Organization"/>
    <x v="2"/>
    <m/>
    <n v="2078"/>
    <n v="0"/>
    <n v="0"/>
    <n v="0"/>
    <n v="0"/>
    <n v="0"/>
    <m/>
    <n v="0"/>
    <s v="Panam Sports"/>
  </r>
  <r>
    <s v="Group E"/>
    <s v="Virgin Islands, US"/>
    <s v="ISV"/>
    <s v="Pan American Sports Organization"/>
    <x v="2"/>
    <m/>
    <n v="958"/>
    <n v="0"/>
    <n v="0"/>
    <n v="0"/>
    <n v="0"/>
    <n v="0"/>
    <m/>
    <n v="0"/>
    <s v="Panam Sports"/>
  </r>
  <r>
    <s v="No Olympians"/>
    <s v="Yemen"/>
    <s v="YEM"/>
    <s v="Olympic Council of Asia "/>
    <x v="2"/>
    <m/>
    <n v="36"/>
    <n v="0"/>
    <n v="0"/>
    <n v="0"/>
    <n v="0"/>
    <n v="0"/>
    <m/>
    <n v="0"/>
    <s v="OCA"/>
  </r>
  <r>
    <s v="No Olympians"/>
    <s v="Zambia"/>
    <s v="ZAM"/>
    <s v="Association of National Olympic Committees of Africa"/>
    <x v="2"/>
    <m/>
    <n v="1826"/>
    <n v="4"/>
    <n v="2.1953896816684962E-3"/>
    <n v="8"/>
    <n v="34"/>
    <n v="4.25"/>
    <m/>
    <n v="2.3287301480963852E-3"/>
    <s v="ANOCA"/>
  </r>
  <r>
    <s v="No Olympians"/>
    <s v="Zimbabwe"/>
    <s v="ZIM"/>
    <s v="Association of National Olympic Committees of Africa"/>
    <x v="2"/>
    <m/>
    <n v="87"/>
    <n v="0"/>
    <n v="0"/>
    <n v="0"/>
    <n v="0"/>
    <n v="0"/>
    <m/>
    <n v="0"/>
    <s v="ANOCA"/>
  </r>
  <r>
    <s v="No Olympians"/>
    <s v="Afghanistan"/>
    <s v="AFG"/>
    <s v="Olympic Council of Asia "/>
    <x v="3"/>
    <m/>
    <n v="31"/>
    <n v="1"/>
    <n v="3.3333333333333333E-2"/>
    <n v="0"/>
    <n v="0"/>
    <n v="0"/>
    <n v="0"/>
    <n v="0"/>
    <s v="OCA"/>
  </r>
  <r>
    <s v="Group E"/>
    <s v="Albania"/>
    <s v="ALB"/>
    <s v="European Olympic Committees"/>
    <x v="3"/>
    <m/>
    <n v="79"/>
    <n v="0"/>
    <n v="0"/>
    <n v="0"/>
    <n v="0"/>
    <n v="0"/>
    <n v="0"/>
    <n v="0"/>
    <s v="EOC"/>
  </r>
  <r>
    <s v="No Olympians"/>
    <s v="Algeria"/>
    <s v="ALG"/>
    <s v="Association of National Olympic Committees of Africa"/>
    <x v="3"/>
    <m/>
    <n v="9"/>
    <n v="0"/>
    <n v="0"/>
    <n v="0"/>
    <n v="0"/>
    <n v="0"/>
    <n v="0"/>
    <n v="0"/>
    <s v="ANOCA"/>
  </r>
  <r>
    <s v="Group E"/>
    <s v="American Samoa"/>
    <s v="ASA"/>
    <s v="Oceania National Olympic Committees"/>
    <x v="3"/>
    <m/>
    <m/>
    <m/>
    <m/>
    <m/>
    <m/>
    <m/>
    <m/>
    <m/>
    <s v="ONOC"/>
  </r>
  <r>
    <s v="Group C"/>
    <s v="Andorra"/>
    <s v="AND"/>
    <s v="European Olympic Committees"/>
    <x v="3"/>
    <m/>
    <n v="40"/>
    <n v="1"/>
    <n v="2.564102564102564E-2"/>
    <n v="0"/>
    <n v="0"/>
    <n v="0"/>
    <n v="0"/>
    <n v="0"/>
    <s v="EOC"/>
  </r>
  <r>
    <s v="No Olympians"/>
    <s v="Angola"/>
    <s v="ANG"/>
    <s v="Association of National Olympic Committees of Africa"/>
    <x v="3"/>
    <m/>
    <m/>
    <m/>
    <m/>
    <m/>
    <m/>
    <m/>
    <m/>
    <m/>
    <s v="ANOCA"/>
  </r>
  <r>
    <s v="No Olympians"/>
    <s v="Antigua and Barbuda"/>
    <s v="ANT"/>
    <s v="Pan American Sports Organization"/>
    <x v="3"/>
    <m/>
    <m/>
    <m/>
    <m/>
    <m/>
    <m/>
    <m/>
    <m/>
    <m/>
    <s v="Panam Sports"/>
  </r>
  <r>
    <s v="Group D"/>
    <s v="Argentina"/>
    <s v="ARG"/>
    <s v="Pan American Sports Organization"/>
    <x v="3"/>
    <m/>
    <n v="701"/>
    <n v="3"/>
    <n v="4.2979942693409743E-3"/>
    <n v="0"/>
    <n v="0"/>
    <n v="0"/>
    <n v="0"/>
    <n v="0"/>
    <s v="Panam Sports"/>
  </r>
  <r>
    <s v="Group C"/>
    <s v="Armenia"/>
    <s v="ARM"/>
    <s v="European Olympic Committees"/>
    <x v="3"/>
    <m/>
    <n v="561"/>
    <n v="1"/>
    <n v="1.7857142857142857E-3"/>
    <n v="0"/>
    <n v="0"/>
    <n v="0"/>
    <n v="0"/>
    <n v="0"/>
    <s v="EOC"/>
  </r>
  <r>
    <s v="No Olympians"/>
    <s v="Aruba"/>
    <s v="ARU"/>
    <s v="Pan American Sports Organization"/>
    <x v="3"/>
    <m/>
    <n v="283"/>
    <n v="0"/>
    <n v="0"/>
    <n v="0"/>
    <n v="0"/>
    <n v="0"/>
    <n v="0"/>
    <n v="0"/>
    <s v="Panam Sports"/>
  </r>
  <r>
    <s v="Group B"/>
    <s v="Australia"/>
    <s v="AUS"/>
    <s v="Oceania National Olympic Committees"/>
    <x v="3"/>
    <m/>
    <n v="5250"/>
    <n v="0"/>
    <n v="0"/>
    <n v="3"/>
    <n v="12"/>
    <n v="196"/>
    <n v="588"/>
    <n v="7.6190476190476193E-4"/>
    <s v="ONOC"/>
  </r>
  <r>
    <s v="Group A"/>
    <s v="Austria"/>
    <s v="AUT"/>
    <s v="European Olympic Committees"/>
    <x v="3"/>
    <m/>
    <n v="1770"/>
    <n v="40"/>
    <n v="2.3121387283236993E-2"/>
    <n v="15"/>
    <n v="93"/>
    <n v="789.26666666666665"/>
    <n v="11839"/>
    <n v="3.5733204972830924E-3"/>
    <s v="EOC"/>
  </r>
  <r>
    <s v="Group D"/>
    <s v="Azerbaijan"/>
    <s v="AZE"/>
    <s v="European Olympic Committees"/>
    <x v="3"/>
    <m/>
    <n v="2490"/>
    <n v="20"/>
    <n v="8.0971659919028341E-3"/>
    <n v="0"/>
    <n v="0"/>
    <n v="0"/>
    <n v="0"/>
    <n v="0"/>
    <s v="EOC"/>
  </r>
  <r>
    <s v="No Olympians"/>
    <s v="Bahamas"/>
    <s v="BAH"/>
    <s v="Pan American Sports Organization"/>
    <x v="3"/>
    <m/>
    <n v="8"/>
    <n v="0"/>
    <n v="0"/>
    <n v="0"/>
    <n v="0"/>
    <n v="0"/>
    <n v="0"/>
    <n v="0"/>
    <s v="Panam Sports"/>
  </r>
  <r>
    <s v="No Olympians"/>
    <s v="Bahrain"/>
    <s v="BRN"/>
    <s v="Olympic Council of Asia "/>
    <x v="3"/>
    <m/>
    <n v="80"/>
    <n v="1"/>
    <n v="1.2658227848101266E-2"/>
    <n v="0"/>
    <n v="0"/>
    <n v="0"/>
    <n v="0"/>
    <n v="0"/>
    <s v="OCA"/>
  </r>
  <r>
    <s v="No Olympians"/>
    <s v="Bangladesh"/>
    <s v="BAN"/>
    <s v="Olympic Council of Asia "/>
    <x v="3"/>
    <m/>
    <m/>
    <m/>
    <m/>
    <m/>
    <m/>
    <m/>
    <m/>
    <m/>
    <s v="OCA"/>
  </r>
  <r>
    <s v="No Olympians"/>
    <s v="Barbados"/>
    <s v="BAR"/>
    <s v="Pan American Sports Organization"/>
    <x v="3"/>
    <m/>
    <n v="74"/>
    <n v="1"/>
    <n v="1.3698630136986301E-2"/>
    <n v="0"/>
    <n v="0"/>
    <n v="0"/>
    <n v="0"/>
    <n v="0"/>
    <s v="Panam Sports"/>
  </r>
  <r>
    <s v="Group B"/>
    <s v="Belarus"/>
    <s v="BLR"/>
    <s v="European Olympic Committees"/>
    <x v="3"/>
    <m/>
    <m/>
    <m/>
    <m/>
    <m/>
    <m/>
    <m/>
    <m/>
    <m/>
    <s v="EOC"/>
  </r>
  <r>
    <s v="Group B"/>
    <s v="Belgium"/>
    <s v="BEL"/>
    <s v="European Olympic Committees"/>
    <x v="3"/>
    <m/>
    <n v="975"/>
    <n v="13"/>
    <n v="1.3513513513513514E-2"/>
    <n v="1"/>
    <n v="23"/>
    <n v="1954"/>
    <n v="1954"/>
    <n v="2.2657054582904221E-2"/>
    <s v="EOC"/>
  </r>
  <r>
    <s v="No Olympians"/>
    <s v="Belize"/>
    <s v="BIZ"/>
    <s v="Pan American Sports Organization"/>
    <x v="3"/>
    <m/>
    <m/>
    <m/>
    <m/>
    <m/>
    <m/>
    <m/>
    <m/>
    <m/>
    <s v="Panam Sports"/>
  </r>
  <r>
    <s v="No Olympians"/>
    <s v="Benin"/>
    <s v="BEN"/>
    <s v="Association of National Olympic Committees of Africa"/>
    <x v="3"/>
    <m/>
    <m/>
    <m/>
    <m/>
    <m/>
    <m/>
    <m/>
    <m/>
    <m/>
    <s v="ANOCA"/>
  </r>
  <r>
    <s v="No Olympians"/>
    <s v="Bermuda"/>
    <s v="BER"/>
    <s v="Pan American Sports Organization"/>
    <x v="3"/>
    <m/>
    <m/>
    <m/>
    <m/>
    <m/>
    <m/>
    <m/>
    <m/>
    <m/>
    <s v="Panam Sports"/>
  </r>
  <r>
    <s v="No Olympians"/>
    <s v="Bhutan"/>
    <s v="BHU"/>
    <s v="Olympic Council of Asia "/>
    <x v="3"/>
    <m/>
    <n v="293"/>
    <n v="2"/>
    <n v="6.8728522336769758E-3"/>
    <n v="0"/>
    <n v="0"/>
    <n v="0"/>
    <n v="0"/>
    <n v="0"/>
    <s v="OCA"/>
  </r>
  <r>
    <s v="Group E"/>
    <s v="Bolivia"/>
    <s v="BOL"/>
    <s v="Pan American Sports Organization"/>
    <x v="3"/>
    <m/>
    <n v="211"/>
    <n v="1"/>
    <n v="4.7619047619047623E-3"/>
    <n v="0"/>
    <n v="0"/>
    <n v="0"/>
    <n v="0"/>
    <n v="0"/>
    <s v="Panam Sports"/>
  </r>
  <r>
    <s v="Group D"/>
    <s v="Bosnia and Herzegovina"/>
    <s v="BIH"/>
    <s v="European Olympic Committees"/>
    <x v="3"/>
    <m/>
    <n v="290"/>
    <n v="12"/>
    <n v="4.3165467625899283E-2"/>
    <n v="3"/>
    <n v="26"/>
    <n v="373.33333333333331"/>
    <n v="1120"/>
    <n v="3.0151071539234967E-2"/>
    <s v="EOC"/>
  </r>
  <r>
    <s v="No Olympians"/>
    <s v="Botswana"/>
    <s v="BOT"/>
    <s v="Association of National Olympic Committees of Africa"/>
    <x v="3"/>
    <m/>
    <m/>
    <m/>
    <m/>
    <m/>
    <m/>
    <m/>
    <m/>
    <m/>
    <s v="ANOCA"/>
  </r>
  <r>
    <s v="Group C"/>
    <s v="Brazil"/>
    <s v="BRA"/>
    <s v="Pan American Sports Organization"/>
    <x v="3"/>
    <m/>
    <n v="13300"/>
    <n v="0"/>
    <n v="0"/>
    <n v="6"/>
    <n v="263"/>
    <n v="1282.1666666666667"/>
    <n v="7693"/>
    <n v="3.1578947368421052E-3"/>
    <s v="Panam Sports"/>
  </r>
  <r>
    <s v="No Olympians"/>
    <s v="Brunei Darussalam"/>
    <s v="BRU"/>
    <s v="Olympic Council of Asia "/>
    <x v="3"/>
    <m/>
    <m/>
    <m/>
    <m/>
    <m/>
    <m/>
    <m/>
    <m/>
    <m/>
    <s v="OCA"/>
  </r>
  <r>
    <s v="Group C"/>
    <s v="Bulgaria"/>
    <s v="BUL"/>
    <s v="European Olympic Committees"/>
    <x v="3"/>
    <m/>
    <m/>
    <m/>
    <m/>
    <m/>
    <m/>
    <m/>
    <m/>
    <m/>
    <s v="EOC"/>
  </r>
  <r>
    <s v="No Olympians"/>
    <s v="Burkina Faso"/>
    <s v="BUR"/>
    <s v="Association of National Olympic Committees of Africa"/>
    <x v="3"/>
    <m/>
    <m/>
    <m/>
    <m/>
    <m/>
    <m/>
    <m/>
    <m/>
    <m/>
    <s v="ANOCA"/>
  </r>
  <r>
    <s v="No Olympians"/>
    <s v="Burundi"/>
    <s v="BDI"/>
    <s v="Association of National Olympic Committees of Africa"/>
    <x v="3"/>
    <m/>
    <m/>
    <m/>
    <m/>
    <m/>
    <m/>
    <m/>
    <m/>
    <m/>
    <s v="ANOCA"/>
  </r>
  <r>
    <s v="No Olympians"/>
    <s v="Cambodia"/>
    <s v="CAM"/>
    <s v="Olympic Council of Asia "/>
    <x v="3"/>
    <m/>
    <n v="0"/>
    <n v="0"/>
    <n v="0"/>
    <n v="0"/>
    <n v="0"/>
    <n v="0"/>
    <n v="0"/>
    <n v="0"/>
    <s v="OCA"/>
  </r>
  <r>
    <s v="No Olympians"/>
    <s v="Cameroon"/>
    <s v="CMR"/>
    <s v="Association of National Olympic Committees of Africa"/>
    <x v="3"/>
    <m/>
    <m/>
    <m/>
    <m/>
    <m/>
    <m/>
    <m/>
    <m/>
    <m/>
    <s v="ANOCA"/>
  </r>
  <r>
    <s v="Group A"/>
    <s v="Canada"/>
    <s v="CAN"/>
    <s v="Pan American Sports Organization"/>
    <x v="3"/>
    <m/>
    <n v="18300"/>
    <n v="100"/>
    <n v="5.4945054945054949E-3"/>
    <n v="8"/>
    <n v="122"/>
    <n v="867.5"/>
    <n v="6940"/>
    <n v="7.6889299225364803E-4"/>
    <s v="Panam Sports"/>
  </r>
  <r>
    <s v="Group E"/>
    <s v="Cape Verde"/>
    <s v="CPV"/>
    <s v="Association of National Olympic Committees of Africa"/>
    <x v="3"/>
    <m/>
    <n v="45"/>
    <n v="0"/>
    <n v="0"/>
    <n v="0"/>
    <n v="0"/>
    <n v="0"/>
    <n v="0"/>
    <n v="0"/>
    <s v="ANOCA"/>
  </r>
  <r>
    <s v="No Olympians"/>
    <s v="Cayman Islands"/>
    <s v="CAY"/>
    <s v="Pan American Sports Organization"/>
    <x v="3"/>
    <m/>
    <m/>
    <m/>
    <m/>
    <m/>
    <m/>
    <m/>
    <m/>
    <m/>
    <s v="Panam Sports"/>
  </r>
  <r>
    <s v="No Olympians"/>
    <s v="Central African Republic"/>
    <s v="CAF"/>
    <s v="Association of National Olympic Committees of Africa"/>
    <x v="3"/>
    <m/>
    <m/>
    <m/>
    <m/>
    <m/>
    <m/>
    <m/>
    <m/>
    <m/>
    <s v="ANOCA"/>
  </r>
  <r>
    <s v="No Olympians"/>
    <s v="Chad"/>
    <s v="CHA"/>
    <s v="Association of National Olympic Committees of Africa"/>
    <x v="3"/>
    <m/>
    <m/>
    <m/>
    <m/>
    <m/>
    <m/>
    <m/>
    <m/>
    <m/>
    <s v="ANOCA"/>
  </r>
  <r>
    <s v="Group C"/>
    <s v="Chile"/>
    <s v="CHI"/>
    <s v="Pan American Sports Organization"/>
    <x v="3"/>
    <m/>
    <n v="754"/>
    <n v="2"/>
    <n v="2.6595744680851063E-3"/>
    <n v="0"/>
    <n v="0"/>
    <n v="0"/>
    <n v="0"/>
    <n v="0"/>
    <s v="Panam Sports"/>
  </r>
  <r>
    <s v="Group D"/>
    <s v="Chinese Taipei"/>
    <s v="TPE"/>
    <s v="Olympic Council of Asia "/>
    <x v="3"/>
    <m/>
    <n v="19"/>
    <n v="0"/>
    <n v="0"/>
    <n v="0"/>
    <n v="0"/>
    <n v="0"/>
    <n v="0"/>
    <n v="0"/>
    <s v="OCA"/>
  </r>
  <r>
    <s v="Group D"/>
    <s v="Colombia"/>
    <s v="COL"/>
    <s v="Pan American Sports Organization"/>
    <x v="3"/>
    <m/>
    <n v="6030"/>
    <n v="10"/>
    <n v="1.6611295681063123E-3"/>
    <n v="2"/>
    <n v="5"/>
    <n v="74.5"/>
    <n v="149"/>
    <n v="4.1528239202657808E-4"/>
    <s v="Panam Sports"/>
  </r>
  <r>
    <s v="No Olympians"/>
    <s v="Comoros"/>
    <s v="COM"/>
    <s v="Association of National Olympic Committees of Africa"/>
    <x v="3"/>
    <m/>
    <m/>
    <m/>
    <m/>
    <m/>
    <m/>
    <m/>
    <m/>
    <m/>
    <s v="ANOCA"/>
  </r>
  <r>
    <s v="No Olympians"/>
    <s v="Congo"/>
    <s v="CGO"/>
    <s v="Association of National Olympic Committees of Africa"/>
    <x v="3"/>
    <m/>
    <m/>
    <m/>
    <m/>
    <m/>
    <m/>
    <m/>
    <m/>
    <m/>
    <s v="ANOCA"/>
  </r>
  <r>
    <s v="No Olympians"/>
    <s v="Cook Islands"/>
    <s v="COK"/>
    <s v="Oceania National Olympic Committees"/>
    <x v="3"/>
    <m/>
    <m/>
    <m/>
    <m/>
    <m/>
    <m/>
    <m/>
    <m/>
    <m/>
    <s v="ONOC"/>
  </r>
  <r>
    <s v="No Olympians"/>
    <s v="Costa Rica"/>
    <s v="CRC"/>
    <s v="Pan American Sports Organization"/>
    <x v="3"/>
    <m/>
    <n v="59"/>
    <n v="0"/>
    <n v="0"/>
    <n v="0"/>
    <n v="0"/>
    <n v="0"/>
    <n v="0"/>
    <n v="0"/>
    <s v="Panam Sports"/>
  </r>
  <r>
    <s v="No Olympians"/>
    <s v="Cote d'Ivoire"/>
    <s v="CIV"/>
    <s v="Association of National Olympic Committees of Africa"/>
    <x v="3"/>
    <m/>
    <m/>
    <m/>
    <m/>
    <m/>
    <m/>
    <m/>
    <m/>
    <m/>
    <s v="ANOCA"/>
  </r>
  <r>
    <s v="Group C"/>
    <s v="Croatia"/>
    <s v="CRO"/>
    <s v="European Olympic Committees"/>
    <x v="3"/>
    <m/>
    <n v="321"/>
    <n v="0"/>
    <n v="0"/>
    <n v="7"/>
    <n v="10"/>
    <n v="52.285714285714285"/>
    <n v="366"/>
    <n v="4.4559412550066752E-3"/>
    <s v="EOC"/>
  </r>
  <r>
    <s v="No Olympians"/>
    <s v="Cuba"/>
    <s v="CUB"/>
    <s v="Pan American Sports Organization"/>
    <x v="3"/>
    <m/>
    <m/>
    <m/>
    <m/>
    <m/>
    <m/>
    <m/>
    <m/>
    <m/>
    <s v="Panam Sports"/>
  </r>
  <r>
    <s v="Group C"/>
    <s v="Cyprus"/>
    <s v="CYP"/>
    <s v="European Olympic Committees"/>
    <x v="3"/>
    <m/>
    <n v="157"/>
    <n v="0"/>
    <n v="0"/>
    <n v="0"/>
    <n v="0"/>
    <n v="0"/>
    <n v="0"/>
    <n v="0"/>
    <s v="EOC"/>
  </r>
  <r>
    <s v="Group A"/>
    <s v="Czech Republic"/>
    <s v="CZE"/>
    <s v="European Olympic Committees"/>
    <x v="3"/>
    <m/>
    <n v="86900"/>
    <n v="300"/>
    <n v="3.4642032332563512E-3"/>
    <n v="2"/>
    <n v="586"/>
    <n v="7472"/>
    <n v="14944"/>
    <n v="3.273878020713464E-3"/>
    <s v="EOC"/>
  </r>
  <r>
    <s v="No Olympians"/>
    <s v="Democratic Republic of the Congo"/>
    <s v="COD"/>
    <s v="Association of National Olympic Committees of Africa"/>
    <x v="3"/>
    <m/>
    <m/>
    <m/>
    <m/>
    <m/>
    <m/>
    <m/>
    <m/>
    <m/>
    <s v="ANOCA"/>
  </r>
  <r>
    <s v="Group A"/>
    <s v="Denmark"/>
    <s v="DEN"/>
    <s v="European Olympic Committees"/>
    <x v="3"/>
    <m/>
    <m/>
    <m/>
    <m/>
    <m/>
    <m/>
    <m/>
    <m/>
    <m/>
    <s v="EOC"/>
  </r>
  <r>
    <s v="No Olympians"/>
    <s v="Djibouti"/>
    <s v="DJI"/>
    <s v="Association of National Olympic Committees of Africa"/>
    <x v="3"/>
    <m/>
    <n v="2"/>
    <n v="0"/>
    <n v="0"/>
    <n v="0"/>
    <n v="0"/>
    <n v="0"/>
    <n v="0"/>
    <n v="0"/>
    <s v="ANOCA"/>
  </r>
  <r>
    <s v="No Olympians"/>
    <s v="Dominica"/>
    <s v="DMA"/>
    <s v="Pan American Sports Organization"/>
    <x v="3"/>
    <m/>
    <n v="13"/>
    <n v="0"/>
    <n v="0"/>
    <n v="0"/>
    <n v="0"/>
    <n v="0"/>
    <n v="0"/>
    <n v="0"/>
    <s v="Panam Sports"/>
  </r>
  <r>
    <s v="No Olympians"/>
    <s v="Dominican Republic"/>
    <s v="DOM"/>
    <s v="Pan American Sports Organization"/>
    <x v="3"/>
    <m/>
    <n v="3740"/>
    <n v="0"/>
    <n v="0"/>
    <n v="0"/>
    <n v="0"/>
    <n v="0"/>
    <n v="0"/>
    <n v="0"/>
    <s v="Panam Sports"/>
  </r>
  <r>
    <s v="Group E"/>
    <s v="East Timor"/>
    <s v="TLS"/>
    <s v="Olympic Council of Asia "/>
    <x v="3"/>
    <m/>
    <m/>
    <m/>
    <m/>
    <m/>
    <m/>
    <m/>
    <m/>
    <m/>
    <s v="OCA"/>
  </r>
  <r>
    <s v="Group E"/>
    <s v="Ecuador"/>
    <s v="ECU"/>
    <s v="Pan American Sports Organization"/>
    <x v="3"/>
    <m/>
    <m/>
    <m/>
    <m/>
    <m/>
    <m/>
    <m/>
    <m/>
    <m/>
    <s v="Panam Sports"/>
  </r>
  <r>
    <s v="No Olympians"/>
    <s v="Egypt"/>
    <s v="EGY"/>
    <s v="Association of National Olympic Committees of Africa"/>
    <x v="3"/>
    <m/>
    <m/>
    <m/>
    <m/>
    <m/>
    <m/>
    <m/>
    <m/>
    <m/>
    <s v="ANOCA"/>
  </r>
  <r>
    <s v="No Olympians"/>
    <s v="El Salvador"/>
    <s v="ESA"/>
    <s v="Pan American Sports Organization"/>
    <x v="3"/>
    <m/>
    <n v="649"/>
    <n v="3"/>
    <n v="4.6439628482972135E-3"/>
    <n v="0"/>
    <n v="0"/>
    <n v="0"/>
    <n v="0"/>
    <n v="0"/>
    <s v="Panam Sports"/>
  </r>
  <r>
    <s v="No Olympians"/>
    <s v="Equatorial Guinea"/>
    <s v="GEQ"/>
    <s v="Association of National Olympic Committees of Africa"/>
    <x v="3"/>
    <m/>
    <m/>
    <m/>
    <m/>
    <m/>
    <m/>
    <m/>
    <m/>
    <m/>
    <s v="ANOCA"/>
  </r>
  <r>
    <s v="Group E"/>
    <s v="Eritrea"/>
    <s v="ERI"/>
    <s v="Association of National Olympic Committees of Africa"/>
    <x v="3"/>
    <m/>
    <m/>
    <m/>
    <m/>
    <m/>
    <m/>
    <m/>
    <m/>
    <m/>
    <s v="ANOCA"/>
  </r>
  <r>
    <s v="Group B"/>
    <s v="Estonia"/>
    <s v="EST"/>
    <s v="European Olympic Committees"/>
    <x v="3"/>
    <m/>
    <n v="49"/>
    <n v="0"/>
    <n v="0"/>
    <n v="0"/>
    <n v="0"/>
    <n v="0"/>
    <n v="0"/>
    <n v="0"/>
    <s v="EOC"/>
  </r>
  <r>
    <s v="No Olympians"/>
    <s v="Eswatini"/>
    <s v="SWZ"/>
    <s v="Association of National Olympic Committees of Africa"/>
    <x v="3"/>
    <m/>
    <n v="16"/>
    <n v="0"/>
    <n v="0"/>
    <n v="0"/>
    <n v="0"/>
    <n v="0"/>
    <n v="0"/>
    <n v="0"/>
    <s v="ANOCA"/>
  </r>
  <r>
    <s v="No Olympians"/>
    <s v="Ethiopia"/>
    <s v="ETH"/>
    <s v="Association of National Olympic Committees of Africa"/>
    <x v="3"/>
    <m/>
    <m/>
    <m/>
    <m/>
    <m/>
    <m/>
    <m/>
    <m/>
    <m/>
    <s v="ANOCA"/>
  </r>
  <r>
    <s v="No Olympians"/>
    <s v="Federated States of Micronesia"/>
    <s v="FSM"/>
    <s v="Oceania National Olympic Committees"/>
    <x v="3"/>
    <m/>
    <m/>
    <m/>
    <m/>
    <m/>
    <m/>
    <m/>
    <m/>
    <m/>
    <s v="ONOC"/>
  </r>
  <r>
    <s v="No Olympians"/>
    <s v="Fiji"/>
    <s v="FIJ"/>
    <s v="Oceania National Olympic Committees"/>
    <x v="3"/>
    <m/>
    <n v="53"/>
    <n v="0"/>
    <n v="0"/>
    <n v="0"/>
    <n v="0"/>
    <n v="0"/>
    <n v="0"/>
    <n v="0"/>
    <s v="ONOC"/>
  </r>
  <r>
    <s v="Group A"/>
    <s v="Finland"/>
    <s v="FIN"/>
    <s v="European Olympic Committees"/>
    <x v="3"/>
    <m/>
    <n v="998"/>
    <n v="4"/>
    <n v="4.0241448692152921E-3"/>
    <n v="0"/>
    <n v="0"/>
    <n v="0"/>
    <n v="0"/>
    <n v="0"/>
    <s v="EOC"/>
  </r>
  <r>
    <s v="Group A"/>
    <s v="France"/>
    <s v="FRA"/>
    <s v="European Olympic Committees"/>
    <x v="3"/>
    <m/>
    <n v="8490"/>
    <n v="210"/>
    <n v="2.5362318840579712E-2"/>
    <n v="8"/>
    <n v="412"/>
    <n v="1952"/>
    <n v="15616"/>
    <n v="6.0475996845287582E-3"/>
    <s v="EOC"/>
  </r>
  <r>
    <s v="No Olympians"/>
    <s v="Gabon"/>
    <s v="GAB"/>
    <s v="Association of National Olympic Committees of Africa"/>
    <x v="3"/>
    <m/>
    <n v="8"/>
    <n v="0"/>
    <n v="0"/>
    <n v="0"/>
    <n v="0"/>
    <n v="0"/>
    <n v="0"/>
    <n v="0"/>
    <s v="ANOCA"/>
  </r>
  <r>
    <s v="No Olympians"/>
    <s v="Gambia"/>
    <s v="GAM"/>
    <s v="Association of National Olympic Committees of Africa"/>
    <x v="3"/>
    <m/>
    <m/>
    <m/>
    <m/>
    <m/>
    <m/>
    <m/>
    <m/>
    <m/>
    <s v="ANOCA"/>
  </r>
  <r>
    <s v="Group C"/>
    <s v="Georgia"/>
    <s v="GEO"/>
    <s v="European Olympic Committees"/>
    <x v="3"/>
    <m/>
    <n v="24"/>
    <n v="0"/>
    <n v="0"/>
    <n v="0"/>
    <n v="0"/>
    <n v="0"/>
    <n v="0"/>
    <n v="0"/>
    <s v="EOC"/>
  </r>
  <r>
    <s v="Group A"/>
    <s v="Germany"/>
    <s v="GER"/>
    <s v="European Olympic Committees"/>
    <x v="3"/>
    <m/>
    <n v="1920"/>
    <n v="10"/>
    <n v="5.235602094240838E-3"/>
    <n v="5"/>
    <n v="15"/>
    <n v="41.2"/>
    <n v="206"/>
    <n v="1.2527268760907505E-3"/>
    <s v="EOC"/>
  </r>
  <r>
    <s v="Group E"/>
    <s v="Ghana"/>
    <s v="GHA"/>
    <s v="Association of National Olympic Committees of Africa"/>
    <x v="3"/>
    <m/>
    <n v="657"/>
    <n v="0"/>
    <n v="0"/>
    <n v="0"/>
    <n v="0"/>
    <n v="0"/>
    <n v="0"/>
    <n v="0"/>
    <s v="ANOCA"/>
  </r>
  <r>
    <s v="Group B"/>
    <s v="Great Britain"/>
    <s v="GBR"/>
    <s v="European Olympic Committees"/>
    <x v="3"/>
    <m/>
    <n v="24600"/>
    <n v="100"/>
    <n v="4.0816326530612249E-3"/>
    <n v="3"/>
    <n v="87"/>
    <n v="1052"/>
    <n v="3156"/>
    <n v="1.1653116531165312E-3"/>
    <s v="EOC"/>
  </r>
  <r>
    <s v="Group B"/>
    <s v="Greece"/>
    <s v="GRE"/>
    <s v="European Olympic Committees"/>
    <x v="3"/>
    <m/>
    <n v="1760"/>
    <n v="0"/>
    <n v="0"/>
    <n v="0"/>
    <n v="0"/>
    <n v="0"/>
    <n v="0"/>
    <n v="0"/>
    <s v="EOC"/>
  </r>
  <r>
    <s v="No Olympians"/>
    <s v="Grenada"/>
    <s v="GRN"/>
    <s v="Pan American Sports Organization"/>
    <x v="3"/>
    <m/>
    <m/>
    <m/>
    <m/>
    <m/>
    <m/>
    <m/>
    <m/>
    <m/>
    <s v="Panam Sports"/>
  </r>
  <r>
    <s v="No Olympians"/>
    <s v="Guam"/>
    <s v="GUM"/>
    <s v="Oceania National Olympic Committees"/>
    <x v="3"/>
    <m/>
    <m/>
    <m/>
    <m/>
    <m/>
    <m/>
    <m/>
    <m/>
    <m/>
    <s v="ONOC"/>
  </r>
  <r>
    <s v="No Olympians"/>
    <s v="Guatemala"/>
    <s v="GUA"/>
    <s v="Pan American Sports Organization"/>
    <x v="3"/>
    <m/>
    <n v="8580"/>
    <n v="0"/>
    <n v="0"/>
    <n v="1"/>
    <n v="5"/>
    <n v="142"/>
    <n v="142"/>
    <n v="5.8275058275058275E-4"/>
    <s v="Panam Sports"/>
  </r>
  <r>
    <s v="No Olympians"/>
    <s v="Guinea"/>
    <s v="GUI"/>
    <s v="Association of National Olympic Committees of Africa"/>
    <x v="3"/>
    <m/>
    <m/>
    <m/>
    <m/>
    <m/>
    <m/>
    <m/>
    <m/>
    <m/>
    <s v="ANOCA"/>
  </r>
  <r>
    <s v="No Olympians"/>
    <s v="Guinea-Bissau"/>
    <s v="GBS"/>
    <s v="Association of National Olympic Committees of Africa"/>
    <x v="3"/>
    <m/>
    <m/>
    <m/>
    <m/>
    <m/>
    <m/>
    <m/>
    <m/>
    <m/>
    <s v="ANOCA"/>
  </r>
  <r>
    <s v="No Olympians"/>
    <s v="Guyana"/>
    <s v="GUY"/>
    <s v="Pan American Sports Organization"/>
    <x v="3"/>
    <m/>
    <m/>
    <m/>
    <m/>
    <m/>
    <m/>
    <m/>
    <m/>
    <m/>
    <s v="Panam Sports"/>
  </r>
  <r>
    <s v="Group E"/>
    <s v="Haiti"/>
    <s v="HAI"/>
    <s v="Pan American Sports Organization"/>
    <x v="3"/>
    <m/>
    <m/>
    <m/>
    <m/>
    <m/>
    <m/>
    <m/>
    <m/>
    <m/>
    <s v="Panam Sports"/>
  </r>
  <r>
    <s v="No Olympians"/>
    <s v="Honduras"/>
    <s v="HON"/>
    <s v="Pan American Sports Organization"/>
    <x v="3"/>
    <m/>
    <m/>
    <m/>
    <m/>
    <m/>
    <m/>
    <m/>
    <m/>
    <m/>
    <s v="Panam Sports"/>
  </r>
  <r>
    <s v="Group D"/>
    <s v="Hong Kong"/>
    <s v="HKG"/>
    <s v="Olympic Council of Asia "/>
    <x v="3"/>
    <m/>
    <m/>
    <m/>
    <m/>
    <m/>
    <m/>
    <m/>
    <m/>
    <m/>
    <s v="OCA"/>
  </r>
  <r>
    <s v="Group B"/>
    <s v="Hungary"/>
    <s v="HUN"/>
    <s v="European Olympic Committees"/>
    <x v="3"/>
    <m/>
    <n v="29200"/>
    <n v="100"/>
    <n v="3.4364261168384879E-3"/>
    <n v="3"/>
    <n v="659"/>
    <n v="7037.333333333333"/>
    <n v="21112"/>
    <n v="7.4777966075099244E-3"/>
    <s v="EOC"/>
  </r>
  <r>
    <s v="Group C"/>
    <s v="Iceland"/>
    <s v="ISL"/>
    <s v="European Olympic Committees"/>
    <x v="3"/>
    <m/>
    <n v="12"/>
    <n v="0"/>
    <n v="0"/>
    <n v="0"/>
    <n v="0"/>
    <n v="0"/>
    <n v="0"/>
    <n v="0"/>
    <s v="EOC"/>
  </r>
  <r>
    <s v="Group E"/>
    <s v="India"/>
    <s v="IND"/>
    <s v="Olympic Council of Asia "/>
    <x v="3"/>
    <m/>
    <n v="26"/>
    <n v="0"/>
    <n v="0"/>
    <n v="0"/>
    <n v="0"/>
    <n v="0"/>
    <n v="0"/>
    <n v="0"/>
    <s v="OCA"/>
  </r>
  <r>
    <s v="No Olympians"/>
    <s v="Indonesia"/>
    <s v="INA"/>
    <s v="Olympic Council of Asia "/>
    <x v="3"/>
    <m/>
    <n v="25"/>
    <n v="0"/>
    <n v="0"/>
    <n v="0"/>
    <n v="0"/>
    <n v="0"/>
    <n v="0"/>
    <n v="0"/>
    <s v="OCA"/>
  </r>
  <r>
    <s v="No Olympians"/>
    <s v="Iraq"/>
    <s v="IRQ"/>
    <s v="Olympic Council of Asia "/>
    <x v="3"/>
    <m/>
    <m/>
    <m/>
    <m/>
    <m/>
    <m/>
    <m/>
    <m/>
    <m/>
    <s v="OCA"/>
  </r>
  <r>
    <s v="Group C"/>
    <s v="Ireland"/>
    <s v="IRL"/>
    <s v="European Olympic Committees"/>
    <x v="3"/>
    <m/>
    <n v="920"/>
    <n v="6"/>
    <n v="6.5645514223194746E-3"/>
    <n v="3"/>
    <n v="3"/>
    <n v="120"/>
    <n v="360"/>
    <n v="1.088139281828074E-3"/>
    <s v="EOC"/>
  </r>
  <r>
    <s v="Group C"/>
    <s v="Islamic Republic of Iran"/>
    <s v="IRI"/>
    <s v="Olympic Council of Asia "/>
    <x v="3"/>
    <m/>
    <m/>
    <m/>
    <m/>
    <m/>
    <m/>
    <m/>
    <m/>
    <m/>
    <s v="OCA"/>
  </r>
  <r>
    <s v="Group D"/>
    <s v="Israel"/>
    <s v="ISR"/>
    <s v="European Olympic Committees"/>
    <x v="3"/>
    <m/>
    <n v="350"/>
    <n v="1"/>
    <n v="2.8653295128939827E-3"/>
    <n v="0"/>
    <n v="0"/>
    <n v="0"/>
    <n v="0"/>
    <n v="0"/>
    <s v="EOC"/>
  </r>
  <r>
    <s v="Group A"/>
    <s v="Italy"/>
    <s v="ITA"/>
    <s v="European Olympic Committees"/>
    <x v="3"/>
    <m/>
    <n v="7590"/>
    <n v="20"/>
    <n v="2.6420079260237781E-3"/>
    <n v="0"/>
    <n v="0"/>
    <n v="0"/>
    <n v="0"/>
    <n v="0"/>
    <s v="EOC"/>
  </r>
  <r>
    <s v="Group C"/>
    <s v="Jamaica"/>
    <s v="JAM"/>
    <s v="Pan American Sports Organization"/>
    <x v="3"/>
    <m/>
    <n v="149"/>
    <n v="11"/>
    <n v="7.9710144927536225E-2"/>
    <n v="0"/>
    <n v="0"/>
    <n v="0"/>
    <n v="0"/>
    <n v="0"/>
    <s v="Panam Sports"/>
  </r>
  <r>
    <s v="Group A"/>
    <s v="Japan"/>
    <s v="JPN"/>
    <s v="Olympic Council of Asia "/>
    <x v="3"/>
    <m/>
    <n v="26900"/>
    <n v="700"/>
    <n v="2.6717557251908396E-2"/>
    <n v="14"/>
    <n v="10286"/>
    <n v="35001.285714285717"/>
    <n v="490018"/>
    <n v="2.7299076828579655E-2"/>
    <s v="OCA"/>
  </r>
  <r>
    <s v="No Olympians"/>
    <s v="Jordan"/>
    <s v="JOR"/>
    <s v="Olympic Council of Asia "/>
    <x v="3"/>
    <m/>
    <n v="4600"/>
    <n v="10"/>
    <n v="2.1786492374727671E-3"/>
    <n v="2"/>
    <n v="24"/>
    <n v="241"/>
    <n v="482"/>
    <n v="2.6098797006725394E-3"/>
    <s v="OCA"/>
  </r>
  <r>
    <s v="Group B"/>
    <s v="Kazakhstan"/>
    <s v="KAZ"/>
    <s v="Olympic Council of Asia "/>
    <x v="3"/>
    <m/>
    <n v="2640"/>
    <n v="10"/>
    <n v="3.8022813688212928E-3"/>
    <n v="0"/>
    <n v="0"/>
    <n v="0"/>
    <n v="0"/>
    <n v="0"/>
    <s v="OCA"/>
  </r>
  <r>
    <s v="Group E"/>
    <s v="Kenya"/>
    <s v="KEN"/>
    <s v="Association of National Olympic Committees of Africa"/>
    <x v="3"/>
    <m/>
    <m/>
    <m/>
    <m/>
    <m/>
    <m/>
    <m/>
    <m/>
    <m/>
    <s v="ANOCA"/>
  </r>
  <r>
    <s v="No Olympians"/>
    <s v="Kiribati"/>
    <s v="KIR"/>
    <s v="Oceania National Olympic Committees"/>
    <x v="3"/>
    <m/>
    <m/>
    <m/>
    <m/>
    <m/>
    <m/>
    <m/>
    <m/>
    <m/>
    <s v="ONOC"/>
  </r>
  <r>
    <s v="Group E"/>
    <s v="Kosovo"/>
    <s v="KOS"/>
    <s v="European Olympic Committees"/>
    <x v="3"/>
    <m/>
    <n v="92"/>
    <n v="1"/>
    <n v="1.098901098901099E-2"/>
    <n v="2"/>
    <n v="1"/>
    <n v="114.5"/>
    <n v="229"/>
    <n v="5.4945054945054949E-3"/>
    <s v="EOC"/>
  </r>
  <r>
    <s v="No Olympians"/>
    <s v="Kuwait"/>
    <s v="KUW"/>
    <s v="Olympic Council of Asia "/>
    <x v="3"/>
    <m/>
    <n v="3"/>
    <n v="0"/>
    <n v="0"/>
    <n v="0"/>
    <n v="0"/>
    <n v="0"/>
    <n v="0"/>
    <n v="0"/>
    <s v="OCA"/>
  </r>
  <r>
    <s v="Group E"/>
    <s v="Kyrgyzstan"/>
    <s v="KGZ"/>
    <s v="Olympic Council of Asia "/>
    <x v="3"/>
    <m/>
    <n v="3830"/>
    <n v="10"/>
    <n v="2.617801047120419E-3"/>
    <n v="0"/>
    <n v="0"/>
    <n v="0"/>
    <n v="0"/>
    <n v="0"/>
    <s v="OCA"/>
  </r>
  <r>
    <s v="No Olympians"/>
    <s v="Lao People's Democratic Republic"/>
    <s v="LAO"/>
    <s v="Olympic Council of Asia "/>
    <x v="3"/>
    <m/>
    <m/>
    <m/>
    <m/>
    <m/>
    <m/>
    <m/>
    <m/>
    <m/>
    <s v="OCA"/>
  </r>
  <r>
    <s v="Group A"/>
    <s v="Latvia"/>
    <s v="LAT"/>
    <s v="European Olympic Committees"/>
    <x v="3"/>
    <m/>
    <m/>
    <m/>
    <m/>
    <m/>
    <m/>
    <m/>
    <m/>
    <m/>
    <s v="EOC"/>
  </r>
  <r>
    <s v="Group D"/>
    <s v="Lebanon"/>
    <s v="LBN"/>
    <s v="Olympic Council of Asia "/>
    <x v="3"/>
    <m/>
    <m/>
    <m/>
    <m/>
    <m/>
    <m/>
    <m/>
    <m/>
    <m/>
    <s v="OCA"/>
  </r>
  <r>
    <s v="No Olympians"/>
    <s v="Lesotho"/>
    <s v="LES"/>
    <s v="Association of National Olympic Committees of Africa"/>
    <x v="3"/>
    <m/>
    <m/>
    <m/>
    <m/>
    <m/>
    <m/>
    <m/>
    <m/>
    <m/>
    <s v="ANOCA"/>
  </r>
  <r>
    <s v="No Olympians"/>
    <s v="Liberia"/>
    <s v="LBR"/>
    <s v="Association of National Olympic Committees of Africa"/>
    <x v="3"/>
    <m/>
    <m/>
    <m/>
    <m/>
    <m/>
    <m/>
    <m/>
    <m/>
    <m/>
    <s v="ANOCA"/>
  </r>
  <r>
    <s v="No Olympians"/>
    <s v="Libya"/>
    <s v="LBA"/>
    <s v="Association of National Olympic Committees of Africa"/>
    <x v="3"/>
    <m/>
    <m/>
    <m/>
    <m/>
    <m/>
    <m/>
    <m/>
    <m/>
    <m/>
    <s v="ANOCA"/>
  </r>
  <r>
    <s v="Group C"/>
    <s v="Liechtenstein"/>
    <s v="LIE"/>
    <s v="European Olympic Committees"/>
    <x v="3"/>
    <m/>
    <n v="34"/>
    <n v="0"/>
    <n v="0"/>
    <n v="0"/>
    <n v="0"/>
    <n v="0"/>
    <n v="0"/>
    <n v="0"/>
    <s v="EOC"/>
  </r>
  <r>
    <s v="Group C"/>
    <s v="Lithuania"/>
    <s v="LTU"/>
    <s v="European Olympic Committees"/>
    <x v="3"/>
    <m/>
    <n v="2920"/>
    <n v="50"/>
    <n v="1.7421602787456445E-2"/>
    <n v="2"/>
    <n v="85"/>
    <n v="6576.5"/>
    <n v="13153"/>
    <n v="1.4583333333333334E-2"/>
    <s v="EOC"/>
  </r>
  <r>
    <s v="Group D"/>
    <s v="Luxembourg"/>
    <s v="LUX"/>
    <s v="European Olympic Committees"/>
    <x v="3"/>
    <m/>
    <n v="74"/>
    <n v="1"/>
    <n v="1.3698630136986301E-2"/>
    <n v="0"/>
    <n v="0"/>
    <n v="0"/>
    <n v="0"/>
    <n v="0"/>
    <s v="EOC"/>
  </r>
  <r>
    <s v="Group E"/>
    <s v="Madagascar"/>
    <s v="MAD"/>
    <s v="Association of National Olympic Committees of Africa"/>
    <x v="3"/>
    <m/>
    <m/>
    <m/>
    <m/>
    <m/>
    <m/>
    <m/>
    <m/>
    <m/>
    <s v="ANOCA"/>
  </r>
  <r>
    <s v="No Olympians"/>
    <s v="Malawi"/>
    <s v="MAW"/>
    <s v="Association of National Olympic Committees of Africa"/>
    <x v="3"/>
    <m/>
    <n v="23"/>
    <n v="0"/>
    <n v="0"/>
    <n v="0"/>
    <n v="0"/>
    <n v="0"/>
    <n v="0"/>
    <n v="0"/>
    <s v="ANOCA"/>
  </r>
  <r>
    <s v="Group D"/>
    <s v="Malaysia"/>
    <s v="MAS"/>
    <s v="Olympic Council of Asia "/>
    <x v="3"/>
    <m/>
    <m/>
    <m/>
    <m/>
    <m/>
    <m/>
    <m/>
    <m/>
    <m/>
    <s v="OCA"/>
  </r>
  <r>
    <s v="No Olympians"/>
    <s v="Maldives"/>
    <s v="MDV"/>
    <s v="Olympic Council of Asia "/>
    <x v="3"/>
    <m/>
    <m/>
    <m/>
    <m/>
    <m/>
    <m/>
    <m/>
    <m/>
    <m/>
    <s v="OCA"/>
  </r>
  <r>
    <s v="No Olympians"/>
    <s v="Mali"/>
    <s v="MLI"/>
    <s v="Association of National Olympic Committees of Africa"/>
    <x v="3"/>
    <m/>
    <n v="399"/>
    <n v="5"/>
    <n v="1.2690355329949238E-2"/>
    <n v="2"/>
    <n v="3"/>
    <n v="17.5"/>
    <n v="35"/>
    <n v="3.778337531486146E-3"/>
    <s v="ANOCA"/>
  </r>
  <r>
    <s v="Group D"/>
    <s v="Malta"/>
    <s v="MLT"/>
    <s v="European Olympic Committees"/>
    <x v="3"/>
    <m/>
    <n v="53"/>
    <n v="9"/>
    <n v="0.20454545454545456"/>
    <n v="0"/>
    <n v="0"/>
    <n v="0"/>
    <n v="0"/>
    <n v="0"/>
    <s v="EOC"/>
  </r>
  <r>
    <s v="No Olympians"/>
    <s v="Marshall Islands"/>
    <s v="MHL"/>
    <s v="Oceania National Olympic Committees"/>
    <x v="3"/>
    <m/>
    <m/>
    <m/>
    <m/>
    <m/>
    <m/>
    <m/>
    <m/>
    <m/>
    <s v="ONOC"/>
  </r>
  <r>
    <s v="No Olympians"/>
    <s v="Mauritania"/>
    <s v="MTN"/>
    <s v="Association of National Olympic Committees of Africa"/>
    <x v="3"/>
    <m/>
    <n v="4"/>
    <n v="0"/>
    <n v="0"/>
    <n v="0"/>
    <n v="0"/>
    <n v="0"/>
    <n v="0"/>
    <n v="0"/>
    <s v="ANOCA"/>
  </r>
  <r>
    <s v="No Olympians"/>
    <s v="Mauritius"/>
    <s v="MRI"/>
    <s v="Association of National Olympic Committees of Africa"/>
    <x v="3"/>
    <m/>
    <m/>
    <m/>
    <m/>
    <m/>
    <m/>
    <m/>
    <m/>
    <m/>
    <s v="ANOCA"/>
  </r>
  <r>
    <s v="Group C"/>
    <s v="Mexico"/>
    <s v="MEX"/>
    <s v="Pan American Sports Organization"/>
    <x v="3"/>
    <m/>
    <n v="14200"/>
    <n v="0"/>
    <n v="0"/>
    <n v="0"/>
    <n v="0"/>
    <n v="0"/>
    <n v="0"/>
    <n v="0"/>
    <s v="Panam Sports"/>
  </r>
  <r>
    <s v="Group D"/>
    <s v="Monaco"/>
    <s v="MON"/>
    <s v="European Olympic Committees"/>
    <x v="3"/>
    <m/>
    <m/>
    <m/>
    <m/>
    <m/>
    <m/>
    <m/>
    <m/>
    <m/>
    <s v="EOC"/>
  </r>
  <r>
    <s v="Group C"/>
    <s v="Mongolia"/>
    <s v="MGL"/>
    <s v="Olympic Council of Asia "/>
    <x v="3"/>
    <m/>
    <n v="2"/>
    <n v="0"/>
    <n v="0"/>
    <n v="0"/>
    <n v="0"/>
    <n v="0"/>
    <n v="0"/>
    <n v="0"/>
    <s v="OCA"/>
  </r>
  <r>
    <s v="Group D"/>
    <s v="Montenegro"/>
    <s v="MNE"/>
    <s v="European Olympic Committees"/>
    <x v="3"/>
    <m/>
    <n v="70"/>
    <n v="0"/>
    <n v="0"/>
    <n v="0"/>
    <n v="0"/>
    <n v="0"/>
    <n v="0"/>
    <n v="0"/>
    <s v="EOC"/>
  </r>
  <r>
    <s v="Group D"/>
    <s v="Morocco"/>
    <s v="MAR"/>
    <s v="Association of National Olympic Committees of Africa"/>
    <x v="3"/>
    <m/>
    <n v="2530"/>
    <n v="10"/>
    <n v="3.968253968253968E-3"/>
    <n v="0"/>
    <n v="0"/>
    <n v="0"/>
    <n v="0"/>
    <n v="0"/>
    <s v="ANOCA"/>
  </r>
  <r>
    <s v="No Olympians"/>
    <s v="Mozambique"/>
    <s v="MOZ"/>
    <s v="Association of National Olympic Committees of Africa"/>
    <x v="3"/>
    <m/>
    <n v="74"/>
    <n v="0"/>
    <n v="0"/>
    <n v="0"/>
    <n v="0"/>
    <n v="0"/>
    <n v="0"/>
    <n v="0"/>
    <s v="ANOCA"/>
  </r>
  <r>
    <s v="No Olympians"/>
    <s v="Myanmar"/>
    <s v="MYA"/>
    <s v="Olympic Council of Asia "/>
    <x v="3"/>
    <m/>
    <m/>
    <m/>
    <m/>
    <m/>
    <m/>
    <m/>
    <m/>
    <m/>
    <s v="OCA"/>
  </r>
  <r>
    <s v="No Olympians"/>
    <s v="Namibia"/>
    <s v="NAM"/>
    <s v="Association of National Olympic Committees of Africa"/>
    <x v="3"/>
    <m/>
    <m/>
    <m/>
    <m/>
    <m/>
    <m/>
    <m/>
    <m/>
    <m/>
    <s v="ANOCA"/>
  </r>
  <r>
    <s v="No Olympians"/>
    <s v="Nauru"/>
    <s v="NRU"/>
    <s v="Oceania National Olympic Committees"/>
    <x v="3"/>
    <m/>
    <m/>
    <m/>
    <m/>
    <m/>
    <m/>
    <m/>
    <m/>
    <m/>
    <s v="ONOC"/>
  </r>
  <r>
    <s v="Group E"/>
    <s v="Nepal"/>
    <s v="NEP"/>
    <s v="Olympic Council of Asia "/>
    <x v="3"/>
    <m/>
    <m/>
    <m/>
    <m/>
    <m/>
    <m/>
    <m/>
    <m/>
    <m/>
    <s v="OCA"/>
  </r>
  <r>
    <s v="Group B"/>
    <s v="Netherlands"/>
    <s v="NED"/>
    <s v="European Olympic Committees"/>
    <x v="3"/>
    <m/>
    <n v="7550"/>
    <n v="490"/>
    <n v="6.9405099150141647E-2"/>
    <n v="1"/>
    <n v="354"/>
    <n v="22526"/>
    <n v="22526"/>
    <n v="4.8294679399727147E-2"/>
    <s v="EOC"/>
  </r>
  <r>
    <s v="Group C"/>
    <s v="New Zealand"/>
    <s v="NZL"/>
    <s v="Oceania National Olympic Committees"/>
    <x v="3"/>
    <m/>
    <n v="5940"/>
    <n v="10"/>
    <n v="1.6863406408094434E-3"/>
    <n v="4"/>
    <n v="30"/>
    <n v="401.25"/>
    <n v="1605"/>
    <n v="1.3032990974167445E-3"/>
    <s v="ONOC"/>
  </r>
  <r>
    <s v="No Olympians"/>
    <s v="Nicaragua"/>
    <s v="NCA"/>
    <s v="Pan American Sports Organization"/>
    <x v="3"/>
    <m/>
    <n v="8460"/>
    <n v="30"/>
    <n v="3.5587188612099642E-3"/>
    <n v="3"/>
    <n v="33"/>
    <n v="317.33333333333331"/>
    <n v="952"/>
    <n v="1.3021490600783345E-3"/>
    <s v="Panam Sports"/>
  </r>
  <r>
    <s v="No Olympians"/>
    <s v="Niger"/>
    <s v="NIG"/>
    <s v="Association of National Olympic Committees of Africa"/>
    <x v="3"/>
    <m/>
    <m/>
    <m/>
    <m/>
    <m/>
    <m/>
    <m/>
    <m/>
    <m/>
    <s v="ANOCA"/>
  </r>
  <r>
    <s v="Group E"/>
    <s v="Nigeria"/>
    <s v="NGR"/>
    <s v="Association of National Olympic Committees of Africa"/>
    <x v="3"/>
    <m/>
    <n v="11"/>
    <n v="0"/>
    <n v="0"/>
    <n v="0"/>
    <n v="0"/>
    <n v="0"/>
    <n v="0"/>
    <n v="0"/>
    <s v="ANOCA"/>
  </r>
  <r>
    <s v="Group A"/>
    <s v="Norway"/>
    <s v="NOR"/>
    <s v="European Olympic Committees"/>
    <x v="3"/>
    <m/>
    <n v="700"/>
    <n v="-2"/>
    <n v="-2.8490028490028491E-3"/>
    <n v="0"/>
    <n v="0"/>
    <n v="0"/>
    <n v="0"/>
    <n v="0"/>
    <s v="EOC"/>
  </r>
  <r>
    <s v="No Olympians"/>
    <s v="Oman"/>
    <s v="OMA"/>
    <s v="Olympic Council of Asia "/>
    <x v="3"/>
    <m/>
    <n v="17"/>
    <n v="0"/>
    <n v="0"/>
    <n v="0"/>
    <n v="0"/>
    <n v="0"/>
    <n v="0"/>
    <n v="0"/>
    <s v="OCA"/>
  </r>
  <r>
    <s v="Group E"/>
    <s v="Pakistan"/>
    <s v="PAK"/>
    <s v="Olympic Council of Asia "/>
    <x v="3"/>
    <m/>
    <n v="147"/>
    <n v="0"/>
    <n v="0"/>
    <n v="0"/>
    <n v="0"/>
    <n v="0"/>
    <n v="0"/>
    <n v="0"/>
    <s v="OCA"/>
  </r>
  <r>
    <s v="No Olympians"/>
    <s v="Palau"/>
    <s v="PLW"/>
    <s v="Oceania National Olympic Committees"/>
    <x v="3"/>
    <m/>
    <m/>
    <m/>
    <m/>
    <m/>
    <m/>
    <m/>
    <m/>
    <m/>
    <s v="ONOC"/>
  </r>
  <r>
    <s v="No Olympians"/>
    <s v="Palestine"/>
    <s v="PLE"/>
    <s v="Olympic Council of Asia "/>
    <x v="3"/>
    <m/>
    <n v="21"/>
    <n v="0"/>
    <n v="0"/>
    <n v="0"/>
    <n v="0"/>
    <n v="0"/>
    <n v="0"/>
    <n v="0"/>
    <s v="OCA"/>
  </r>
  <r>
    <s v="No Olympians"/>
    <s v="Panama"/>
    <s v="PAN"/>
    <s v="Pan American Sports Organization"/>
    <x v="3"/>
    <m/>
    <n v="664"/>
    <n v="0"/>
    <n v="0"/>
    <n v="0"/>
    <n v="0"/>
    <n v="0"/>
    <n v="0"/>
    <n v="0"/>
    <s v="Panam Sports"/>
  </r>
  <r>
    <s v="No Olympians"/>
    <s v="Papua New Guinea"/>
    <s v="PNG"/>
    <s v="Oceania National Olympic Committees"/>
    <x v="3"/>
    <m/>
    <m/>
    <m/>
    <m/>
    <m/>
    <m/>
    <m/>
    <m/>
    <m/>
    <s v="ONOC"/>
  </r>
  <r>
    <s v="No Olympians"/>
    <s v="Paraguay"/>
    <s v="PAR"/>
    <s v="Pan American Sports Organization"/>
    <x v="3"/>
    <m/>
    <n v="710"/>
    <n v="2"/>
    <n v="2.8248587570621469E-3"/>
    <n v="2"/>
    <n v="12"/>
    <n v="297.5"/>
    <n v="595"/>
    <n v="7.052186177715092E-3"/>
    <s v="Panam Sports"/>
  </r>
  <r>
    <s v="Group A"/>
    <s v="People's Republic of China"/>
    <s v="CHN"/>
    <s v="Olympic Council of Asia "/>
    <x v="3"/>
    <m/>
    <m/>
    <m/>
    <m/>
    <m/>
    <m/>
    <m/>
    <m/>
    <m/>
    <s v="OCA"/>
  </r>
  <r>
    <s v="Group E"/>
    <s v="Peru"/>
    <s v="PER"/>
    <s v="Pan American Sports Organization"/>
    <x v="3"/>
    <m/>
    <n v="1070"/>
    <n v="10"/>
    <n v="9.433962264150943E-3"/>
    <n v="0"/>
    <n v="0"/>
    <n v="0"/>
    <n v="0"/>
    <n v="0"/>
    <s v="Panam Sports"/>
  </r>
  <r>
    <s v="Group E"/>
    <s v="Philippines"/>
    <s v="PHI"/>
    <s v="Olympic Council of Asia "/>
    <x v="3"/>
    <m/>
    <m/>
    <m/>
    <m/>
    <m/>
    <m/>
    <m/>
    <m/>
    <m/>
    <s v="OCA"/>
  </r>
  <r>
    <s v="Group A"/>
    <s v="Poland"/>
    <s v="POL"/>
    <s v="European Olympic Committees"/>
    <x v="3"/>
    <m/>
    <n v="1170"/>
    <n v="10"/>
    <n v="8.6206896551724137E-3"/>
    <n v="1"/>
    <n v="10"/>
    <n v="185"/>
    <n v="185"/>
    <n v="8.6206896551724137E-3"/>
    <s v="EOC"/>
  </r>
  <r>
    <s v="Group C"/>
    <s v="Portugal"/>
    <s v="POR"/>
    <s v="European Olympic Committees"/>
    <x v="3"/>
    <m/>
    <m/>
    <m/>
    <m/>
    <m/>
    <m/>
    <m/>
    <m/>
    <m/>
    <s v="EOC"/>
  </r>
  <r>
    <s v="Group E"/>
    <s v="Puerto Rico"/>
    <s v="PUR"/>
    <s v="Pan American Sports Organization"/>
    <x v="3"/>
    <m/>
    <n v="6940"/>
    <n v="20"/>
    <n v="2.8901734104046241E-3"/>
    <n v="0"/>
    <n v="0"/>
    <n v="0"/>
    <n v="0"/>
    <n v="0"/>
    <s v="Panam Sports"/>
  </r>
  <r>
    <s v="No Olympians"/>
    <s v="Qatar"/>
    <s v="QAT"/>
    <s v="Olympic Council of Asia "/>
    <x v="3"/>
    <m/>
    <n v="3940"/>
    <n v="0"/>
    <n v="0"/>
    <n v="0"/>
    <n v="0"/>
    <n v="0"/>
    <n v="0"/>
    <n v="0"/>
    <s v="OCA"/>
  </r>
  <r>
    <s v="Group B"/>
    <s v="Republic of Korea"/>
    <s v="KOR"/>
    <s v="Olympic Council of Asia "/>
    <x v="3"/>
    <m/>
    <n v="18500"/>
    <n v="0"/>
    <n v="0"/>
    <n v="0"/>
    <n v="0"/>
    <n v="0"/>
    <n v="0"/>
    <n v="0"/>
    <s v="OCA"/>
  </r>
  <r>
    <s v="Group C"/>
    <s v="Republic of Moldova"/>
    <s v="MDA"/>
    <s v="European Olympic Committees"/>
    <x v="3"/>
    <m/>
    <n v="256"/>
    <n v="2"/>
    <n v="7.874015748031496E-3"/>
    <n v="0"/>
    <n v="0"/>
    <n v="0"/>
    <n v="0"/>
    <n v="0"/>
    <s v="EOC"/>
  </r>
  <r>
    <s v="Group C"/>
    <s v="Republic of North Macedonia"/>
    <s v="MKD"/>
    <s v="European Olympic Committees"/>
    <x v="3"/>
    <m/>
    <n v="776"/>
    <n v="4"/>
    <n v="5.1813471502590676E-3"/>
    <n v="1"/>
    <n v="6"/>
    <n v="492"/>
    <n v="492"/>
    <n v="7.7519379844961239E-3"/>
    <s v="EOC"/>
  </r>
  <r>
    <s v="Group B"/>
    <s v="Romania"/>
    <s v="ROU"/>
    <s v="European Olympic Committees"/>
    <x v="3"/>
    <m/>
    <n v="596"/>
    <n v="7"/>
    <n v="1.1884550084889643E-2"/>
    <n v="9"/>
    <n v="64"/>
    <n v="555"/>
    <n v="4995"/>
    <n v="1.1955954778452953E-2"/>
    <s v="EOC"/>
  </r>
  <r>
    <s v="Group A"/>
    <s v="Russian Federation"/>
    <s v="RUS"/>
    <s v="European Olympic Committees"/>
    <x v="3"/>
    <m/>
    <n v="13500"/>
    <n v="0"/>
    <n v="0"/>
    <n v="0"/>
    <n v="0"/>
    <n v="0"/>
    <n v="0"/>
    <n v="0"/>
    <s v="EOC"/>
  </r>
  <r>
    <s v="No Olympians"/>
    <s v="Rwanda"/>
    <s v="RWA"/>
    <s v="Association of National Olympic Committees of Africa"/>
    <x v="3"/>
    <m/>
    <n v="0"/>
    <n v="0"/>
    <n v="0"/>
    <n v="0"/>
    <n v="0"/>
    <n v="0"/>
    <n v="0"/>
    <n v="0"/>
    <s v="ANOCA"/>
  </r>
  <r>
    <s v="No Olympians"/>
    <s v="Saint Kitts and Nevis"/>
    <s v="SKN"/>
    <s v="Pan American Sports Organization"/>
    <x v="3"/>
    <m/>
    <m/>
    <m/>
    <m/>
    <m/>
    <m/>
    <m/>
    <m/>
    <m/>
    <s v="Panam Sports"/>
  </r>
  <r>
    <s v="No Olympians"/>
    <s v="Saint Lucia"/>
    <s v="LCA"/>
    <s v="Pan American Sports Organization"/>
    <x v="3"/>
    <m/>
    <m/>
    <m/>
    <m/>
    <m/>
    <m/>
    <m/>
    <m/>
    <m/>
    <s v="Panam Sports"/>
  </r>
  <r>
    <s v="No Olympians"/>
    <s v="Samoa"/>
    <s v="SAM"/>
    <s v="Oceania National Olympic Committees"/>
    <x v="3"/>
    <m/>
    <m/>
    <m/>
    <m/>
    <m/>
    <m/>
    <m/>
    <m/>
    <m/>
    <s v="ONOC"/>
  </r>
  <r>
    <s v="Group D"/>
    <s v="San Marino"/>
    <s v="SMR"/>
    <s v="European Olympic Committees"/>
    <x v="3"/>
    <m/>
    <n v="45"/>
    <n v="0"/>
    <n v="0"/>
    <n v="0"/>
    <n v="0"/>
    <n v="0"/>
    <n v="0"/>
    <n v="0"/>
    <s v="EOC"/>
  </r>
  <r>
    <s v="No Olympians"/>
    <s v="Sao Tome and Principe"/>
    <s v="STP"/>
    <s v="Association of National Olympic Committees of Africa"/>
    <x v="3"/>
    <m/>
    <n v="10"/>
    <n v="0"/>
    <n v="0"/>
    <n v="0"/>
    <n v="0"/>
    <n v="0"/>
    <n v="0"/>
    <n v="0"/>
    <s v="ANOCA"/>
  </r>
  <r>
    <s v="Group E"/>
    <s v="Saudi Arabia"/>
    <s v="KSA"/>
    <s v="Olympic Council of Asia "/>
    <x v="3"/>
    <m/>
    <m/>
    <m/>
    <m/>
    <m/>
    <m/>
    <m/>
    <m/>
    <m/>
    <s v="OCA"/>
  </r>
  <r>
    <s v="No Olympians"/>
    <s v="Senegal"/>
    <s v="SEN"/>
    <s v="Association of National Olympic Committees of Africa"/>
    <x v="3"/>
    <m/>
    <n v="0"/>
    <n v="0"/>
    <n v="0"/>
    <n v="0"/>
    <n v="0"/>
    <n v="0"/>
    <n v="0"/>
    <n v="0"/>
    <s v="ANOCA"/>
  </r>
  <r>
    <s v="Group E"/>
    <s v="Serbia"/>
    <s v="SRB"/>
    <s v="European Olympic Committees"/>
    <x v="3"/>
    <m/>
    <n v="3100"/>
    <n v="0"/>
    <n v="0"/>
    <n v="3"/>
    <n v="34"/>
    <n v="765.66666666666663"/>
    <n v="2297"/>
    <n v="3.6559139784946237E-3"/>
    <s v="EOC"/>
  </r>
  <r>
    <s v="No Olympians"/>
    <s v="Seychelles"/>
    <s v="SEY"/>
    <s v="Association of National Olympic Committees of Africa"/>
    <x v="3"/>
    <m/>
    <m/>
    <m/>
    <m/>
    <m/>
    <m/>
    <m/>
    <m/>
    <m/>
    <s v="ANOCA"/>
  </r>
  <r>
    <s v="No Olympians"/>
    <s v="Sierra Leone"/>
    <s v="SLE"/>
    <s v="Association of National Olympic Committees of Africa"/>
    <x v="3"/>
    <m/>
    <m/>
    <m/>
    <m/>
    <m/>
    <m/>
    <m/>
    <m/>
    <m/>
    <s v="ANOCA"/>
  </r>
  <r>
    <s v="Group D"/>
    <s v="Singapore"/>
    <s v="SGP"/>
    <s v="Olympic Council of Asia "/>
    <x v="3"/>
    <m/>
    <n v="663"/>
    <n v="-2"/>
    <n v="-3.0075187969924814E-3"/>
    <n v="0"/>
    <n v="0"/>
    <n v="0"/>
    <n v="0"/>
    <n v="0"/>
    <s v="OCA"/>
  </r>
  <r>
    <s v="Group A"/>
    <s v="Slovakia"/>
    <s v="SVK"/>
    <s v="European Olympic Committees"/>
    <x v="3"/>
    <m/>
    <n v="1030"/>
    <n v="10"/>
    <n v="9.8039215686274508E-3"/>
    <n v="1"/>
    <n v="2"/>
    <n v="99"/>
    <n v="99"/>
    <n v="1.9417475728155339E-3"/>
    <s v="EOC"/>
  </r>
  <r>
    <s v="Group B"/>
    <s v="Slovenia"/>
    <s v="SLO"/>
    <s v="European Olympic Committees"/>
    <x v="3"/>
    <m/>
    <n v="582"/>
    <n v="3"/>
    <n v="5.1813471502590676E-3"/>
    <n v="1"/>
    <n v="0"/>
    <n v="182"/>
    <n v="182"/>
    <n v="0"/>
    <s v="EOC"/>
  </r>
  <r>
    <s v="No Olympians"/>
    <s v="Solomon Islands"/>
    <s v="SOL"/>
    <s v="Oceania National Olympic Committees"/>
    <x v="3"/>
    <m/>
    <m/>
    <m/>
    <m/>
    <m/>
    <m/>
    <m/>
    <m/>
    <m/>
    <s v="ONOC"/>
  </r>
  <r>
    <s v="No Olympians"/>
    <s v="Somalia"/>
    <s v="SOM"/>
    <s v="Association of National Olympic Committees of Africa"/>
    <x v="3"/>
    <m/>
    <m/>
    <m/>
    <m/>
    <m/>
    <m/>
    <m/>
    <m/>
    <m/>
    <s v="ANOCA"/>
  </r>
  <r>
    <s v="Group E"/>
    <s v="South Africa"/>
    <s v="RSA"/>
    <s v="Association of National Olympic Committees of Africa"/>
    <x v="3"/>
    <m/>
    <m/>
    <m/>
    <m/>
    <m/>
    <m/>
    <m/>
    <m/>
    <m/>
    <s v="ANOCA"/>
  </r>
  <r>
    <s v="No Olympians"/>
    <s v="South Sudan"/>
    <s v="SSD"/>
    <s v="Association of National Olympic Committees of Africa"/>
    <x v="3"/>
    <m/>
    <m/>
    <m/>
    <m/>
    <m/>
    <m/>
    <m/>
    <m/>
    <m/>
    <s v="ANOCA"/>
  </r>
  <r>
    <s v="Group B"/>
    <s v="Spain"/>
    <s v="ESP"/>
    <s v="European Olympic Committees"/>
    <x v="3"/>
    <m/>
    <n v="4390"/>
    <n v="20"/>
    <n v="4.5766590389016018E-3"/>
    <n v="5"/>
    <n v="21"/>
    <n v="89.2"/>
    <n v="446"/>
    <n v="9.5786587477102961E-4"/>
    <s v="EOC"/>
  </r>
  <r>
    <s v="No Olympians"/>
    <s v="Sri Lanka"/>
    <s v="SRI"/>
    <s v="Olympic Council of Asia "/>
    <x v="3"/>
    <m/>
    <n v="1520"/>
    <n v="10"/>
    <n v="6.6225165562913907E-3"/>
    <n v="0"/>
    <n v="0"/>
    <n v="0"/>
    <n v="0"/>
    <n v="0"/>
    <s v="OCA"/>
  </r>
  <r>
    <s v="No Olympians"/>
    <s v="St Vincent and the Grenadines"/>
    <s v="VIN"/>
    <s v="Pan American Sports Organization"/>
    <x v="3"/>
    <m/>
    <n v="1"/>
    <n v="0"/>
    <n v="0"/>
    <n v="0"/>
    <n v="0"/>
    <n v="0"/>
    <n v="0"/>
    <n v="0"/>
    <s v="Panam Sports"/>
  </r>
  <r>
    <s v="No Olympians"/>
    <s v="Sudan"/>
    <s v="SUD"/>
    <s v="Association of National Olympic Committees of Africa"/>
    <x v="3"/>
    <m/>
    <m/>
    <m/>
    <m/>
    <m/>
    <m/>
    <m/>
    <m/>
    <m/>
    <s v="ANOCA"/>
  </r>
  <r>
    <s v="No Olympians"/>
    <s v="Suriname"/>
    <s v="SUR"/>
    <s v="Pan American Sports Organization"/>
    <x v="3"/>
    <m/>
    <m/>
    <m/>
    <m/>
    <m/>
    <m/>
    <m/>
    <m/>
    <m/>
    <s v="Panam Sports"/>
  </r>
  <r>
    <s v="Group A"/>
    <s v="Sweden"/>
    <s v="SWE"/>
    <s v="European Olympic Committees"/>
    <x v="3"/>
    <m/>
    <m/>
    <m/>
    <m/>
    <m/>
    <m/>
    <m/>
    <m/>
    <m/>
    <s v="EOC"/>
  </r>
  <r>
    <s v="Group A"/>
    <s v="Switzerland"/>
    <s v="SUI"/>
    <s v="European Olympic Committees"/>
    <x v="3"/>
    <m/>
    <n v="1600"/>
    <n v="10"/>
    <n v="6.2893081761006293E-3"/>
    <n v="1"/>
    <n v="3"/>
    <n v="18"/>
    <n v="18"/>
    <n v="1.8749999999999999E-3"/>
    <s v="EOC"/>
  </r>
  <r>
    <s v="No Olympians"/>
    <s v="Syrian Arab Republic"/>
    <s v="SYR"/>
    <s v="Olympic Council of Asia "/>
    <x v="3"/>
    <m/>
    <m/>
    <m/>
    <m/>
    <m/>
    <m/>
    <m/>
    <m/>
    <m/>
    <s v="OCA"/>
  </r>
  <r>
    <s v="Group E"/>
    <s v="Tajikistan"/>
    <s v="TJK"/>
    <s v="Olympic Council of Asia "/>
    <x v="3"/>
    <m/>
    <m/>
    <m/>
    <m/>
    <m/>
    <m/>
    <m/>
    <m/>
    <m/>
    <s v="OCA"/>
  </r>
  <r>
    <s v="Group D"/>
    <s v="Thailand"/>
    <s v="THA"/>
    <s v="Olympic Council of Asia "/>
    <x v="3"/>
    <m/>
    <m/>
    <m/>
    <m/>
    <m/>
    <m/>
    <m/>
    <m/>
    <m/>
    <s v="OCA"/>
  </r>
  <r>
    <s v="Group E"/>
    <s v="Togo"/>
    <s v="TOG"/>
    <s v="Association of National Olympic Committees of Africa"/>
    <x v="3"/>
    <m/>
    <m/>
    <m/>
    <m/>
    <m/>
    <m/>
    <m/>
    <m/>
    <m/>
    <s v="ANOCA"/>
  </r>
  <r>
    <s v="No Olympians"/>
    <s v="Tonga"/>
    <s v="TGA"/>
    <s v="Oceania National Olympic Committees"/>
    <x v="3"/>
    <m/>
    <m/>
    <m/>
    <m/>
    <m/>
    <m/>
    <m/>
    <m/>
    <m/>
    <s v="ONOC"/>
  </r>
  <r>
    <s v="Group D"/>
    <s v="Trinidad and Tobago"/>
    <s v="TTO"/>
    <s v="Pan American Sports Organization"/>
    <x v="3"/>
    <m/>
    <n v="201"/>
    <n v="0"/>
    <n v="0"/>
    <n v="1"/>
    <n v="2"/>
    <n v="36"/>
    <n v="36"/>
    <n v="9.9502487562189053E-3"/>
    <s v="Panam Sports"/>
  </r>
  <r>
    <s v="No Olympians"/>
    <s v="Tunisia"/>
    <s v="TUN"/>
    <s v="Association of National Olympic Committees of Africa"/>
    <x v="3"/>
    <m/>
    <n v="85"/>
    <n v="1"/>
    <n v="1.1904761904761904E-2"/>
    <n v="0"/>
    <n v="0"/>
    <n v="0"/>
    <n v="0"/>
    <n v="0"/>
    <s v="ANOCA"/>
  </r>
  <r>
    <s v="Group C"/>
    <s v="Turkey"/>
    <s v="TUR"/>
    <s v="European Olympic Committees"/>
    <x v="3"/>
    <m/>
    <n v="11000"/>
    <n v="0"/>
    <n v="0"/>
    <n v="2"/>
    <n v="103"/>
    <n v="3275"/>
    <n v="6550"/>
    <n v="4.5909090909090908E-3"/>
    <s v="EOC"/>
  </r>
  <r>
    <s v="No Olympians"/>
    <s v="Turkmenistan"/>
    <s v="TKM"/>
    <s v="Olympic Council of Asia "/>
    <x v="3"/>
    <m/>
    <m/>
    <m/>
    <m/>
    <m/>
    <m/>
    <m/>
    <m/>
    <m/>
    <s v="OCA"/>
  </r>
  <r>
    <s v="No Olympians"/>
    <s v="Tuvalu"/>
    <s v="TUV"/>
    <s v="Oceania National Olympic Committees"/>
    <x v="3"/>
    <m/>
    <m/>
    <m/>
    <m/>
    <m/>
    <m/>
    <m/>
    <m/>
    <m/>
    <s v="ONOC"/>
  </r>
  <r>
    <s v="Group E"/>
    <s v="Uganda"/>
    <s v="UGA"/>
    <s v="Association of National Olympic Committees of Africa"/>
    <x v="3"/>
    <m/>
    <n v="3970"/>
    <n v="10"/>
    <n v="2.5252525252525255E-3"/>
    <n v="3"/>
    <n v="6"/>
    <n v="64"/>
    <n v="192"/>
    <n v="3.3585222502099076E-4"/>
    <s v="ANOCA"/>
  </r>
  <r>
    <s v="Group B"/>
    <s v="Ukraine"/>
    <s v="UKR"/>
    <s v="European Olympic Committees"/>
    <x v="3"/>
    <m/>
    <n v="5020"/>
    <n v="20"/>
    <n v="4.0000000000000001E-3"/>
    <n v="1"/>
    <n v="14"/>
    <n v="741"/>
    <n v="741"/>
    <n v="2.7888446215139444E-3"/>
    <s v="EOC"/>
  </r>
  <r>
    <s v="No Olympians"/>
    <s v="United Arab Emirates"/>
    <s v="UAE"/>
    <s v="Olympic Council of Asia "/>
    <x v="3"/>
    <m/>
    <n v="303"/>
    <n v="0"/>
    <n v="0"/>
    <n v="0"/>
    <n v="0"/>
    <n v="0"/>
    <n v="0"/>
    <n v="0"/>
    <s v="OCA"/>
  </r>
  <r>
    <s v="No Olympians"/>
    <s v="United Republic of Tanzania"/>
    <s v="TAN"/>
    <s v="Association of National Olympic Committees of Africa"/>
    <x v="3"/>
    <m/>
    <m/>
    <m/>
    <m/>
    <m/>
    <m/>
    <m/>
    <m/>
    <m/>
    <s v="ANOCA"/>
  </r>
  <r>
    <s v="Group A"/>
    <s v="United States of America"/>
    <s v="USA"/>
    <s v="Pan American Sports Organization"/>
    <x v="3"/>
    <m/>
    <n v="237000"/>
    <n v="0"/>
    <n v="0"/>
    <n v="1"/>
    <n v="20"/>
    <n v="533"/>
    <n v="533"/>
    <n v="8.4388185654008435E-5"/>
    <s v="Panam Sports"/>
  </r>
  <r>
    <s v="No Olympians"/>
    <s v="Uruguay"/>
    <s v="URU"/>
    <s v="Pan American Sports Organization"/>
    <x v="3"/>
    <m/>
    <n v="294"/>
    <n v="1"/>
    <n v="3.4129692832764505E-3"/>
    <n v="0"/>
    <n v="0"/>
    <n v="0"/>
    <n v="0"/>
    <n v="0"/>
    <s v="Panam Sports"/>
  </r>
  <r>
    <s v="Group E"/>
    <s v="Uzbekistan"/>
    <s v="UZB"/>
    <s v="Olympic Council of Asia "/>
    <x v="3"/>
    <m/>
    <n v="639"/>
    <n v="1"/>
    <n v="1.567398119122257E-3"/>
    <n v="1"/>
    <n v="7"/>
    <n v="145"/>
    <n v="145"/>
    <n v="1.0954616588419406E-2"/>
    <s v="OCA"/>
  </r>
  <r>
    <s v="No Olympians"/>
    <s v="Vanuatu"/>
    <s v="VAN"/>
    <s v="Oceania National Olympic Committees"/>
    <x v="3"/>
    <m/>
    <m/>
    <m/>
    <m/>
    <m/>
    <m/>
    <m/>
    <m/>
    <m/>
    <s v="ONOC"/>
  </r>
  <r>
    <s v="No Olympians"/>
    <s v="Venezuela"/>
    <s v="VEN"/>
    <s v="Pan American Sports Organization"/>
    <x v="3"/>
    <m/>
    <n v="1970"/>
    <n v="10"/>
    <n v="5.1020408163265302E-3"/>
    <n v="11"/>
    <n v="5"/>
    <n v="17"/>
    <n v="187"/>
    <n v="2.3191094619666051E-4"/>
    <s v="Panam Sports"/>
  </r>
  <r>
    <s v="Group E"/>
    <s v="Vietnam"/>
    <s v="VIE"/>
    <s v="Olympic Council of Asia "/>
    <x v="3"/>
    <m/>
    <m/>
    <m/>
    <m/>
    <m/>
    <m/>
    <m/>
    <m/>
    <m/>
    <s v="OCA"/>
  </r>
  <r>
    <s v="No Olympians"/>
    <s v="Virgin Islands, British"/>
    <s v="IVB"/>
    <s v="Pan American Sports Organization"/>
    <x v="3"/>
    <m/>
    <n v="4"/>
    <n v="0"/>
    <n v="0"/>
    <n v="0"/>
    <n v="0"/>
    <n v="0"/>
    <n v="0"/>
    <n v="0"/>
    <s v="Panam Sports"/>
  </r>
  <r>
    <s v="Group E"/>
    <s v="Virgin Islands, US"/>
    <s v="ISV"/>
    <s v="Pan American Sports Organization"/>
    <x v="3"/>
    <m/>
    <n v="26"/>
    <n v="0"/>
    <n v="0"/>
    <n v="0"/>
    <n v="0"/>
    <n v="0"/>
    <n v="0"/>
    <n v="0"/>
    <s v="Panam Sports"/>
  </r>
  <r>
    <s v="No Olympians"/>
    <s v="Yemen"/>
    <s v="YEM"/>
    <s v="Olympic Council of Asia "/>
    <x v="3"/>
    <m/>
    <m/>
    <m/>
    <m/>
    <m/>
    <m/>
    <m/>
    <m/>
    <m/>
    <s v="OCA"/>
  </r>
  <r>
    <s v="No Olympians"/>
    <s v="Zambia"/>
    <s v="ZAM"/>
    <s v="Association of National Olympic Committees of Africa"/>
    <x v="3"/>
    <m/>
    <n v="27"/>
    <n v="0"/>
    <n v="0"/>
    <n v="0"/>
    <n v="0"/>
    <n v="0"/>
    <n v="0"/>
    <n v="0"/>
    <s v="ANOCA"/>
  </r>
  <r>
    <s v="No Olympians"/>
    <s v="Zimbabwe"/>
    <s v="ZIM"/>
    <s v="Association of National Olympic Committees of Africa"/>
    <x v="3"/>
    <m/>
    <m/>
    <m/>
    <m/>
    <m/>
    <m/>
    <m/>
    <m/>
    <m/>
    <s v="ANOCA"/>
  </r>
  <r>
    <s v="No Olympians"/>
    <s v="Afghanistan"/>
    <s v="AFG"/>
    <s v="Olympic Council of Asia "/>
    <x v="4"/>
    <m/>
    <m/>
    <m/>
    <m/>
    <m/>
    <m/>
    <m/>
    <m/>
    <m/>
    <s v="OCA"/>
  </r>
  <r>
    <s v="Group E"/>
    <s v="Albania"/>
    <s v="ALB"/>
    <s v="European Olympic Committees"/>
    <x v="4"/>
    <m/>
    <m/>
    <m/>
    <m/>
    <m/>
    <m/>
    <m/>
    <m/>
    <m/>
    <s v="EOC"/>
  </r>
  <r>
    <s v="No Olympians"/>
    <s v="Algeria"/>
    <s v="ALG"/>
    <s v="Association of National Olympic Committees of Africa"/>
    <x v="4"/>
    <m/>
    <m/>
    <m/>
    <m/>
    <m/>
    <m/>
    <m/>
    <m/>
    <m/>
    <s v="ANOCA"/>
  </r>
  <r>
    <s v="Group E"/>
    <s v="American Samoa"/>
    <s v="ASA"/>
    <s v="Oceania National Olympic Committees"/>
    <x v="4"/>
    <m/>
    <m/>
    <m/>
    <m/>
    <m/>
    <m/>
    <m/>
    <m/>
    <m/>
    <s v="ONOC"/>
  </r>
  <r>
    <s v="Group C"/>
    <s v="Andorra"/>
    <s v="AND"/>
    <s v="European Olympic Committees"/>
    <x v="4"/>
    <m/>
    <m/>
    <m/>
    <m/>
    <m/>
    <m/>
    <m/>
    <m/>
    <m/>
    <s v="EOC"/>
  </r>
  <r>
    <s v="No Olympians"/>
    <s v="Angola"/>
    <s v="ANG"/>
    <s v="Association of National Olympic Committees of Africa"/>
    <x v="4"/>
    <m/>
    <m/>
    <m/>
    <m/>
    <m/>
    <m/>
    <m/>
    <m/>
    <m/>
    <s v="ANOCA"/>
  </r>
  <r>
    <s v="No Olympians"/>
    <s v="Antigua and Barbuda"/>
    <s v="ANT"/>
    <s v="Pan American Sports Organization"/>
    <x v="4"/>
    <m/>
    <m/>
    <m/>
    <m/>
    <m/>
    <m/>
    <m/>
    <m/>
    <m/>
    <s v="Panam Sports"/>
  </r>
  <r>
    <s v="Group D"/>
    <s v="Argentina"/>
    <s v="ARG"/>
    <s v="Pan American Sports Organization"/>
    <x v="4"/>
    <m/>
    <m/>
    <m/>
    <m/>
    <m/>
    <m/>
    <m/>
    <m/>
    <m/>
    <s v="Panam Sports"/>
  </r>
  <r>
    <s v="Group C"/>
    <s v="Armenia"/>
    <s v="ARM"/>
    <s v="European Olympic Committees"/>
    <x v="4"/>
    <m/>
    <m/>
    <m/>
    <m/>
    <m/>
    <m/>
    <m/>
    <m/>
    <m/>
    <s v="EOC"/>
  </r>
  <r>
    <s v="No Olympians"/>
    <s v="Aruba"/>
    <s v="ARU"/>
    <s v="Pan American Sports Organization"/>
    <x v="4"/>
    <m/>
    <m/>
    <m/>
    <m/>
    <m/>
    <m/>
    <m/>
    <m/>
    <m/>
    <s v="Panam Sports"/>
  </r>
  <r>
    <s v="Group B"/>
    <s v="Australia"/>
    <s v="AUS"/>
    <s v="Oceania National Olympic Committees"/>
    <x v="4"/>
    <m/>
    <n v="142200"/>
    <n v="300"/>
    <n v="2.1141649048625794E-3"/>
    <n v="3"/>
    <n v="3987"/>
    <n v="1329"/>
    <n v="46400"/>
    <n v="9.3556486598918402E-3"/>
    <s v="ONOC"/>
  </r>
  <r>
    <s v="Group A"/>
    <s v="Austria"/>
    <s v="AUT"/>
    <s v="European Olympic Committees"/>
    <x v="4"/>
    <m/>
    <m/>
    <m/>
    <m/>
    <m/>
    <m/>
    <m/>
    <m/>
    <m/>
    <s v="EOC"/>
  </r>
  <r>
    <s v="Group D"/>
    <s v="Azerbaijan"/>
    <s v="AZE"/>
    <s v="European Olympic Committees"/>
    <x v="4"/>
    <m/>
    <n v="15600"/>
    <n v="200"/>
    <n v="1.2987012987012988E-2"/>
    <n v="2"/>
    <n v="586"/>
    <n v="293"/>
    <n v="6157"/>
    <n v="1.8997905320485967E-2"/>
    <s v="EOC"/>
  </r>
  <r>
    <s v="No Olympians"/>
    <s v="Bahamas"/>
    <s v="BAH"/>
    <s v="Pan American Sports Organization"/>
    <x v="4"/>
    <m/>
    <m/>
    <m/>
    <m/>
    <m/>
    <m/>
    <m/>
    <m/>
    <m/>
    <s v="Panam Sports"/>
  </r>
  <r>
    <s v="No Olympians"/>
    <s v="Bahrain"/>
    <s v="BRN"/>
    <s v="Olympic Council of Asia "/>
    <x v="4"/>
    <m/>
    <m/>
    <m/>
    <m/>
    <m/>
    <m/>
    <m/>
    <m/>
    <m/>
    <s v="OCA"/>
  </r>
  <r>
    <s v="No Olympians"/>
    <s v="Bangladesh"/>
    <s v="BAN"/>
    <s v="Olympic Council of Asia "/>
    <x v="4"/>
    <m/>
    <m/>
    <m/>
    <m/>
    <m/>
    <m/>
    <m/>
    <m/>
    <m/>
    <s v="OCA"/>
  </r>
  <r>
    <s v="No Olympians"/>
    <s v="Barbados"/>
    <s v="BAR"/>
    <s v="Pan American Sports Organization"/>
    <x v="4"/>
    <m/>
    <m/>
    <m/>
    <m/>
    <m/>
    <m/>
    <m/>
    <m/>
    <m/>
    <s v="Panam Sports"/>
  </r>
  <r>
    <s v="Group B"/>
    <s v="Belarus"/>
    <s v="BLR"/>
    <s v="European Olympic Committees"/>
    <x v="4"/>
    <m/>
    <m/>
    <m/>
    <m/>
    <m/>
    <m/>
    <m/>
    <m/>
    <m/>
    <s v="EOC"/>
  </r>
  <r>
    <s v="Group B"/>
    <s v="Belgium"/>
    <s v="BEL"/>
    <s v="European Olympic Committees"/>
    <x v="4"/>
    <m/>
    <m/>
    <m/>
    <m/>
    <m/>
    <m/>
    <m/>
    <m/>
    <m/>
    <s v="EOC"/>
  </r>
  <r>
    <s v="No Olympians"/>
    <s v="Belize"/>
    <s v="BIZ"/>
    <s v="Pan American Sports Organization"/>
    <x v="4"/>
    <m/>
    <m/>
    <m/>
    <m/>
    <m/>
    <m/>
    <m/>
    <m/>
    <m/>
    <s v="Panam Sports"/>
  </r>
  <r>
    <s v="No Olympians"/>
    <s v="Benin"/>
    <s v="BEN"/>
    <s v="Association of National Olympic Committees of Africa"/>
    <x v="4"/>
    <m/>
    <m/>
    <m/>
    <m/>
    <m/>
    <m/>
    <m/>
    <m/>
    <m/>
    <s v="ANOCA"/>
  </r>
  <r>
    <s v="No Olympians"/>
    <s v="Bermuda"/>
    <s v="BER"/>
    <s v="Pan American Sports Organization"/>
    <x v="4"/>
    <m/>
    <m/>
    <m/>
    <m/>
    <m/>
    <m/>
    <m/>
    <m/>
    <m/>
    <s v="Panam Sports"/>
  </r>
  <r>
    <s v="No Olympians"/>
    <s v="Bhutan"/>
    <s v="BHU"/>
    <s v="Olympic Council of Asia "/>
    <x v="4"/>
    <m/>
    <m/>
    <m/>
    <m/>
    <m/>
    <m/>
    <m/>
    <m/>
    <m/>
    <s v="OCA"/>
  </r>
  <r>
    <s v="Group E"/>
    <s v="Bolivia"/>
    <s v="BOL"/>
    <s v="Pan American Sports Organization"/>
    <x v="4"/>
    <m/>
    <m/>
    <m/>
    <m/>
    <m/>
    <m/>
    <m/>
    <m/>
    <m/>
    <s v="Panam Sports"/>
  </r>
  <r>
    <s v="Group D"/>
    <s v="Bosnia and Herzegovina"/>
    <s v="BIH"/>
    <s v="European Olympic Committees"/>
    <x v="4"/>
    <m/>
    <m/>
    <m/>
    <m/>
    <m/>
    <m/>
    <m/>
    <m/>
    <m/>
    <s v="EOC"/>
  </r>
  <r>
    <s v="No Olympians"/>
    <s v="Botswana"/>
    <s v="BOT"/>
    <s v="Association of National Olympic Committees of Africa"/>
    <x v="4"/>
    <m/>
    <m/>
    <m/>
    <m/>
    <m/>
    <m/>
    <m/>
    <m/>
    <m/>
    <s v="ANOCA"/>
  </r>
  <r>
    <s v="Group C"/>
    <s v="Brazil"/>
    <s v="BRA"/>
    <s v="Pan American Sports Organization"/>
    <x v="4"/>
    <m/>
    <n v="1000000"/>
    <n v="0"/>
    <n v="0"/>
    <n v="3"/>
    <n v="8992"/>
    <n v="2997.3333333333335"/>
    <n v="257400"/>
    <n v="2.9973333333333332E-3"/>
    <s v="Panam Sports"/>
  </r>
  <r>
    <s v="No Olympians"/>
    <s v="Brunei Darussalam"/>
    <s v="BRU"/>
    <s v="Olympic Council of Asia "/>
    <x v="4"/>
    <m/>
    <m/>
    <m/>
    <m/>
    <m/>
    <m/>
    <m/>
    <m/>
    <m/>
    <s v="OCA"/>
  </r>
  <r>
    <s v="Group C"/>
    <s v="Bulgaria"/>
    <s v="BUL"/>
    <s v="European Olympic Committees"/>
    <x v="4"/>
    <m/>
    <m/>
    <m/>
    <m/>
    <m/>
    <m/>
    <m/>
    <m/>
    <m/>
    <s v="EOC"/>
  </r>
  <r>
    <s v="No Olympians"/>
    <s v="Burkina Faso"/>
    <s v="BUR"/>
    <s v="Association of National Olympic Committees of Africa"/>
    <x v="4"/>
    <m/>
    <m/>
    <m/>
    <m/>
    <m/>
    <m/>
    <m/>
    <m/>
    <m/>
    <s v="ANOCA"/>
  </r>
  <r>
    <s v="No Olympians"/>
    <s v="Burundi"/>
    <s v="BDI"/>
    <s v="Association of National Olympic Committees of Africa"/>
    <x v="4"/>
    <m/>
    <m/>
    <m/>
    <m/>
    <m/>
    <m/>
    <m/>
    <m/>
    <m/>
    <s v="ANOCA"/>
  </r>
  <r>
    <s v="No Olympians"/>
    <s v="Cambodia"/>
    <s v="CAM"/>
    <s v="Olympic Council of Asia "/>
    <x v="4"/>
    <m/>
    <m/>
    <m/>
    <m/>
    <m/>
    <m/>
    <m/>
    <m/>
    <m/>
    <s v="OCA"/>
  </r>
  <r>
    <s v="No Olympians"/>
    <s v="Cameroon"/>
    <s v="CMR"/>
    <s v="Association of National Olympic Committees of Africa"/>
    <x v="4"/>
    <m/>
    <m/>
    <m/>
    <m/>
    <m/>
    <m/>
    <m/>
    <m/>
    <m/>
    <s v="ANOCA"/>
  </r>
  <r>
    <s v="Group A"/>
    <s v="Canada"/>
    <s v="CAN"/>
    <s v="Pan American Sports Organization"/>
    <x v="4"/>
    <m/>
    <m/>
    <m/>
    <m/>
    <m/>
    <m/>
    <m/>
    <m/>
    <m/>
    <s v="Panam Sports"/>
  </r>
  <r>
    <s v="Group E"/>
    <s v="Cape Verde"/>
    <s v="CPV"/>
    <s v="Association of National Olympic Committees of Africa"/>
    <x v="4"/>
    <m/>
    <m/>
    <m/>
    <m/>
    <m/>
    <m/>
    <m/>
    <m/>
    <m/>
    <s v="ANOCA"/>
  </r>
  <r>
    <s v="No Olympians"/>
    <s v="Cayman Islands"/>
    <s v="CAY"/>
    <s v="Pan American Sports Organization"/>
    <x v="4"/>
    <m/>
    <n v="0"/>
    <n v="0"/>
    <n v="0"/>
    <n v="0"/>
    <n v="0"/>
    <n v="0"/>
    <n v="0"/>
    <n v="0"/>
    <s v="Panam Sports"/>
  </r>
  <r>
    <s v="No Olympians"/>
    <s v="Central African Republic"/>
    <s v="CAF"/>
    <s v="Association of National Olympic Committees of Africa"/>
    <x v="4"/>
    <m/>
    <m/>
    <m/>
    <m/>
    <m/>
    <m/>
    <m/>
    <m/>
    <m/>
    <s v="ANOCA"/>
  </r>
  <r>
    <s v="No Olympians"/>
    <s v="Chad"/>
    <s v="CHA"/>
    <s v="Association of National Olympic Committees of Africa"/>
    <x v="4"/>
    <m/>
    <m/>
    <m/>
    <m/>
    <m/>
    <m/>
    <m/>
    <m/>
    <m/>
    <s v="ANOCA"/>
  </r>
  <r>
    <s v="Group C"/>
    <s v="Chile"/>
    <s v="CHI"/>
    <s v="Pan American Sports Organization"/>
    <x v="4"/>
    <m/>
    <m/>
    <m/>
    <m/>
    <m/>
    <m/>
    <m/>
    <m/>
    <m/>
    <s v="Panam Sports"/>
  </r>
  <r>
    <s v="Group D"/>
    <s v="Chinese Taipei"/>
    <s v="TPE"/>
    <s v="Olympic Council of Asia "/>
    <x v="4"/>
    <m/>
    <m/>
    <m/>
    <m/>
    <m/>
    <m/>
    <m/>
    <m/>
    <m/>
    <s v="OCA"/>
  </r>
  <r>
    <s v="Group D"/>
    <s v="Colombia"/>
    <s v="COL"/>
    <s v="Pan American Sports Organization"/>
    <x v="4"/>
    <m/>
    <m/>
    <m/>
    <m/>
    <m/>
    <m/>
    <m/>
    <m/>
    <m/>
    <s v="Panam Sports"/>
  </r>
  <r>
    <s v="No Olympians"/>
    <s v="Comoros"/>
    <s v="COM"/>
    <s v="Association of National Olympic Committees of Africa"/>
    <x v="4"/>
    <m/>
    <m/>
    <m/>
    <m/>
    <m/>
    <m/>
    <m/>
    <m/>
    <m/>
    <s v="ANOCA"/>
  </r>
  <r>
    <s v="No Olympians"/>
    <s v="Congo"/>
    <s v="CGO"/>
    <s v="Association of National Olympic Committees of Africa"/>
    <x v="4"/>
    <m/>
    <m/>
    <m/>
    <m/>
    <m/>
    <m/>
    <m/>
    <m/>
    <m/>
    <s v="ANOCA"/>
  </r>
  <r>
    <s v="No Olympians"/>
    <s v="Cook Islands"/>
    <s v="COK"/>
    <s v="Oceania National Olympic Committees"/>
    <x v="4"/>
    <m/>
    <m/>
    <m/>
    <m/>
    <m/>
    <m/>
    <m/>
    <m/>
    <m/>
    <s v="ONOC"/>
  </r>
  <r>
    <s v="No Olympians"/>
    <s v="Costa Rica"/>
    <s v="CRC"/>
    <s v="Pan American Sports Organization"/>
    <x v="4"/>
    <m/>
    <m/>
    <m/>
    <m/>
    <m/>
    <m/>
    <m/>
    <m/>
    <m/>
    <s v="Panam Sports"/>
  </r>
  <r>
    <s v="No Olympians"/>
    <s v="Cote d'Ivoire"/>
    <s v="CIV"/>
    <s v="Association of National Olympic Committees of Africa"/>
    <x v="4"/>
    <m/>
    <m/>
    <m/>
    <m/>
    <m/>
    <m/>
    <m/>
    <m/>
    <m/>
    <s v="ANOCA"/>
  </r>
  <r>
    <s v="Group C"/>
    <s v="Croatia"/>
    <s v="CRO"/>
    <s v="European Olympic Committees"/>
    <x v="4"/>
    <m/>
    <m/>
    <m/>
    <m/>
    <m/>
    <m/>
    <m/>
    <m/>
    <m/>
    <s v="EOC"/>
  </r>
  <r>
    <s v="No Olympians"/>
    <s v="Cuba"/>
    <s v="CUB"/>
    <s v="Pan American Sports Organization"/>
    <x v="4"/>
    <m/>
    <m/>
    <m/>
    <m/>
    <m/>
    <m/>
    <m/>
    <m/>
    <m/>
    <s v="Panam Sports"/>
  </r>
  <r>
    <s v="Group C"/>
    <s v="Cyprus"/>
    <s v="CYP"/>
    <s v="European Olympic Committees"/>
    <x v="4"/>
    <m/>
    <m/>
    <m/>
    <m/>
    <m/>
    <m/>
    <m/>
    <m/>
    <m/>
    <s v="EOC"/>
  </r>
  <r>
    <s v="Group A"/>
    <s v="Czech Republic"/>
    <s v="CZE"/>
    <s v="European Olympic Committees"/>
    <x v="4"/>
    <m/>
    <n v="33600"/>
    <n v="1500"/>
    <n v="4.6728971962616821E-2"/>
    <n v="6"/>
    <n v="57629"/>
    <n v="9604.8333333333339"/>
    <n v="766500"/>
    <n v="0.29256739419729533"/>
    <s v="EOC"/>
  </r>
  <r>
    <s v="No Olympians"/>
    <s v="Democratic Republic of the Congo"/>
    <s v="COD"/>
    <s v="Association of National Olympic Committees of Africa"/>
    <x v="4"/>
    <m/>
    <m/>
    <m/>
    <m/>
    <m/>
    <m/>
    <m/>
    <m/>
    <m/>
    <s v="ANOCA"/>
  </r>
  <r>
    <s v="Group A"/>
    <s v="Denmark"/>
    <s v="DEN"/>
    <s v="European Olympic Committees"/>
    <x v="4"/>
    <m/>
    <m/>
    <m/>
    <m/>
    <m/>
    <m/>
    <m/>
    <m/>
    <m/>
    <s v="EOC"/>
  </r>
  <r>
    <s v="No Olympians"/>
    <s v="Djibouti"/>
    <s v="DJI"/>
    <s v="Association of National Olympic Committees of Africa"/>
    <x v="4"/>
    <m/>
    <m/>
    <m/>
    <m/>
    <m/>
    <m/>
    <m/>
    <m/>
    <m/>
    <s v="ANOCA"/>
  </r>
  <r>
    <s v="No Olympians"/>
    <s v="Dominica"/>
    <s v="DMA"/>
    <s v="Pan American Sports Organization"/>
    <x v="4"/>
    <m/>
    <m/>
    <m/>
    <m/>
    <m/>
    <m/>
    <m/>
    <m/>
    <m/>
    <s v="Panam Sports"/>
  </r>
  <r>
    <s v="No Olympians"/>
    <s v="Dominican Republic"/>
    <s v="DOM"/>
    <s v="Pan American Sports Organization"/>
    <x v="4"/>
    <m/>
    <n v="265"/>
    <n v="28"/>
    <n v="0.11814345991561181"/>
    <n v="0"/>
    <n v="0"/>
    <n v="0"/>
    <n v="0"/>
    <n v="0"/>
    <s v="Panam Sports"/>
  </r>
  <r>
    <s v="Group E"/>
    <s v="East Timor"/>
    <s v="TLS"/>
    <s v="Olympic Council of Asia "/>
    <x v="4"/>
    <m/>
    <m/>
    <m/>
    <m/>
    <m/>
    <m/>
    <m/>
    <m/>
    <m/>
    <s v="OCA"/>
  </r>
  <r>
    <s v="Group E"/>
    <s v="Ecuador"/>
    <s v="ECU"/>
    <s v="Pan American Sports Organization"/>
    <x v="4"/>
    <m/>
    <m/>
    <m/>
    <m/>
    <m/>
    <m/>
    <m/>
    <m/>
    <m/>
    <s v="Panam Sports"/>
  </r>
  <r>
    <s v="No Olympians"/>
    <s v="Egypt"/>
    <s v="EGY"/>
    <s v="Association of National Olympic Committees of Africa"/>
    <x v="4"/>
    <m/>
    <m/>
    <m/>
    <m/>
    <m/>
    <m/>
    <m/>
    <m/>
    <m/>
    <s v="ANOCA"/>
  </r>
  <r>
    <s v="No Olympians"/>
    <s v="El Salvador"/>
    <s v="ESA"/>
    <s v="Pan American Sports Organization"/>
    <x v="4"/>
    <m/>
    <n v="12"/>
    <n v="0"/>
    <n v="0"/>
    <n v="0"/>
    <n v="0"/>
    <n v="0"/>
    <n v="0"/>
    <n v="0"/>
    <s v="Panam Sports"/>
  </r>
  <r>
    <s v="No Olympians"/>
    <s v="Equatorial Guinea"/>
    <s v="GEQ"/>
    <s v="Association of National Olympic Committees of Africa"/>
    <x v="4"/>
    <m/>
    <m/>
    <m/>
    <m/>
    <m/>
    <m/>
    <m/>
    <m/>
    <m/>
    <s v="ANOCA"/>
  </r>
  <r>
    <s v="Group E"/>
    <s v="Eritrea"/>
    <s v="ERI"/>
    <s v="Association of National Olympic Committees of Africa"/>
    <x v="4"/>
    <m/>
    <m/>
    <m/>
    <m/>
    <m/>
    <m/>
    <m/>
    <m/>
    <m/>
    <s v="ANOCA"/>
  </r>
  <r>
    <s v="Group B"/>
    <s v="Estonia"/>
    <s v="EST"/>
    <s v="European Olympic Committees"/>
    <x v="4"/>
    <m/>
    <m/>
    <m/>
    <m/>
    <m/>
    <m/>
    <m/>
    <m/>
    <m/>
    <s v="EOC"/>
  </r>
  <r>
    <s v="No Olympians"/>
    <s v="Eswatini"/>
    <s v="SWZ"/>
    <s v="Association of National Olympic Committees of Africa"/>
    <x v="4"/>
    <m/>
    <m/>
    <m/>
    <m/>
    <m/>
    <m/>
    <m/>
    <m/>
    <m/>
    <s v="ANOCA"/>
  </r>
  <r>
    <s v="No Olympians"/>
    <s v="Ethiopia"/>
    <s v="ETH"/>
    <s v="Association of National Olympic Committees of Africa"/>
    <x v="4"/>
    <m/>
    <m/>
    <m/>
    <m/>
    <m/>
    <m/>
    <m/>
    <m/>
    <m/>
    <s v="ANOCA"/>
  </r>
  <r>
    <s v="No Olympians"/>
    <s v="Federated States of Micronesia"/>
    <s v="FSM"/>
    <s v="Oceania National Olympic Committees"/>
    <x v="4"/>
    <m/>
    <m/>
    <m/>
    <m/>
    <m/>
    <m/>
    <m/>
    <m/>
    <m/>
    <s v="ONOC"/>
  </r>
  <r>
    <s v="No Olympians"/>
    <s v="Fiji"/>
    <s v="FIJ"/>
    <s v="Oceania National Olympic Committees"/>
    <x v="4"/>
    <m/>
    <n v="7572"/>
    <n v="-5"/>
    <n v="-6.5989177774844921E-4"/>
    <n v="0"/>
    <n v="0"/>
    <n v="0"/>
    <n v="0"/>
    <n v="0"/>
    <s v="ONOC"/>
  </r>
  <r>
    <s v="Group A"/>
    <s v="Finland"/>
    <s v="FIN"/>
    <s v="European Olympic Committees"/>
    <x v="4"/>
    <m/>
    <m/>
    <m/>
    <m/>
    <m/>
    <m/>
    <m/>
    <m/>
    <m/>
    <s v="EOC"/>
  </r>
  <r>
    <s v="Group A"/>
    <s v="France"/>
    <s v="FRA"/>
    <s v="European Olympic Committees"/>
    <x v="4"/>
    <m/>
    <m/>
    <m/>
    <m/>
    <m/>
    <m/>
    <m/>
    <m/>
    <m/>
    <s v="EOC"/>
  </r>
  <r>
    <s v="No Olympians"/>
    <s v="Gabon"/>
    <s v="GAB"/>
    <s v="Association of National Olympic Committees of Africa"/>
    <x v="4"/>
    <m/>
    <m/>
    <m/>
    <m/>
    <m/>
    <m/>
    <m/>
    <m/>
    <m/>
    <s v="ANOCA"/>
  </r>
  <r>
    <s v="No Olympians"/>
    <s v="Gambia"/>
    <s v="GAM"/>
    <s v="Association of National Olympic Committees of Africa"/>
    <x v="4"/>
    <m/>
    <m/>
    <m/>
    <m/>
    <m/>
    <m/>
    <m/>
    <m/>
    <m/>
    <s v="ANOCA"/>
  </r>
  <r>
    <s v="Group C"/>
    <s v="Georgia"/>
    <s v="GEO"/>
    <s v="European Olympic Committees"/>
    <x v="4"/>
    <m/>
    <m/>
    <m/>
    <m/>
    <m/>
    <m/>
    <m/>
    <m/>
    <m/>
    <s v="EOC"/>
  </r>
  <r>
    <s v="Group A"/>
    <s v="Germany"/>
    <s v="GER"/>
    <s v="European Olympic Committees"/>
    <x v="4"/>
    <m/>
    <n v="93200"/>
    <n v="4700"/>
    <n v="5.3107344632768359E-2"/>
    <n v="7"/>
    <n v="79000"/>
    <n v="11285.714285714286"/>
    <n v="600600"/>
    <n v="0.12455257222996431"/>
    <s v="EOC"/>
  </r>
  <r>
    <s v="Group E"/>
    <s v="Ghana"/>
    <s v="GHA"/>
    <s v="Association of National Olympic Committees of Africa"/>
    <x v="4"/>
    <m/>
    <m/>
    <m/>
    <m/>
    <m/>
    <m/>
    <m/>
    <m/>
    <m/>
    <s v="ANOCA"/>
  </r>
  <r>
    <s v="Group B"/>
    <s v="Great Britain"/>
    <s v="GBR"/>
    <s v="European Olympic Committees"/>
    <x v="4"/>
    <m/>
    <n v="253000"/>
    <n v="4600"/>
    <n v="1.8518518518518517E-2"/>
    <n v="13"/>
    <n v="98207"/>
    <n v="7554.3846153846152"/>
    <n v="1315100"/>
    <n v="3.0248831438514149E-2"/>
    <s v="EOC"/>
  </r>
  <r>
    <s v="Group B"/>
    <s v="Greece"/>
    <s v="GRE"/>
    <s v="European Olympic Committees"/>
    <x v="4"/>
    <m/>
    <m/>
    <m/>
    <m/>
    <m/>
    <m/>
    <m/>
    <m/>
    <m/>
    <s v="EOC"/>
  </r>
  <r>
    <s v="No Olympians"/>
    <s v="Grenada"/>
    <s v="GRN"/>
    <s v="Pan American Sports Organization"/>
    <x v="4"/>
    <m/>
    <m/>
    <m/>
    <m/>
    <m/>
    <m/>
    <m/>
    <m/>
    <m/>
    <s v="Panam Sports"/>
  </r>
  <r>
    <s v="No Olympians"/>
    <s v="Guam"/>
    <s v="GUM"/>
    <s v="Oceania National Olympic Committees"/>
    <x v="4"/>
    <m/>
    <m/>
    <m/>
    <m/>
    <m/>
    <m/>
    <m/>
    <m/>
    <m/>
    <s v="ONOC"/>
  </r>
  <r>
    <s v="No Olympians"/>
    <s v="Guatemala"/>
    <s v="GUA"/>
    <s v="Pan American Sports Organization"/>
    <x v="4"/>
    <m/>
    <m/>
    <m/>
    <m/>
    <m/>
    <m/>
    <m/>
    <m/>
    <m/>
    <s v="Panam Sports"/>
  </r>
  <r>
    <s v="No Olympians"/>
    <s v="Guinea"/>
    <s v="GUI"/>
    <s v="Association of National Olympic Committees of Africa"/>
    <x v="4"/>
    <m/>
    <m/>
    <m/>
    <m/>
    <m/>
    <m/>
    <m/>
    <m/>
    <m/>
    <s v="ANOCA"/>
  </r>
  <r>
    <s v="No Olympians"/>
    <s v="Guinea-Bissau"/>
    <s v="GBS"/>
    <s v="Association of National Olympic Committees of Africa"/>
    <x v="4"/>
    <m/>
    <m/>
    <m/>
    <m/>
    <m/>
    <m/>
    <m/>
    <m/>
    <m/>
    <s v="ANOCA"/>
  </r>
  <r>
    <s v="No Olympians"/>
    <s v="Guyana"/>
    <s v="GUY"/>
    <s v="Pan American Sports Organization"/>
    <x v="4"/>
    <m/>
    <m/>
    <m/>
    <m/>
    <m/>
    <m/>
    <m/>
    <m/>
    <m/>
    <s v="Panam Sports"/>
  </r>
  <r>
    <s v="Group E"/>
    <s v="Haiti"/>
    <s v="HAI"/>
    <s v="Pan American Sports Organization"/>
    <x v="4"/>
    <m/>
    <m/>
    <m/>
    <m/>
    <m/>
    <m/>
    <m/>
    <m/>
    <m/>
    <s v="Panam Sports"/>
  </r>
  <r>
    <s v="No Olympians"/>
    <s v="Honduras"/>
    <s v="HON"/>
    <s v="Pan American Sports Organization"/>
    <x v="4"/>
    <m/>
    <m/>
    <m/>
    <m/>
    <m/>
    <m/>
    <m/>
    <m/>
    <m/>
    <s v="Panam Sports"/>
  </r>
  <r>
    <s v="Group D"/>
    <s v="Hong Kong"/>
    <s v="HKG"/>
    <s v="Olympic Council of Asia "/>
    <x v="4"/>
    <m/>
    <m/>
    <m/>
    <m/>
    <m/>
    <m/>
    <m/>
    <m/>
    <m/>
    <s v="OCA"/>
  </r>
  <r>
    <s v="Group B"/>
    <s v="Hungary"/>
    <s v="HUN"/>
    <s v="European Olympic Committees"/>
    <x v="4"/>
    <m/>
    <n v="31700"/>
    <n v="1000"/>
    <n v="3.2573289902280131E-2"/>
    <n v="5"/>
    <n v="50744"/>
    <n v="10148.799999999999"/>
    <n v="765100"/>
    <n v="0.3260578241980237"/>
    <s v="EOC"/>
  </r>
  <r>
    <s v="Group C"/>
    <s v="Iceland"/>
    <s v="ISL"/>
    <s v="European Olympic Committees"/>
    <x v="4"/>
    <m/>
    <m/>
    <m/>
    <m/>
    <m/>
    <m/>
    <m/>
    <m/>
    <m/>
    <s v="EOC"/>
  </r>
  <r>
    <s v="Group E"/>
    <s v="India"/>
    <s v="IND"/>
    <s v="Olympic Council of Asia "/>
    <x v="4"/>
    <m/>
    <m/>
    <m/>
    <m/>
    <m/>
    <m/>
    <m/>
    <m/>
    <m/>
    <s v="OCA"/>
  </r>
  <r>
    <s v="No Olympians"/>
    <s v="Indonesia"/>
    <s v="INA"/>
    <s v="Olympic Council of Asia "/>
    <x v="4"/>
    <m/>
    <m/>
    <m/>
    <m/>
    <m/>
    <m/>
    <m/>
    <m/>
    <m/>
    <s v="OCA"/>
  </r>
  <r>
    <s v="No Olympians"/>
    <s v="Iraq"/>
    <s v="IRQ"/>
    <s v="Olympic Council of Asia "/>
    <x v="4"/>
    <m/>
    <m/>
    <m/>
    <m/>
    <m/>
    <m/>
    <m/>
    <m/>
    <m/>
    <s v="OCA"/>
  </r>
  <r>
    <s v="Group C"/>
    <s v="Ireland"/>
    <s v="IRL"/>
    <s v="European Olympic Committees"/>
    <x v="4"/>
    <m/>
    <m/>
    <m/>
    <m/>
    <m/>
    <m/>
    <m/>
    <m/>
    <m/>
    <s v="EOC"/>
  </r>
  <r>
    <s v="Group C"/>
    <s v="Islamic Republic of Iran"/>
    <s v="IRI"/>
    <s v="Olympic Council of Asia "/>
    <x v="4"/>
    <m/>
    <m/>
    <m/>
    <m/>
    <m/>
    <m/>
    <m/>
    <m/>
    <m/>
    <s v="OCA"/>
  </r>
  <r>
    <s v="Group D"/>
    <s v="Israel"/>
    <s v="ISR"/>
    <s v="European Olympic Committees"/>
    <x v="4"/>
    <m/>
    <n v="40800"/>
    <n v="0"/>
    <n v="0"/>
    <n v="0"/>
    <n v="0"/>
    <n v="0"/>
    <n v="0"/>
    <n v="0"/>
    <s v="EOC"/>
  </r>
  <r>
    <s v="Group A"/>
    <s v="Italy"/>
    <s v="ITA"/>
    <s v="European Olympic Committees"/>
    <x v="4"/>
    <m/>
    <n v="461800"/>
    <n v="5800"/>
    <n v="1.2719298245614035E-2"/>
    <n v="1"/>
    <n v="2066"/>
    <n v="2066"/>
    <n v="23800"/>
    <n v="4.5277229892614511E-3"/>
    <s v="EOC"/>
  </r>
  <r>
    <s v="Group C"/>
    <s v="Jamaica"/>
    <s v="JAM"/>
    <s v="Pan American Sports Organization"/>
    <x v="4"/>
    <m/>
    <n v="104"/>
    <n v="2"/>
    <n v="1.9607843137254902E-2"/>
    <n v="0"/>
    <n v="0"/>
    <n v="0"/>
    <n v="0"/>
    <n v="0"/>
    <s v="Panam Sports"/>
  </r>
  <r>
    <s v="Group A"/>
    <s v="Japan"/>
    <s v="JPN"/>
    <s v="Olympic Council of Asia "/>
    <x v="4"/>
    <m/>
    <n v="126000"/>
    <n v="300"/>
    <n v="2.3866348448687352E-3"/>
    <n v="13"/>
    <n v="56732"/>
    <n v="4364"/>
    <n v="1861900"/>
    <n v="3.4671964471487147E-2"/>
    <s v="OCA"/>
  </r>
  <r>
    <s v="No Olympians"/>
    <s v="Jordan"/>
    <s v="JOR"/>
    <s v="Olympic Council of Asia "/>
    <x v="4"/>
    <m/>
    <n v="1489"/>
    <n v="4"/>
    <n v="2.6936026936026937E-3"/>
    <n v="3"/>
    <n v="38"/>
    <n v="12.666666666666666"/>
    <n v="1742"/>
    <n v="8.5167629611953531E-3"/>
    <s v="OCA"/>
  </r>
  <r>
    <s v="Group B"/>
    <s v="Kazakhstan"/>
    <s v="KAZ"/>
    <s v="Olympic Council of Asia "/>
    <x v="4"/>
    <m/>
    <n v="23600"/>
    <n v="-100"/>
    <n v="-4.2194092827004216E-3"/>
    <n v="4"/>
    <n v="1045"/>
    <n v="261.25"/>
    <n v="16197"/>
    <n v="1.1069915254237289E-2"/>
    <s v="OCA"/>
  </r>
  <r>
    <s v="Group E"/>
    <s v="Kenya"/>
    <s v="KEN"/>
    <s v="Association of National Olympic Committees of Africa"/>
    <x v="4"/>
    <m/>
    <m/>
    <m/>
    <m/>
    <m/>
    <m/>
    <m/>
    <m/>
    <m/>
    <s v="ANOCA"/>
  </r>
  <r>
    <s v="No Olympians"/>
    <s v="Kiribati"/>
    <s v="KIR"/>
    <s v="Oceania National Olympic Committees"/>
    <x v="4"/>
    <m/>
    <m/>
    <m/>
    <m/>
    <m/>
    <m/>
    <m/>
    <m/>
    <m/>
    <s v="ONOC"/>
  </r>
  <r>
    <s v="Group E"/>
    <s v="Kosovo"/>
    <s v="KOS"/>
    <s v="European Olympic Committees"/>
    <x v="4"/>
    <m/>
    <n v="34"/>
    <n v="0"/>
    <n v="0"/>
    <n v="0"/>
    <n v="0"/>
    <n v="0"/>
    <n v="0"/>
    <n v="0"/>
    <s v="EOC"/>
  </r>
  <r>
    <s v="No Olympians"/>
    <s v="Kuwait"/>
    <s v="KUW"/>
    <s v="Olympic Council of Asia "/>
    <x v="4"/>
    <m/>
    <m/>
    <m/>
    <m/>
    <m/>
    <m/>
    <m/>
    <m/>
    <m/>
    <s v="OCA"/>
  </r>
  <r>
    <s v="Group E"/>
    <s v="Kyrgyzstan"/>
    <s v="KGZ"/>
    <s v="Olympic Council of Asia "/>
    <x v="4"/>
    <m/>
    <m/>
    <m/>
    <m/>
    <m/>
    <m/>
    <m/>
    <m/>
    <m/>
    <s v="OCA"/>
  </r>
  <r>
    <s v="No Olympians"/>
    <s v="Lao People's Democratic Republic"/>
    <s v="LAO"/>
    <s v="Olympic Council of Asia "/>
    <x v="4"/>
    <m/>
    <m/>
    <m/>
    <m/>
    <m/>
    <m/>
    <m/>
    <m/>
    <m/>
    <s v="OCA"/>
  </r>
  <r>
    <s v="Group A"/>
    <s v="Latvia"/>
    <s v="LAT"/>
    <s v="European Olympic Committees"/>
    <x v="4"/>
    <m/>
    <m/>
    <m/>
    <m/>
    <m/>
    <m/>
    <m/>
    <m/>
    <m/>
    <s v="EOC"/>
  </r>
  <r>
    <s v="Group D"/>
    <s v="Lebanon"/>
    <s v="LBN"/>
    <s v="Olympic Council of Asia "/>
    <x v="4"/>
    <m/>
    <m/>
    <m/>
    <m/>
    <m/>
    <m/>
    <m/>
    <m/>
    <m/>
    <s v="OCA"/>
  </r>
  <r>
    <s v="No Olympians"/>
    <s v="Lesotho"/>
    <s v="LES"/>
    <s v="Association of National Olympic Committees of Africa"/>
    <x v="4"/>
    <m/>
    <n v="9"/>
    <n v="1"/>
    <n v="0.125"/>
    <n v="0"/>
    <n v="0"/>
    <n v="0"/>
    <n v="0"/>
    <n v="0"/>
    <s v="ANOCA"/>
  </r>
  <r>
    <s v="No Olympians"/>
    <s v="Liberia"/>
    <s v="LBR"/>
    <s v="Association of National Olympic Committees of Africa"/>
    <x v="4"/>
    <m/>
    <m/>
    <m/>
    <m/>
    <m/>
    <m/>
    <m/>
    <m/>
    <m/>
    <s v="ANOCA"/>
  </r>
  <r>
    <s v="No Olympians"/>
    <s v="Libya"/>
    <s v="LBA"/>
    <s v="Association of National Olympic Committees of Africa"/>
    <x v="4"/>
    <m/>
    <m/>
    <m/>
    <m/>
    <m/>
    <m/>
    <m/>
    <m/>
    <m/>
    <s v="ANOCA"/>
  </r>
  <r>
    <s v="Group C"/>
    <s v="Liechtenstein"/>
    <s v="LIE"/>
    <s v="European Olympic Committees"/>
    <x v="4"/>
    <m/>
    <n v="654"/>
    <n v="1"/>
    <n v="1.5313935681470138E-3"/>
    <n v="0"/>
    <n v="0"/>
    <n v="0"/>
    <n v="0"/>
    <n v="0"/>
    <s v="EOC"/>
  </r>
  <r>
    <s v="Group C"/>
    <s v="Lithuania"/>
    <s v="LTU"/>
    <s v="European Olympic Committees"/>
    <x v="4"/>
    <m/>
    <m/>
    <m/>
    <m/>
    <m/>
    <m/>
    <m/>
    <m/>
    <m/>
    <s v="EOC"/>
  </r>
  <r>
    <s v="Group D"/>
    <s v="Luxembourg"/>
    <s v="LUX"/>
    <s v="European Olympic Committees"/>
    <x v="4"/>
    <m/>
    <m/>
    <m/>
    <m/>
    <m/>
    <m/>
    <m/>
    <m/>
    <m/>
    <s v="EOC"/>
  </r>
  <r>
    <s v="Group E"/>
    <s v="Madagascar"/>
    <s v="MAD"/>
    <s v="Association of National Olympic Committees of Africa"/>
    <x v="4"/>
    <m/>
    <m/>
    <m/>
    <m/>
    <m/>
    <m/>
    <m/>
    <m/>
    <m/>
    <s v="ANOCA"/>
  </r>
  <r>
    <s v="No Olympians"/>
    <s v="Malawi"/>
    <s v="MAW"/>
    <s v="Association of National Olympic Committees of Africa"/>
    <x v="4"/>
    <m/>
    <m/>
    <m/>
    <m/>
    <m/>
    <m/>
    <m/>
    <m/>
    <m/>
    <s v="ANOCA"/>
  </r>
  <r>
    <s v="Group D"/>
    <s v="Malaysia"/>
    <s v="MAS"/>
    <s v="Olympic Council of Asia "/>
    <x v="4"/>
    <m/>
    <m/>
    <m/>
    <m/>
    <m/>
    <m/>
    <m/>
    <m/>
    <m/>
    <s v="OCA"/>
  </r>
  <r>
    <s v="No Olympians"/>
    <s v="Maldives"/>
    <s v="MDV"/>
    <s v="Olympic Council of Asia "/>
    <x v="4"/>
    <m/>
    <m/>
    <m/>
    <m/>
    <m/>
    <m/>
    <m/>
    <m/>
    <m/>
    <s v="OCA"/>
  </r>
  <r>
    <s v="No Olympians"/>
    <s v="Mali"/>
    <s v="MLI"/>
    <s v="Association of National Olympic Committees of Africa"/>
    <x v="4"/>
    <m/>
    <m/>
    <m/>
    <m/>
    <m/>
    <m/>
    <m/>
    <m/>
    <m/>
    <s v="ANOCA"/>
  </r>
  <r>
    <s v="Group D"/>
    <s v="Malta"/>
    <s v="MLT"/>
    <s v="European Olympic Committees"/>
    <x v="4"/>
    <m/>
    <m/>
    <m/>
    <m/>
    <m/>
    <m/>
    <m/>
    <m/>
    <m/>
    <s v="EOC"/>
  </r>
  <r>
    <s v="No Olympians"/>
    <s v="Marshall Islands"/>
    <s v="MHL"/>
    <s v="Oceania National Olympic Committees"/>
    <x v="4"/>
    <m/>
    <m/>
    <m/>
    <m/>
    <m/>
    <m/>
    <m/>
    <m/>
    <m/>
    <s v="ONOC"/>
  </r>
  <r>
    <s v="No Olympians"/>
    <s v="Mauritania"/>
    <s v="MTN"/>
    <s v="Association of National Olympic Committees of Africa"/>
    <x v="4"/>
    <m/>
    <m/>
    <m/>
    <m/>
    <m/>
    <m/>
    <m/>
    <m/>
    <m/>
    <s v="ANOCA"/>
  </r>
  <r>
    <s v="No Olympians"/>
    <s v="Mauritius"/>
    <s v="MRI"/>
    <s v="Association of National Olympic Committees of Africa"/>
    <x v="4"/>
    <m/>
    <m/>
    <m/>
    <m/>
    <m/>
    <m/>
    <m/>
    <m/>
    <m/>
    <s v="ANOCA"/>
  </r>
  <r>
    <s v="Group C"/>
    <s v="Mexico"/>
    <s v="MEX"/>
    <s v="Pan American Sports Organization"/>
    <x v="4"/>
    <m/>
    <n v="6756"/>
    <n v="-3"/>
    <n v="-4.4385264092321349E-4"/>
    <n v="4"/>
    <n v="142"/>
    <n v="35.5"/>
    <n v="1981"/>
    <n v="5.2534222463138111E-3"/>
    <s v="Panam Sports"/>
  </r>
  <r>
    <s v="Group D"/>
    <s v="Monaco"/>
    <s v="MON"/>
    <s v="European Olympic Committees"/>
    <x v="4"/>
    <m/>
    <m/>
    <m/>
    <m/>
    <m/>
    <m/>
    <m/>
    <m/>
    <m/>
    <s v="EOC"/>
  </r>
  <r>
    <s v="Group C"/>
    <s v="Mongolia"/>
    <s v="MGL"/>
    <s v="Olympic Council of Asia "/>
    <x v="4"/>
    <m/>
    <m/>
    <m/>
    <m/>
    <m/>
    <m/>
    <m/>
    <m/>
    <m/>
    <s v="OCA"/>
  </r>
  <r>
    <s v="Group D"/>
    <s v="Montenegro"/>
    <s v="MNE"/>
    <s v="European Olympic Committees"/>
    <x v="4"/>
    <m/>
    <m/>
    <m/>
    <m/>
    <m/>
    <m/>
    <m/>
    <m/>
    <m/>
    <s v="EOC"/>
  </r>
  <r>
    <s v="Group D"/>
    <s v="Morocco"/>
    <s v="MAR"/>
    <s v="Association of National Olympic Committees of Africa"/>
    <x v="4"/>
    <m/>
    <m/>
    <m/>
    <m/>
    <m/>
    <m/>
    <m/>
    <m/>
    <m/>
    <s v="ANOCA"/>
  </r>
  <r>
    <s v="No Olympians"/>
    <s v="Mozambique"/>
    <s v="MOZ"/>
    <s v="Association of National Olympic Committees of Africa"/>
    <x v="4"/>
    <m/>
    <m/>
    <m/>
    <m/>
    <m/>
    <m/>
    <m/>
    <m/>
    <m/>
    <s v="ANOCA"/>
  </r>
  <r>
    <s v="No Olympians"/>
    <s v="Myanmar"/>
    <s v="MYA"/>
    <s v="Olympic Council of Asia "/>
    <x v="4"/>
    <m/>
    <m/>
    <m/>
    <m/>
    <m/>
    <m/>
    <m/>
    <m/>
    <m/>
    <s v="OCA"/>
  </r>
  <r>
    <s v="No Olympians"/>
    <s v="Namibia"/>
    <s v="NAM"/>
    <s v="Association of National Olympic Committees of Africa"/>
    <x v="4"/>
    <m/>
    <m/>
    <m/>
    <m/>
    <m/>
    <m/>
    <m/>
    <m/>
    <m/>
    <s v="ANOCA"/>
  </r>
  <r>
    <s v="No Olympians"/>
    <s v="Nauru"/>
    <s v="NRU"/>
    <s v="Oceania National Olympic Committees"/>
    <x v="4"/>
    <m/>
    <m/>
    <m/>
    <m/>
    <m/>
    <m/>
    <m/>
    <m/>
    <m/>
    <s v="ONOC"/>
  </r>
  <r>
    <s v="Group E"/>
    <s v="Nepal"/>
    <s v="NEP"/>
    <s v="Olympic Council of Asia "/>
    <x v="4"/>
    <m/>
    <n v="4344"/>
    <n v="90"/>
    <n v="2.1156558533145273E-2"/>
    <n v="1"/>
    <n v="136"/>
    <n v="136"/>
    <n v="662"/>
    <n v="3.146691346598797E-2"/>
    <s v="OCA"/>
  </r>
  <r>
    <s v="Group B"/>
    <s v="Netherlands"/>
    <s v="NED"/>
    <s v="European Olympic Committees"/>
    <x v="4"/>
    <m/>
    <n v="26900"/>
    <n v="400"/>
    <n v="1.509433962264151E-2"/>
    <n v="3"/>
    <n v="1667"/>
    <n v="555.66666666666663"/>
    <n v="41898"/>
    <n v="2.0933408710809603E-2"/>
    <s v="EOC"/>
  </r>
  <r>
    <s v="Group C"/>
    <s v="New Zealand"/>
    <s v="NZL"/>
    <s v="Oceania National Olympic Committees"/>
    <x v="4"/>
    <m/>
    <n v="160300"/>
    <n v="100"/>
    <n v="6.2421972534332086E-4"/>
    <n v="4"/>
    <n v="17830"/>
    <n v="4457.5"/>
    <n v="205800"/>
    <n v="2.7826309670642303E-2"/>
    <s v="ONOC"/>
  </r>
  <r>
    <s v="No Olympians"/>
    <s v="Nicaragua"/>
    <s v="NCA"/>
    <s v="Pan American Sports Organization"/>
    <x v="4"/>
    <m/>
    <m/>
    <m/>
    <m/>
    <m/>
    <m/>
    <m/>
    <m/>
    <m/>
    <s v="Panam Sports"/>
  </r>
  <r>
    <s v="No Olympians"/>
    <s v="Niger"/>
    <s v="NIG"/>
    <s v="Association of National Olympic Committees of Africa"/>
    <x v="4"/>
    <m/>
    <m/>
    <m/>
    <m/>
    <m/>
    <m/>
    <m/>
    <m/>
    <m/>
    <s v="ANOCA"/>
  </r>
  <r>
    <s v="Group E"/>
    <s v="Nigeria"/>
    <s v="NGR"/>
    <s v="Association of National Olympic Committees of Africa"/>
    <x v="4"/>
    <m/>
    <m/>
    <m/>
    <m/>
    <m/>
    <m/>
    <m/>
    <m/>
    <m/>
    <s v="ANOCA"/>
  </r>
  <r>
    <s v="Group A"/>
    <s v="Norway"/>
    <s v="NOR"/>
    <s v="European Olympic Committees"/>
    <x v="4"/>
    <m/>
    <m/>
    <m/>
    <m/>
    <m/>
    <m/>
    <m/>
    <m/>
    <m/>
    <s v="EOC"/>
  </r>
  <r>
    <s v="No Olympians"/>
    <s v="Oman"/>
    <s v="OMA"/>
    <s v="Olympic Council of Asia "/>
    <x v="4"/>
    <m/>
    <m/>
    <m/>
    <m/>
    <m/>
    <m/>
    <m/>
    <m/>
    <m/>
    <s v="OCA"/>
  </r>
  <r>
    <s v="Group E"/>
    <s v="Pakistan"/>
    <s v="PAK"/>
    <s v="Olympic Council of Asia "/>
    <x v="4"/>
    <m/>
    <m/>
    <m/>
    <m/>
    <m/>
    <m/>
    <m/>
    <m/>
    <m/>
    <s v="OCA"/>
  </r>
  <r>
    <s v="No Olympians"/>
    <s v="Palau"/>
    <s v="PLW"/>
    <s v="Oceania National Olympic Committees"/>
    <x v="4"/>
    <m/>
    <m/>
    <m/>
    <m/>
    <m/>
    <m/>
    <m/>
    <m/>
    <m/>
    <s v="ONOC"/>
  </r>
  <r>
    <s v="No Olympians"/>
    <s v="Palestine"/>
    <s v="PLE"/>
    <s v="Olympic Council of Asia "/>
    <x v="4"/>
    <m/>
    <m/>
    <m/>
    <m/>
    <m/>
    <m/>
    <m/>
    <m/>
    <m/>
    <s v="OCA"/>
  </r>
  <r>
    <s v="No Olympians"/>
    <s v="Panama"/>
    <s v="PAN"/>
    <s v="Pan American Sports Organization"/>
    <x v="4"/>
    <m/>
    <m/>
    <m/>
    <m/>
    <m/>
    <m/>
    <m/>
    <m/>
    <m/>
    <s v="Panam Sports"/>
  </r>
  <r>
    <s v="No Olympians"/>
    <s v="Papua New Guinea"/>
    <s v="PNG"/>
    <s v="Oceania National Olympic Committees"/>
    <x v="4"/>
    <m/>
    <m/>
    <m/>
    <m/>
    <m/>
    <m/>
    <m/>
    <m/>
    <m/>
    <s v="ONOC"/>
  </r>
  <r>
    <s v="No Olympians"/>
    <s v="Paraguay"/>
    <s v="PAR"/>
    <s v="Pan American Sports Organization"/>
    <x v="4"/>
    <m/>
    <m/>
    <m/>
    <m/>
    <m/>
    <m/>
    <m/>
    <m/>
    <m/>
    <s v="Panam Sports"/>
  </r>
  <r>
    <s v="Group A"/>
    <s v="People's Republic of China"/>
    <s v="CHN"/>
    <s v="Olympic Council of Asia "/>
    <x v="4"/>
    <m/>
    <m/>
    <m/>
    <m/>
    <m/>
    <m/>
    <m/>
    <m/>
    <m/>
    <s v="OCA"/>
  </r>
  <r>
    <s v="Group E"/>
    <s v="Peru"/>
    <s v="PER"/>
    <s v="Pan American Sports Organization"/>
    <x v="4"/>
    <m/>
    <m/>
    <m/>
    <m/>
    <m/>
    <m/>
    <m/>
    <m/>
    <m/>
    <s v="Panam Sports"/>
  </r>
  <r>
    <s v="Group E"/>
    <s v="Philippines"/>
    <s v="PHI"/>
    <s v="Olympic Council of Asia "/>
    <x v="4"/>
    <m/>
    <m/>
    <m/>
    <m/>
    <m/>
    <m/>
    <m/>
    <m/>
    <m/>
    <s v="OCA"/>
  </r>
  <r>
    <s v="Group A"/>
    <s v="Poland"/>
    <s v="POL"/>
    <s v="European Olympic Committees"/>
    <x v="4"/>
    <m/>
    <m/>
    <m/>
    <m/>
    <m/>
    <m/>
    <m/>
    <m/>
    <m/>
    <s v="EOC"/>
  </r>
  <r>
    <s v="Group C"/>
    <s v="Portugal"/>
    <s v="POR"/>
    <s v="European Olympic Committees"/>
    <x v="4"/>
    <m/>
    <m/>
    <m/>
    <m/>
    <m/>
    <m/>
    <m/>
    <m/>
    <m/>
    <s v="EOC"/>
  </r>
  <r>
    <s v="Group E"/>
    <s v="Puerto Rico"/>
    <s v="PUR"/>
    <s v="Pan American Sports Organization"/>
    <x v="4"/>
    <m/>
    <m/>
    <m/>
    <m/>
    <m/>
    <m/>
    <m/>
    <m/>
    <m/>
    <s v="Panam Sports"/>
  </r>
  <r>
    <s v="No Olympians"/>
    <s v="Qatar"/>
    <s v="QAT"/>
    <s v="Olympic Council of Asia "/>
    <x v="4"/>
    <m/>
    <m/>
    <m/>
    <m/>
    <m/>
    <m/>
    <m/>
    <m/>
    <m/>
    <s v="OCA"/>
  </r>
  <r>
    <s v="Group B"/>
    <s v="Republic of Korea"/>
    <s v="KOR"/>
    <s v="Olympic Council of Asia "/>
    <x v="4"/>
    <m/>
    <m/>
    <m/>
    <m/>
    <m/>
    <m/>
    <m/>
    <m/>
    <m/>
    <s v="OCA"/>
  </r>
  <r>
    <s v="Group C"/>
    <s v="Republic of Moldova"/>
    <s v="MDA"/>
    <s v="European Olympic Committees"/>
    <x v="4"/>
    <m/>
    <m/>
    <m/>
    <m/>
    <m/>
    <m/>
    <m/>
    <m/>
    <m/>
    <s v="EOC"/>
  </r>
  <r>
    <s v="Group C"/>
    <s v="Republic of North Macedonia"/>
    <s v="MKD"/>
    <s v="European Olympic Committees"/>
    <x v="4"/>
    <m/>
    <m/>
    <m/>
    <m/>
    <m/>
    <m/>
    <m/>
    <m/>
    <m/>
    <s v="EOC"/>
  </r>
  <r>
    <s v="Group B"/>
    <s v="Romania"/>
    <s v="ROU"/>
    <s v="European Olympic Committees"/>
    <x v="4"/>
    <m/>
    <m/>
    <m/>
    <m/>
    <m/>
    <m/>
    <m/>
    <m/>
    <m/>
    <s v="EOC"/>
  </r>
  <r>
    <s v="Group A"/>
    <s v="Russian Federation"/>
    <s v="RUS"/>
    <s v="European Olympic Committees"/>
    <x v="4"/>
    <m/>
    <n v="169800"/>
    <n v="7500"/>
    <n v="4.6210720887245843E-2"/>
    <n v="6"/>
    <n v="244054"/>
    <n v="40675.666666666664"/>
    <n v="2510600"/>
    <n v="0.24494426371011829"/>
    <s v="EOC"/>
  </r>
  <r>
    <s v="No Olympians"/>
    <s v="Rwanda"/>
    <s v="RWA"/>
    <s v="Association of National Olympic Committees of Africa"/>
    <x v="4"/>
    <m/>
    <m/>
    <m/>
    <m/>
    <m/>
    <m/>
    <m/>
    <m/>
    <m/>
    <s v="ANOCA"/>
  </r>
  <r>
    <s v="No Olympians"/>
    <s v="Saint Kitts and Nevis"/>
    <s v="SKN"/>
    <s v="Pan American Sports Organization"/>
    <x v="4"/>
    <m/>
    <m/>
    <m/>
    <m/>
    <m/>
    <m/>
    <m/>
    <m/>
    <m/>
    <s v="Panam Sports"/>
  </r>
  <r>
    <s v="No Olympians"/>
    <s v="Saint Lucia"/>
    <s v="LCA"/>
    <s v="Pan American Sports Organization"/>
    <x v="4"/>
    <m/>
    <m/>
    <m/>
    <m/>
    <m/>
    <m/>
    <m/>
    <m/>
    <m/>
    <s v="Panam Sports"/>
  </r>
  <r>
    <s v="No Olympians"/>
    <s v="Samoa"/>
    <s v="SAM"/>
    <s v="Oceania National Olympic Committees"/>
    <x v="4"/>
    <m/>
    <m/>
    <m/>
    <m/>
    <m/>
    <m/>
    <m/>
    <m/>
    <m/>
    <s v="ONOC"/>
  </r>
  <r>
    <s v="Group D"/>
    <s v="San Marino"/>
    <s v="SMR"/>
    <s v="European Olympic Committees"/>
    <x v="4"/>
    <m/>
    <m/>
    <m/>
    <m/>
    <m/>
    <m/>
    <m/>
    <m/>
    <m/>
    <s v="EOC"/>
  </r>
  <r>
    <s v="No Olympians"/>
    <s v="Sao Tome and Principe"/>
    <s v="STP"/>
    <s v="Association of National Olympic Committees of Africa"/>
    <x v="4"/>
    <m/>
    <m/>
    <m/>
    <m/>
    <m/>
    <m/>
    <m/>
    <m/>
    <m/>
    <s v="ANOCA"/>
  </r>
  <r>
    <s v="Group E"/>
    <s v="Saudi Arabia"/>
    <s v="KSA"/>
    <s v="Olympic Council of Asia "/>
    <x v="4"/>
    <m/>
    <m/>
    <m/>
    <m/>
    <m/>
    <m/>
    <m/>
    <m/>
    <m/>
    <s v="OCA"/>
  </r>
  <r>
    <s v="No Olympians"/>
    <s v="Senegal"/>
    <s v="SEN"/>
    <s v="Association of National Olympic Committees of Africa"/>
    <x v="4"/>
    <m/>
    <m/>
    <m/>
    <m/>
    <m/>
    <m/>
    <m/>
    <m/>
    <m/>
    <s v="ANOCA"/>
  </r>
  <r>
    <s v="Group E"/>
    <s v="Serbia"/>
    <s v="SRB"/>
    <s v="European Olympic Committees"/>
    <x v="4"/>
    <m/>
    <m/>
    <m/>
    <m/>
    <m/>
    <m/>
    <m/>
    <m/>
    <m/>
    <s v="EOC"/>
  </r>
  <r>
    <s v="No Olympians"/>
    <s v="Seychelles"/>
    <s v="SEY"/>
    <s v="Association of National Olympic Committees of Africa"/>
    <x v="4"/>
    <m/>
    <m/>
    <m/>
    <m/>
    <m/>
    <m/>
    <m/>
    <m/>
    <m/>
    <s v="ANOCA"/>
  </r>
  <r>
    <s v="No Olympians"/>
    <s v="Sierra Leone"/>
    <s v="SLE"/>
    <s v="Association of National Olympic Committees of Africa"/>
    <x v="4"/>
    <m/>
    <m/>
    <m/>
    <m/>
    <m/>
    <m/>
    <m/>
    <m/>
    <m/>
    <s v="ANOCA"/>
  </r>
  <r>
    <s v="Group D"/>
    <s v="Singapore"/>
    <s v="SGP"/>
    <s v="Olympic Council of Asia "/>
    <x v="4"/>
    <m/>
    <m/>
    <m/>
    <m/>
    <m/>
    <m/>
    <m/>
    <m/>
    <m/>
    <s v="OCA"/>
  </r>
  <r>
    <s v="Group A"/>
    <s v="Slovakia"/>
    <s v="SVK"/>
    <s v="European Olympic Committees"/>
    <x v="4"/>
    <m/>
    <m/>
    <m/>
    <m/>
    <m/>
    <m/>
    <m/>
    <m/>
    <m/>
    <s v="EOC"/>
  </r>
  <r>
    <s v="Group B"/>
    <s v="Slovenia"/>
    <s v="SLO"/>
    <s v="European Olympic Committees"/>
    <x v="4"/>
    <m/>
    <m/>
    <m/>
    <m/>
    <m/>
    <m/>
    <m/>
    <m/>
    <m/>
    <s v="EOC"/>
  </r>
  <r>
    <s v="No Olympians"/>
    <s v="Solomon Islands"/>
    <s v="SOL"/>
    <s v="Oceania National Olympic Committees"/>
    <x v="4"/>
    <m/>
    <m/>
    <m/>
    <m/>
    <m/>
    <m/>
    <m/>
    <m/>
    <m/>
    <s v="ONOC"/>
  </r>
  <r>
    <s v="No Olympians"/>
    <s v="Somalia"/>
    <s v="SOM"/>
    <s v="Association of National Olympic Committees of Africa"/>
    <x v="4"/>
    <m/>
    <m/>
    <m/>
    <m/>
    <m/>
    <m/>
    <m/>
    <m/>
    <m/>
    <s v="ANOCA"/>
  </r>
  <r>
    <s v="Group E"/>
    <s v="South Africa"/>
    <s v="RSA"/>
    <s v="Association of National Olympic Committees of Africa"/>
    <x v="4"/>
    <m/>
    <m/>
    <m/>
    <m/>
    <m/>
    <m/>
    <m/>
    <m/>
    <m/>
    <s v="ANOCA"/>
  </r>
  <r>
    <s v="No Olympians"/>
    <s v="South Sudan"/>
    <s v="SSD"/>
    <s v="Association of National Olympic Committees of Africa"/>
    <x v="4"/>
    <m/>
    <m/>
    <m/>
    <m/>
    <m/>
    <m/>
    <m/>
    <m/>
    <m/>
    <s v="ANOCA"/>
  </r>
  <r>
    <s v="Group B"/>
    <s v="Spain"/>
    <s v="ESP"/>
    <s v="European Olympic Committees"/>
    <x v="4"/>
    <m/>
    <n v="2481"/>
    <n v="26"/>
    <n v="1.0590631364562118E-2"/>
    <n v="1"/>
    <n v="56"/>
    <n v="56"/>
    <n v="496"/>
    <n v="2.2626262626262626E-2"/>
    <s v="EOC"/>
  </r>
  <r>
    <s v="No Olympians"/>
    <s v="Sri Lanka"/>
    <s v="SRI"/>
    <s v="Olympic Council of Asia "/>
    <x v="4"/>
    <m/>
    <m/>
    <m/>
    <m/>
    <m/>
    <m/>
    <m/>
    <m/>
    <m/>
    <s v="OCA"/>
  </r>
  <r>
    <s v="No Olympians"/>
    <s v="St Vincent and the Grenadines"/>
    <s v="VIN"/>
    <s v="Pan American Sports Organization"/>
    <x v="4"/>
    <m/>
    <m/>
    <m/>
    <m/>
    <m/>
    <m/>
    <m/>
    <m/>
    <m/>
    <s v="Panam Sports"/>
  </r>
  <r>
    <s v="No Olympians"/>
    <s v="Sudan"/>
    <s v="SUD"/>
    <s v="Association of National Olympic Committees of Africa"/>
    <x v="4"/>
    <m/>
    <m/>
    <m/>
    <m/>
    <m/>
    <m/>
    <m/>
    <m/>
    <m/>
    <s v="ANOCA"/>
  </r>
  <r>
    <s v="No Olympians"/>
    <s v="Suriname"/>
    <s v="SUR"/>
    <s v="Pan American Sports Organization"/>
    <x v="4"/>
    <m/>
    <m/>
    <m/>
    <m/>
    <m/>
    <m/>
    <m/>
    <m/>
    <m/>
    <s v="Panam Sports"/>
  </r>
  <r>
    <s v="Group A"/>
    <s v="Sweden"/>
    <s v="SWE"/>
    <s v="European Olympic Committees"/>
    <x v="4"/>
    <m/>
    <m/>
    <m/>
    <m/>
    <m/>
    <m/>
    <m/>
    <m/>
    <m/>
    <s v="EOC"/>
  </r>
  <r>
    <s v="Group A"/>
    <s v="Switzerland"/>
    <s v="SUI"/>
    <s v="European Olympic Committees"/>
    <x v="4"/>
    <m/>
    <n v="160"/>
    <n v="71"/>
    <n v="0.797752808988764"/>
    <n v="2"/>
    <n v="80"/>
    <n v="40"/>
    <n v="1890"/>
    <n v="0.4"/>
    <s v="EOC"/>
  </r>
  <r>
    <s v="No Olympians"/>
    <s v="Syrian Arab Republic"/>
    <s v="SYR"/>
    <s v="Olympic Council of Asia "/>
    <x v="4"/>
    <m/>
    <m/>
    <m/>
    <m/>
    <m/>
    <m/>
    <m/>
    <m/>
    <m/>
    <s v="OCA"/>
  </r>
  <r>
    <s v="Group E"/>
    <s v="Tajikistan"/>
    <s v="TJK"/>
    <s v="Olympic Council of Asia "/>
    <x v="4"/>
    <m/>
    <m/>
    <m/>
    <m/>
    <m/>
    <m/>
    <m/>
    <m/>
    <m/>
    <s v="OCA"/>
  </r>
  <r>
    <s v="Group D"/>
    <s v="Thailand"/>
    <s v="THA"/>
    <s v="Olympic Council of Asia "/>
    <x v="4"/>
    <m/>
    <m/>
    <m/>
    <m/>
    <m/>
    <m/>
    <m/>
    <m/>
    <m/>
    <s v="OCA"/>
  </r>
  <r>
    <s v="Group E"/>
    <s v="Togo"/>
    <s v="TOG"/>
    <s v="Association of National Olympic Committees of Africa"/>
    <x v="4"/>
    <m/>
    <m/>
    <m/>
    <m/>
    <m/>
    <m/>
    <m/>
    <m/>
    <m/>
    <s v="ANOCA"/>
  </r>
  <r>
    <s v="No Olympians"/>
    <s v="Tonga"/>
    <s v="TGA"/>
    <s v="Oceania National Olympic Committees"/>
    <x v="4"/>
    <m/>
    <m/>
    <m/>
    <m/>
    <m/>
    <m/>
    <m/>
    <m/>
    <m/>
    <s v="ONOC"/>
  </r>
  <r>
    <s v="Group D"/>
    <s v="Trinidad and Tobago"/>
    <s v="TTO"/>
    <s v="Pan American Sports Organization"/>
    <x v="4"/>
    <m/>
    <m/>
    <m/>
    <m/>
    <m/>
    <m/>
    <m/>
    <m/>
    <m/>
    <s v="Panam Sports"/>
  </r>
  <r>
    <s v="No Olympians"/>
    <s v="Tunisia"/>
    <s v="TUN"/>
    <s v="Association of National Olympic Committees of Africa"/>
    <x v="4"/>
    <m/>
    <m/>
    <m/>
    <m/>
    <m/>
    <m/>
    <m/>
    <m/>
    <m/>
    <s v="ANOCA"/>
  </r>
  <r>
    <s v="Group C"/>
    <s v="Turkey"/>
    <s v="TUR"/>
    <s v="European Olympic Committees"/>
    <x v="4"/>
    <m/>
    <n v="44900"/>
    <n v="-100"/>
    <n v="-2.2222222222222222E-3"/>
    <n v="0"/>
    <n v="0"/>
    <n v="0"/>
    <n v="0"/>
    <n v="0"/>
    <s v="EOC"/>
  </r>
  <r>
    <s v="No Olympians"/>
    <s v="Turkmenistan"/>
    <s v="TKM"/>
    <s v="Olympic Council of Asia "/>
    <x v="4"/>
    <m/>
    <m/>
    <m/>
    <m/>
    <m/>
    <m/>
    <m/>
    <m/>
    <m/>
    <s v="OCA"/>
  </r>
  <r>
    <s v="No Olympians"/>
    <s v="Tuvalu"/>
    <s v="TUV"/>
    <s v="Oceania National Olympic Committees"/>
    <x v="4"/>
    <m/>
    <m/>
    <m/>
    <m/>
    <m/>
    <m/>
    <m/>
    <m/>
    <m/>
    <s v="ONOC"/>
  </r>
  <r>
    <s v="Group E"/>
    <s v="Uganda"/>
    <s v="UGA"/>
    <s v="Association of National Olympic Committees of Africa"/>
    <x v="4"/>
    <m/>
    <m/>
    <m/>
    <m/>
    <m/>
    <m/>
    <m/>
    <m/>
    <m/>
    <s v="ANOCA"/>
  </r>
  <r>
    <s v="Group B"/>
    <s v="Ukraine"/>
    <s v="UKR"/>
    <s v="European Olympic Committees"/>
    <x v="4"/>
    <m/>
    <m/>
    <m/>
    <m/>
    <m/>
    <m/>
    <m/>
    <m/>
    <m/>
    <s v="EOC"/>
  </r>
  <r>
    <s v="No Olympians"/>
    <s v="United Arab Emirates"/>
    <s v="UAE"/>
    <s v="Olympic Council of Asia "/>
    <x v="4"/>
    <m/>
    <m/>
    <m/>
    <m/>
    <m/>
    <m/>
    <m/>
    <m/>
    <m/>
    <s v="OCA"/>
  </r>
  <r>
    <s v="No Olympians"/>
    <s v="United Republic of Tanzania"/>
    <s v="TAN"/>
    <s v="Association of National Olympic Committees of Africa"/>
    <x v="4"/>
    <m/>
    <m/>
    <m/>
    <m/>
    <m/>
    <m/>
    <m/>
    <m/>
    <m/>
    <s v="ANOCA"/>
  </r>
  <r>
    <s v="Group A"/>
    <s v="United States of America"/>
    <s v="USA"/>
    <s v="Pan American Sports Organization"/>
    <x v="4"/>
    <m/>
    <n v="2100000"/>
    <n v="0"/>
    <n v="0"/>
    <n v="14"/>
    <n v="328640"/>
    <n v="23474.285714285714"/>
    <n v="8947700"/>
    <n v="1.1178231292517006E-2"/>
    <s v="Panam Sports"/>
  </r>
  <r>
    <s v="No Olympians"/>
    <s v="Uruguay"/>
    <s v="URU"/>
    <s v="Pan American Sports Organization"/>
    <x v="4"/>
    <m/>
    <m/>
    <m/>
    <m/>
    <m/>
    <m/>
    <m/>
    <m/>
    <m/>
    <s v="Panam Sports"/>
  </r>
  <r>
    <s v="Group E"/>
    <s v="Uzbekistan"/>
    <s v="UZB"/>
    <s v="Olympic Council of Asia "/>
    <x v="4"/>
    <m/>
    <m/>
    <m/>
    <m/>
    <m/>
    <m/>
    <m/>
    <m/>
    <m/>
    <s v="OCA"/>
  </r>
  <r>
    <s v="No Olympians"/>
    <s v="Vanuatu"/>
    <s v="VAN"/>
    <s v="Oceania National Olympic Committees"/>
    <x v="4"/>
    <m/>
    <m/>
    <m/>
    <m/>
    <m/>
    <m/>
    <m/>
    <m/>
    <m/>
    <s v="ONOC"/>
  </r>
  <r>
    <s v="No Olympians"/>
    <s v="Venezuela"/>
    <s v="VEN"/>
    <s v="Pan American Sports Organization"/>
    <x v="4"/>
    <m/>
    <n v="40"/>
    <n v="0"/>
    <n v="0"/>
    <n v="0"/>
    <n v="0"/>
    <n v="0"/>
    <n v="0"/>
    <n v="0"/>
    <s v="Panam Sports"/>
  </r>
  <r>
    <s v="Group E"/>
    <s v="Vietnam"/>
    <s v="VIE"/>
    <s v="Olympic Council of Asia "/>
    <x v="4"/>
    <m/>
    <m/>
    <m/>
    <m/>
    <m/>
    <m/>
    <m/>
    <m/>
    <m/>
    <s v="OCA"/>
  </r>
  <r>
    <s v="No Olympians"/>
    <s v="Virgin Islands, British"/>
    <s v="IVB"/>
    <s v="Pan American Sports Organization"/>
    <x v="4"/>
    <m/>
    <m/>
    <m/>
    <m/>
    <m/>
    <m/>
    <m/>
    <m/>
    <m/>
    <s v="Panam Sports"/>
  </r>
  <r>
    <s v="Group E"/>
    <s v="Virgin Islands, US"/>
    <s v="ISV"/>
    <s v="Pan American Sports Organization"/>
    <x v="4"/>
    <m/>
    <m/>
    <m/>
    <m/>
    <m/>
    <m/>
    <m/>
    <m/>
    <m/>
    <s v="Panam Sports"/>
  </r>
  <r>
    <s v="No Olympians"/>
    <s v="Yemen"/>
    <s v="YEM"/>
    <s v="Olympic Council of Asia "/>
    <x v="4"/>
    <m/>
    <m/>
    <m/>
    <m/>
    <m/>
    <m/>
    <m/>
    <m/>
    <m/>
    <s v="OCA"/>
  </r>
  <r>
    <s v="No Olympians"/>
    <s v="Zambia"/>
    <s v="ZAM"/>
    <s v="Association of National Olympic Committees of Africa"/>
    <x v="4"/>
    <m/>
    <m/>
    <m/>
    <m/>
    <m/>
    <m/>
    <m/>
    <m/>
    <m/>
    <s v="ANOCA"/>
  </r>
  <r>
    <s v="No Olympians"/>
    <s v="Zimbabwe"/>
    <s v="ZIM"/>
    <s v="Association of National Olympic Committees of Africa"/>
    <x v="4"/>
    <m/>
    <m/>
    <m/>
    <m/>
    <m/>
    <m/>
    <m/>
    <m/>
    <m/>
    <s v="ANOCA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25">
  <r>
    <s v="No Olympians"/>
    <s v="Afghanistan"/>
    <s v="AFG"/>
    <s v="Olympic Council of Asia "/>
    <x v="0"/>
    <m/>
    <n v="14146"/>
    <n v="-12"/>
    <n v="-8.0000000000000004E-4"/>
    <n v="0"/>
    <n v="0"/>
    <n v="0"/>
    <n v="0"/>
    <n v="0"/>
    <s v="OCA"/>
  </r>
  <r>
    <s v="Group E"/>
    <s v="Albania"/>
    <s v="ALB"/>
    <s v="European Olympic Committees"/>
    <x v="0"/>
    <m/>
    <n v="47949"/>
    <n v="-17"/>
    <n v="-4.0000000000000002E-4"/>
    <n v="29"/>
    <n v="1270"/>
    <n v="43.793103448275865"/>
    <n v="1987"/>
    <n v="8.9999999999999998E-4"/>
    <s v="EOC"/>
  </r>
  <r>
    <s v="No Olympians"/>
    <s v="Algeria"/>
    <s v="ALG"/>
    <s v="Association of National Olympic Committees of Africa"/>
    <x v="0"/>
    <m/>
    <n v="32034"/>
    <n v="622"/>
    <n v="1.9800000000000002E-2"/>
    <n v="28"/>
    <n v="4196"/>
    <n v="149.85714285714286"/>
    <n v="5511"/>
    <n v="4.7000000000000002E-3"/>
    <s v="ANOCA"/>
  </r>
  <r>
    <s v="Group E"/>
    <s v="American Samoa"/>
    <s v="ASA"/>
    <s v="Oceania National Olympic Committees"/>
    <x v="0"/>
    <m/>
    <n v="2228"/>
    <n v="9"/>
    <n v="4.1000000000000003E-3"/>
    <n v="0"/>
    <n v="0"/>
    <n v="0"/>
    <n v="0"/>
    <n v="0"/>
    <s v="ONOC"/>
  </r>
  <r>
    <s v="Group C"/>
    <s v="Andorra"/>
    <s v="AND"/>
    <s v="European Olympic Committees"/>
    <x v="0"/>
    <m/>
    <n v="1391"/>
    <n v="-3"/>
    <n v="-2.2000000000000001E-3"/>
    <n v="17"/>
    <n v="365"/>
    <n v="21.470588235294116"/>
    <n v="0"/>
    <n v="1.5100000000000001E-2"/>
    <s v="EOC"/>
  </r>
  <r>
    <s v="No Olympians"/>
    <s v="Angola"/>
    <s v="ANG"/>
    <s v="Association of National Olympic Committees of Africa"/>
    <x v="0"/>
    <m/>
    <m/>
    <m/>
    <m/>
    <m/>
    <m/>
    <m/>
    <m/>
    <m/>
    <s v="ANOCA"/>
  </r>
  <r>
    <s v="No Olympians"/>
    <s v="Antigua and Barbuda"/>
    <s v="ANT"/>
    <s v="Pan American Sports Organization"/>
    <x v="0"/>
    <m/>
    <n v="4325"/>
    <n v="3"/>
    <n v="6.9999999999999999E-4"/>
    <n v="0"/>
    <n v="0"/>
    <n v="0"/>
    <n v="0"/>
    <n v="0"/>
    <s v="Panam Sports"/>
  </r>
  <r>
    <s v="Group D"/>
    <s v="Argentina"/>
    <s v="ARG"/>
    <s v="Pan American Sports Organization"/>
    <x v="0"/>
    <m/>
    <n v="97126"/>
    <n v="110"/>
    <n v="1.1000000000000001E-3"/>
    <n v="22"/>
    <n v="18177"/>
    <n v="826.22727272727275"/>
    <n v="7149"/>
    <n v="8.5000000000000006E-3"/>
    <s v="Panam Sports"/>
  </r>
  <r>
    <s v="Group C"/>
    <s v="Armenia"/>
    <s v="ARM"/>
    <s v="European Olympic Committees"/>
    <x v="0"/>
    <m/>
    <n v="17647"/>
    <n v="-5"/>
    <n v="-2.9999999999999997E-4"/>
    <n v="0"/>
    <n v="0"/>
    <n v="0"/>
    <n v="0"/>
    <n v="0"/>
    <s v="EOC"/>
  </r>
  <r>
    <s v="No Olympians"/>
    <s v="Aruba"/>
    <s v="ARU"/>
    <s v="Pan American Sports Organization"/>
    <x v="0"/>
    <m/>
    <n v="8298"/>
    <n v="4"/>
    <n v="5.0000000000000001E-4"/>
    <n v="4"/>
    <n v="989"/>
    <n v="247.25"/>
    <n v="0"/>
    <n v="2.98E-2"/>
    <s v="Panam Sports"/>
  </r>
  <r>
    <s v="Group B"/>
    <s v="Australia"/>
    <s v="AUS"/>
    <s v="Oceania National Olympic Committees"/>
    <x v="0"/>
    <m/>
    <n v="344891"/>
    <n v="2139"/>
    <n v="6.1999999999999998E-3"/>
    <n v="305"/>
    <n v="367685"/>
    <n v="1205.5245901639344"/>
    <n v="1314659"/>
    <n v="3.5000000000000001E-3"/>
    <s v="ONOC"/>
  </r>
  <r>
    <s v="Group A"/>
    <s v="Austria"/>
    <s v="AUT"/>
    <s v="European Olympic Committees"/>
    <x v="0"/>
    <m/>
    <n v="125695"/>
    <n v="1195"/>
    <n v="9.5999999999999992E-3"/>
    <n v="322"/>
    <n v="273928"/>
    <n v="850.70807453416148"/>
    <n v="642614"/>
    <n v="6.7999999999999996E-3"/>
    <s v="EOC"/>
  </r>
  <r>
    <s v="Group D"/>
    <s v="Azerbaijan"/>
    <s v="AZE"/>
    <s v="European Olympic Committees"/>
    <x v="0"/>
    <m/>
    <n v="125450"/>
    <n v="-82"/>
    <n v="-6.9999999999999999E-4"/>
    <n v="37"/>
    <n v="3659"/>
    <n v="98.891891891891888"/>
    <n v="917"/>
    <n v="8.0000000000000004E-4"/>
    <s v="EOC"/>
  </r>
  <r>
    <s v="No Olympians"/>
    <s v="Bahamas"/>
    <s v="BAH"/>
    <s v="Pan American Sports Organization"/>
    <x v="0"/>
    <m/>
    <n v="8085"/>
    <n v="-4"/>
    <n v="-5.0000000000000001E-4"/>
    <n v="2"/>
    <n v="21"/>
    <n v="10.5"/>
    <n v="0"/>
    <n v="1.1999999999999999E-3"/>
    <s v="Panam Sports"/>
  </r>
  <r>
    <s v="No Olympians"/>
    <s v="Bahrain"/>
    <s v="BRN"/>
    <s v="Olympic Council of Asia "/>
    <x v="0"/>
    <m/>
    <n v="6079"/>
    <n v="-2"/>
    <n v="-2.9999999999999997E-4"/>
    <n v="22"/>
    <n v="63"/>
    <n v="2.8636363636363638"/>
    <n v="62"/>
    <n v="2.9999999999999997E-4"/>
    <s v="OCA"/>
  </r>
  <r>
    <s v="No Olympians"/>
    <s v="Bangladesh"/>
    <s v="BAN"/>
    <s v="Olympic Council of Asia "/>
    <x v="0"/>
    <m/>
    <n v="3186"/>
    <n v="31"/>
    <n v="9.7999999999999997E-3"/>
    <n v="0"/>
    <n v="0"/>
    <n v="0"/>
    <n v="0"/>
    <n v="0"/>
    <s v="OCA"/>
  </r>
  <r>
    <s v="No Olympians"/>
    <s v="Barbados"/>
    <s v="BAR"/>
    <s v="Pan American Sports Organization"/>
    <x v="0"/>
    <m/>
    <n v="3324"/>
    <n v="3"/>
    <n v="8.9999999999999998E-4"/>
    <n v="3"/>
    <n v="34"/>
    <n v="11.333333333333334"/>
    <n v="0"/>
    <n v="3.3E-3"/>
    <s v="Panam Sports"/>
  </r>
  <r>
    <s v="Group B"/>
    <s v="Belarus"/>
    <s v="BLR"/>
    <s v="European Olympic Committees"/>
    <x v="0"/>
    <m/>
    <n v="9878"/>
    <n v="11"/>
    <n v="1.1000000000000001E-3"/>
    <n v="132"/>
    <n v="3639"/>
    <n v="27.568181818181817"/>
    <n v="8052"/>
    <n v="2.7000000000000001E-3"/>
    <s v="EOC"/>
  </r>
  <r>
    <s v="Group B"/>
    <s v="Belgium"/>
    <s v="BEL"/>
    <s v="European Olympic Committees"/>
    <x v="0"/>
    <m/>
    <n v="81417"/>
    <n v="1276"/>
    <n v="1.5900000000000001E-2"/>
    <n v="55"/>
    <n v="153000"/>
    <n v="2781.818181818182"/>
    <n v="519662"/>
    <n v="3.44E-2"/>
    <s v="EOC"/>
  </r>
  <r>
    <s v="No Olympians"/>
    <s v="Belize"/>
    <s v="BIZ"/>
    <s v="Pan American Sports Organization"/>
    <x v="0"/>
    <m/>
    <n v="5914"/>
    <n v="11"/>
    <n v="1.9E-3"/>
    <n v="9"/>
    <n v="74"/>
    <n v="8.2222222222222214"/>
    <n v="39"/>
    <n v="1.4E-3"/>
    <s v="Panam Sports"/>
  </r>
  <r>
    <s v="No Olympians"/>
    <s v="Benin"/>
    <s v="BEN"/>
    <s v="Association of National Olympic Committees of Africa"/>
    <x v="0"/>
    <m/>
    <n v="527"/>
    <n v="9"/>
    <n v="1.7399999999999999E-2"/>
    <n v="10"/>
    <n v="64"/>
    <n v="6.4"/>
    <n v="0"/>
    <n v="1.15E-2"/>
    <s v="ANOCA"/>
  </r>
  <r>
    <s v="No Olympians"/>
    <s v="Bermuda"/>
    <s v="BER"/>
    <s v="Pan American Sports Organization"/>
    <x v="0"/>
    <m/>
    <n v="6487"/>
    <n v="40"/>
    <n v="6.1999999999999998E-3"/>
    <n v="3"/>
    <n v="8"/>
    <n v="2.6666666666666665"/>
    <n v="0"/>
    <n v="2.9999999999999997E-4"/>
    <s v="Panam Sports"/>
  </r>
  <r>
    <s v="No Olympians"/>
    <s v="Bhutan"/>
    <s v="BHU"/>
    <s v="Olympic Council of Asia "/>
    <x v="0"/>
    <m/>
    <n v="22647"/>
    <n v="-3"/>
    <n v="-1E-4"/>
    <n v="31"/>
    <n v="1669"/>
    <n v="53.838709677419352"/>
    <n v="517"/>
    <n v="2.3E-3"/>
    <s v="OCA"/>
  </r>
  <r>
    <s v="Group E"/>
    <s v="Bolivia"/>
    <s v="BOL"/>
    <s v="Pan American Sports Organization"/>
    <x v="0"/>
    <m/>
    <n v="32406"/>
    <n v="750"/>
    <n v="2.3699999999999999E-2"/>
    <n v="46"/>
    <n v="10138"/>
    <n v="220.39130434782609"/>
    <n v="11805"/>
    <n v="6.8999999999999999E-3"/>
    <s v="Panam Sports"/>
  </r>
  <r>
    <s v="Group D"/>
    <s v="Bosnia and Herzegovina"/>
    <s v="BIH"/>
    <s v="European Olympic Committees"/>
    <x v="0"/>
    <m/>
    <n v="13584"/>
    <n v="107"/>
    <n v="7.9000000000000008E-3"/>
    <n v="58"/>
    <n v="10070"/>
    <n v="173.62068965517241"/>
    <n v="2800"/>
    <n v="1.2800000000000001E-2"/>
    <s v="EOC"/>
  </r>
  <r>
    <s v="No Olympians"/>
    <s v="Botswana"/>
    <s v="BOT"/>
    <s v="Association of National Olympic Committees of Africa"/>
    <x v="0"/>
    <m/>
    <n v="80251"/>
    <n v="-42"/>
    <n v="-5.0000000000000001E-4"/>
    <n v="3"/>
    <n v="107"/>
    <n v="35.666666666666664"/>
    <n v="223"/>
    <n v="4.0000000000000002E-4"/>
    <s v="ANOCA"/>
  </r>
  <r>
    <s v="Group C"/>
    <s v="Brazil"/>
    <s v="BRA"/>
    <s v="Pan American Sports Organization"/>
    <x v="0"/>
    <m/>
    <n v="2251615"/>
    <n v="-1357"/>
    <n v="-5.9999999999999995E-4"/>
    <n v="82"/>
    <n v="32119"/>
    <n v="391.69512195121951"/>
    <n v="36524"/>
    <n v="2.0000000000000001E-4"/>
    <s v="Panam Sports"/>
  </r>
  <r>
    <s v="No Olympians"/>
    <s v="Brunei Darussalam"/>
    <s v="BRU"/>
    <s v="Olympic Council of Asia "/>
    <x v="0"/>
    <m/>
    <m/>
    <m/>
    <m/>
    <m/>
    <m/>
    <m/>
    <m/>
    <m/>
    <s v="OCA"/>
  </r>
  <r>
    <s v="Group C"/>
    <s v="Bulgaria"/>
    <s v="BUL"/>
    <s v="European Olympic Committees"/>
    <x v="0"/>
    <m/>
    <n v="12425"/>
    <n v="350"/>
    <n v="2.9000000000000001E-2"/>
    <n v="54"/>
    <n v="18377"/>
    <n v="340.31481481481484"/>
    <n v="0"/>
    <n v="2.7799999999999998E-2"/>
    <s v="EOC"/>
  </r>
  <r>
    <s v="No Olympians"/>
    <s v="Burkina Faso"/>
    <s v="BUR"/>
    <s v="Association of National Olympic Committees of Africa"/>
    <x v="0"/>
    <m/>
    <m/>
    <m/>
    <m/>
    <m/>
    <m/>
    <m/>
    <m/>
    <m/>
    <s v="ANOCA"/>
  </r>
  <r>
    <s v="No Olympians"/>
    <s v="Burundi"/>
    <s v="BDI"/>
    <s v="Association of National Olympic Committees of Africa"/>
    <x v="0"/>
    <m/>
    <n v="2019"/>
    <n v="13"/>
    <n v="6.4999999999999997E-3"/>
    <n v="5"/>
    <n v="49"/>
    <n v="9.8000000000000007"/>
    <n v="0"/>
    <n v="4.4999999999999997E-3"/>
    <s v="ANOCA"/>
  </r>
  <r>
    <s v="No Olympians"/>
    <s v="Cambodia"/>
    <s v="CAM"/>
    <s v="Olympic Council of Asia "/>
    <x v="0"/>
    <m/>
    <m/>
    <m/>
    <m/>
    <m/>
    <m/>
    <m/>
    <m/>
    <m/>
    <s v="OCA"/>
  </r>
  <r>
    <s v="No Olympians"/>
    <s v="Cameroon"/>
    <s v="CMR"/>
    <s v="Association of National Olympic Committees of Africa"/>
    <x v="0"/>
    <m/>
    <n v="5818"/>
    <n v="100"/>
    <n v="1.7500000000000002E-2"/>
    <n v="5"/>
    <n v="60"/>
    <n v="12"/>
    <n v="0"/>
    <n v="2.0999999999999999E-3"/>
    <s v="ANOCA"/>
  </r>
  <r>
    <s v="Group A"/>
    <s v="Canada"/>
    <s v="CAN"/>
    <s v="Pan American Sports Organization"/>
    <x v="0"/>
    <m/>
    <n v="912714"/>
    <n v="7537"/>
    <n v="8.3000000000000001E-3"/>
    <n v="1068"/>
    <n v="1406874"/>
    <n v="1317.2977528089887"/>
    <n v="6176290"/>
    <n v="1.4E-3"/>
    <s v="Panam Sports"/>
  </r>
  <r>
    <s v="Group E"/>
    <s v="Cape Verde"/>
    <s v="CPV"/>
    <s v="Association of National Olympic Committees of Africa"/>
    <x v="0"/>
    <m/>
    <n v="14923"/>
    <n v="35"/>
    <n v="2.3999999999999998E-3"/>
    <n v="23"/>
    <n v="488"/>
    <n v="21.217391304347824"/>
    <n v="706"/>
    <n v="1.4E-3"/>
    <s v="ANOCA"/>
  </r>
  <r>
    <s v="No Olympians"/>
    <s v="Cayman Islands"/>
    <s v="CAY"/>
    <s v="Pan American Sports Organization"/>
    <x v="0"/>
    <m/>
    <n v="8201"/>
    <n v="4"/>
    <n v="5.0000000000000001E-4"/>
    <n v="0"/>
    <n v="0"/>
    <n v="0"/>
    <n v="0"/>
    <n v="0"/>
    <s v="Panam Sports"/>
  </r>
  <r>
    <s v="No Olympians"/>
    <s v="Central African Republic"/>
    <s v="CAF"/>
    <s v="Association of National Olympic Committees of Africa"/>
    <x v="0"/>
    <m/>
    <m/>
    <m/>
    <m/>
    <m/>
    <m/>
    <m/>
    <m/>
    <m/>
    <s v="ANOCA"/>
  </r>
  <r>
    <s v="No Olympians"/>
    <s v="Chad"/>
    <s v="CHA"/>
    <s v="Association of National Olympic Committees of Africa"/>
    <x v="0"/>
    <m/>
    <n v="8701"/>
    <n v="105"/>
    <n v="1.2200000000000001E-2"/>
    <n v="0"/>
    <n v="0"/>
    <n v="0"/>
    <n v="0"/>
    <n v="0"/>
    <s v="ANOCA"/>
  </r>
  <r>
    <s v="Group C"/>
    <s v="Chile"/>
    <s v="CHI"/>
    <s v="Pan American Sports Organization"/>
    <x v="0"/>
    <m/>
    <n v="317880"/>
    <n v="499"/>
    <n v="1.6000000000000001E-3"/>
    <n v="36"/>
    <n v="93530"/>
    <n v="2598.0555555555557"/>
    <n v="570663"/>
    <n v="8.2000000000000007E-3"/>
    <s v="Panam Sports"/>
  </r>
  <r>
    <s v="Group D"/>
    <s v="Chinese Taipei"/>
    <s v="TPE"/>
    <s v="Olympic Council of Asia "/>
    <x v="0"/>
    <m/>
    <n v="159067"/>
    <n v="-1"/>
    <n v="0"/>
    <n v="14"/>
    <n v="5322"/>
    <n v="380.14285714285717"/>
    <n v="0"/>
    <n v="2.3999999999999998E-3"/>
    <s v="OCA"/>
  </r>
  <r>
    <s v="Group D"/>
    <s v="Colombia"/>
    <s v="COL"/>
    <s v="Pan American Sports Organization"/>
    <x v="0"/>
    <m/>
    <n v="199005"/>
    <n v="410"/>
    <n v="2.0999999999999999E-3"/>
    <n v="57"/>
    <n v="80613"/>
    <n v="1414.2631578947369"/>
    <n v="530833"/>
    <n v="7.1000000000000004E-3"/>
    <s v="Panam Sports"/>
  </r>
  <r>
    <s v="No Olympians"/>
    <s v="Comoros"/>
    <s v="COM"/>
    <s v="Association of National Olympic Committees of Africa"/>
    <x v="0"/>
    <m/>
    <n v="1154"/>
    <n v="0"/>
    <n v="0"/>
    <n v="0"/>
    <n v="0"/>
    <n v="0"/>
    <n v="0"/>
    <n v="0"/>
    <s v="ANOCA"/>
  </r>
  <r>
    <s v="No Olympians"/>
    <s v="Congo"/>
    <s v="CGO"/>
    <s v="Association of National Olympic Committees of Africa"/>
    <x v="0"/>
    <m/>
    <n v="576"/>
    <n v="0"/>
    <n v="0"/>
    <n v="1"/>
    <n v="0"/>
    <n v="0"/>
    <n v="0"/>
    <n v="0"/>
    <s v="ANOCA"/>
  </r>
  <r>
    <s v="No Olympians"/>
    <s v="Cook Islands"/>
    <s v="COK"/>
    <s v="Oceania National Olympic Committees"/>
    <x v="0"/>
    <m/>
    <n v="10857"/>
    <n v="-3"/>
    <n v="-2.9999999999999997E-4"/>
    <n v="8"/>
    <n v="405"/>
    <n v="50.625"/>
    <n v="7078"/>
    <n v="4.5999999999999999E-3"/>
    <s v="ONOC"/>
  </r>
  <r>
    <s v="No Olympians"/>
    <s v="Costa Rica"/>
    <s v="CRC"/>
    <s v="Pan American Sports Organization"/>
    <x v="0"/>
    <m/>
    <n v="39600"/>
    <n v="20"/>
    <n v="5.0000000000000001E-4"/>
    <n v="16"/>
    <n v="27301"/>
    <n v="1706.3125"/>
    <n v="79965"/>
    <n v="4.3099999999999999E-2"/>
    <s v="Panam Sports"/>
  </r>
  <r>
    <s v="No Olympians"/>
    <s v="Cote d'Ivoire"/>
    <s v="CIV"/>
    <s v="Association of National Olympic Committees of Africa"/>
    <x v="0"/>
    <m/>
    <n v="3667"/>
    <n v="80"/>
    <n v="2.23E-2"/>
    <n v="0"/>
    <n v="0"/>
    <n v="0"/>
    <n v="0"/>
    <n v="0"/>
    <s v="ANOCA"/>
  </r>
  <r>
    <s v="Group C"/>
    <s v="Croatia"/>
    <s v="CRO"/>
    <s v="European Olympic Committees"/>
    <x v="0"/>
    <m/>
    <n v="34207"/>
    <n v="91"/>
    <n v="2.7000000000000001E-3"/>
    <n v="54"/>
    <n v="18626"/>
    <n v="344.92592592592592"/>
    <n v="14536"/>
    <n v="1.01E-2"/>
    <s v="EOC"/>
  </r>
  <r>
    <s v="No Olympians"/>
    <s v="Cuba"/>
    <s v="CUB"/>
    <s v="Pan American Sports Organization"/>
    <x v="0"/>
    <m/>
    <n v="488"/>
    <n v="54"/>
    <n v="0.1244"/>
    <n v="131"/>
    <n v="116"/>
    <n v="0.8854961832061069"/>
    <n v="0"/>
    <n v="0"/>
    <s v="Panam Sports"/>
  </r>
  <r>
    <s v="Group C"/>
    <s v="Cyprus"/>
    <s v="CYP"/>
    <s v="European Olympic Committees"/>
    <x v="0"/>
    <m/>
    <n v="9404"/>
    <n v="34"/>
    <n v="3.5999999999999999E-3"/>
    <n v="9"/>
    <n v="948"/>
    <n v="105.33333333333333"/>
    <n v="0"/>
    <n v="1.12E-2"/>
    <s v="EOC"/>
  </r>
  <r>
    <s v="Group A"/>
    <s v="Czech Republic"/>
    <s v="CZE"/>
    <s v="European Olympic Committees"/>
    <x v="0"/>
    <m/>
    <n v="406494"/>
    <n v="3015"/>
    <n v="7.4999999999999997E-3"/>
    <n v="551"/>
    <n v="915322"/>
    <n v="1661.2014519056261"/>
    <n v="1587810"/>
    <n v="4.1000000000000003E-3"/>
    <s v="EOC"/>
  </r>
  <r>
    <s v="No Olympians"/>
    <s v="Democratic Republic of the Congo"/>
    <s v="COD"/>
    <s v="Association of National Olympic Committees of Africa"/>
    <x v="0"/>
    <m/>
    <n v="17"/>
    <n v="0"/>
    <n v="0"/>
    <n v="0"/>
    <n v="0"/>
    <n v="0"/>
    <n v="0"/>
    <n v="0"/>
    <s v="ANOCA"/>
  </r>
  <r>
    <s v="Group A"/>
    <s v="Denmark"/>
    <s v="DEN"/>
    <s v="European Olympic Committees"/>
    <x v="0"/>
    <m/>
    <n v="20949"/>
    <n v="36"/>
    <n v="1.6999999999999999E-3"/>
    <n v="17"/>
    <n v="4056"/>
    <n v="238.58823529411765"/>
    <n v="7585"/>
    <n v="1.14E-2"/>
    <s v="EOC"/>
  </r>
  <r>
    <s v="No Olympians"/>
    <s v="Djibouti"/>
    <s v="DJI"/>
    <s v="Association of National Olympic Committees of Africa"/>
    <x v="0"/>
    <m/>
    <n v="3194"/>
    <n v="11"/>
    <n v="3.5000000000000001E-3"/>
    <n v="0"/>
    <n v="0"/>
    <n v="0"/>
    <n v="0"/>
    <n v="0"/>
    <s v="ANOCA"/>
  </r>
  <r>
    <s v="No Olympians"/>
    <s v="Dominica"/>
    <s v="DMA"/>
    <s v="Pan American Sports Organization"/>
    <x v="0"/>
    <m/>
    <n v="2198"/>
    <n v="8"/>
    <n v="3.7000000000000002E-3"/>
    <n v="7"/>
    <n v="37"/>
    <n v="5.2857142857142856"/>
    <n v="0"/>
    <n v="2.3E-3"/>
    <s v="Panam Sports"/>
  </r>
  <r>
    <s v="No Olympians"/>
    <s v="Dominican Republic"/>
    <s v="DOM"/>
    <s v="Pan American Sports Organization"/>
    <x v="0"/>
    <m/>
    <n v="17467"/>
    <n v="-1"/>
    <n v="-1E-4"/>
    <n v="48"/>
    <n v="1644"/>
    <n v="34.25"/>
    <n v="1595"/>
    <n v="1.9E-3"/>
    <s v="Panam Sports"/>
  </r>
  <r>
    <s v="Group E"/>
    <s v="East Timor"/>
    <s v="TLS"/>
    <s v="Olympic Council of Asia "/>
    <x v="0"/>
    <m/>
    <n v="870"/>
    <n v="22"/>
    <n v="2.5899999999999999E-2"/>
    <n v="0"/>
    <n v="0"/>
    <n v="0"/>
    <n v="0"/>
    <n v="0"/>
    <s v="OCA"/>
  </r>
  <r>
    <s v="Group E"/>
    <s v="Ecuador"/>
    <s v="ECU"/>
    <s v="Pan American Sports Organization"/>
    <x v="0"/>
    <m/>
    <n v="71830"/>
    <n v="96"/>
    <n v="1.2999999999999999E-3"/>
    <n v="19"/>
    <n v="8195"/>
    <n v="431.31578947368422"/>
    <n v="4403"/>
    <n v="6.0000000000000001E-3"/>
    <s v="Panam Sports"/>
  </r>
  <r>
    <s v="No Olympians"/>
    <s v="Egypt"/>
    <s v="EGY"/>
    <s v="Association of National Olympic Committees of Africa"/>
    <x v="0"/>
    <m/>
    <n v="50989"/>
    <n v="7"/>
    <n v="1E-4"/>
    <n v="9"/>
    <n v="202"/>
    <n v="22.444444444444443"/>
    <n v="0"/>
    <n v="4.0000000000000002E-4"/>
    <s v="ANOCA"/>
  </r>
  <r>
    <s v="No Olympians"/>
    <s v="El Salvador"/>
    <s v="ESA"/>
    <s v="Pan American Sports Organization"/>
    <x v="0"/>
    <m/>
    <n v="45230"/>
    <n v="14"/>
    <n v="2.9999999999999997E-4"/>
    <n v="82"/>
    <n v="1484"/>
    <n v="18.097560975609756"/>
    <n v="2105"/>
    <n v="4.0000000000000002E-4"/>
    <s v="Panam Sports"/>
  </r>
  <r>
    <s v="No Olympians"/>
    <s v="Equatorial Guinea"/>
    <s v="GEQ"/>
    <s v="Association of National Olympic Committees of Africa"/>
    <x v="0"/>
    <m/>
    <n v="4"/>
    <n v="0"/>
    <n v="0"/>
    <n v="0"/>
    <n v="0"/>
    <n v="0"/>
    <n v="0"/>
    <n v="0"/>
    <s v="ANOCA"/>
  </r>
  <r>
    <s v="Group E"/>
    <s v="Eritrea"/>
    <s v="ERI"/>
    <s v="Association of National Olympic Committees of Africa"/>
    <x v="0"/>
    <m/>
    <m/>
    <m/>
    <m/>
    <m/>
    <m/>
    <m/>
    <m/>
    <m/>
    <s v="ANOCA"/>
  </r>
  <r>
    <s v="Group B"/>
    <s v="Estonia"/>
    <s v="EST"/>
    <s v="European Olympic Committees"/>
    <x v="0"/>
    <m/>
    <n v="17193"/>
    <n v="77"/>
    <n v="4.4999999999999997E-3"/>
    <n v="19"/>
    <n v="5398"/>
    <n v="284.10526315789474"/>
    <n v="0"/>
    <n v="1.66E-2"/>
    <s v="EOC"/>
  </r>
  <r>
    <s v="No Olympians"/>
    <s v="Eswatini"/>
    <s v="SWZ"/>
    <s v="Association of National Olympic Committees of Africa"/>
    <x v="0"/>
    <m/>
    <n v="3103"/>
    <n v="9"/>
    <n v="2.8999999999999998E-3"/>
    <n v="2"/>
    <n v="66"/>
    <n v="33"/>
    <n v="0"/>
    <n v="1.0699999999999999E-2"/>
    <s v="ANOCA"/>
  </r>
  <r>
    <s v="No Olympians"/>
    <s v="Ethiopia"/>
    <s v="ETH"/>
    <s v="Association of National Olympic Committees of Africa"/>
    <x v="0"/>
    <m/>
    <n v="10778"/>
    <n v="5"/>
    <n v="5.0000000000000001E-4"/>
    <n v="0"/>
    <n v="0"/>
    <n v="0"/>
    <n v="0"/>
    <n v="0"/>
    <s v="ANOCA"/>
  </r>
  <r>
    <s v="No Olympians"/>
    <s v="Federated States of Micronesia"/>
    <s v="FSM"/>
    <s v="Oceania National Olympic Committees"/>
    <x v="0"/>
    <m/>
    <n v="3277"/>
    <n v="-6"/>
    <n v="-1.8E-3"/>
    <n v="0"/>
    <n v="0"/>
    <n v="0"/>
    <n v="0"/>
    <n v="0"/>
    <s v="ONOC"/>
  </r>
  <r>
    <s v="No Olympians"/>
    <s v="Fiji"/>
    <s v="FIJ"/>
    <s v="Oceania National Olympic Committees"/>
    <x v="0"/>
    <m/>
    <n v="23932"/>
    <n v="39"/>
    <n v="1.6000000000000001E-3"/>
    <n v="30"/>
    <n v="2021"/>
    <n v="67.36666666666666"/>
    <n v="10348"/>
    <n v="2.8E-3"/>
    <s v="ONOC"/>
  </r>
  <r>
    <s v="Group A"/>
    <s v="Finland"/>
    <s v="FIN"/>
    <s v="European Olympic Committees"/>
    <x v="0"/>
    <m/>
    <n v="55144"/>
    <n v="773"/>
    <n v="1.4200000000000001E-2"/>
    <n v="78"/>
    <n v="128623"/>
    <n v="1649.0128205128206"/>
    <n v="0"/>
    <n v="3.0099999999999998E-2"/>
    <s v="EOC"/>
  </r>
  <r>
    <s v="Group A"/>
    <s v="France"/>
    <s v="FRA"/>
    <s v="European Olympic Committees"/>
    <x v="0"/>
    <m/>
    <n v="386026"/>
    <n v="4308"/>
    <n v="1.1299999999999999E-2"/>
    <n v="160"/>
    <n v="554203"/>
    <n v="3463.7687500000002"/>
    <n v="399175"/>
    <n v="8.9999999999999993E-3"/>
    <s v="EOC"/>
  </r>
  <r>
    <s v="No Olympians"/>
    <s v="Gabon"/>
    <s v="GAB"/>
    <s v="Association of National Olympic Committees of Africa"/>
    <x v="0"/>
    <m/>
    <n v="2957"/>
    <n v="3"/>
    <n v="1E-3"/>
    <n v="0"/>
    <n v="0"/>
    <n v="0"/>
    <n v="0"/>
    <n v="0"/>
    <s v="ANOCA"/>
  </r>
  <r>
    <s v="No Olympians"/>
    <s v="Gambia"/>
    <s v="GAM"/>
    <s v="Association of National Olympic Committees of Africa"/>
    <x v="0"/>
    <m/>
    <n v="848"/>
    <n v="3"/>
    <n v="3.5999999999999999E-3"/>
    <n v="0"/>
    <n v="0"/>
    <n v="0"/>
    <n v="0"/>
    <n v="0"/>
    <s v="ANOCA"/>
  </r>
  <r>
    <s v="Group C"/>
    <s v="Georgia"/>
    <s v="GEO"/>
    <s v="European Olympic Committees"/>
    <x v="0"/>
    <m/>
    <n v="68262"/>
    <n v="168"/>
    <n v="2.5000000000000001E-3"/>
    <n v="94"/>
    <n v="15978"/>
    <n v="169.97872340425531"/>
    <n v="577"/>
    <n v="2.5000000000000001E-3"/>
    <s v="EOC"/>
  </r>
  <r>
    <s v="Group A"/>
    <s v="Germany"/>
    <s v="GER"/>
    <s v="European Olympic Committees"/>
    <x v="0"/>
    <m/>
    <n v="85183"/>
    <n v="-74"/>
    <n v="-8.9999999999999998E-4"/>
    <n v="10"/>
    <n v="110"/>
    <n v="11"/>
    <n v="1313"/>
    <n v="1E-4"/>
    <s v="EOC"/>
  </r>
  <r>
    <s v="Group E"/>
    <s v="Ghana"/>
    <s v="GHA"/>
    <s v="Association of National Olympic Committees of Africa"/>
    <x v="0"/>
    <m/>
    <n v="29818"/>
    <n v="96"/>
    <n v="3.2000000000000002E-3"/>
    <n v="45"/>
    <n v="2568"/>
    <n v="57.06666666666667"/>
    <n v="0"/>
    <n v="1.9E-3"/>
    <s v="ANOCA"/>
  </r>
  <r>
    <s v="Group B"/>
    <s v="Great Britain"/>
    <s v="GBR"/>
    <s v="European Olympic Committees"/>
    <x v="0"/>
    <m/>
    <n v="1661627"/>
    <n v="796"/>
    <n v="5.0000000000000001E-4"/>
    <n v="171"/>
    <n v="852742"/>
    <n v="4986.7953216374272"/>
    <n v="4777123"/>
    <n v="3.0000000000000001E-3"/>
    <s v="EOC"/>
  </r>
  <r>
    <s v="Group B"/>
    <s v="Greece"/>
    <s v="GRE"/>
    <s v="European Olympic Committees"/>
    <x v="0"/>
    <m/>
    <n v="93794"/>
    <n v="479"/>
    <n v="5.1000000000000004E-3"/>
    <n v="62"/>
    <n v="101464"/>
    <n v="1636.516129032258"/>
    <n v="1080163"/>
    <n v="1.7500000000000002E-2"/>
    <s v="EOC"/>
  </r>
  <r>
    <s v="No Olympians"/>
    <s v="Grenada"/>
    <s v="GRN"/>
    <s v="Pan American Sports Organization"/>
    <x v="0"/>
    <m/>
    <n v="2793"/>
    <n v="6"/>
    <n v="2.2000000000000001E-3"/>
    <n v="8"/>
    <n v="147"/>
    <n v="18.375"/>
    <n v="0"/>
    <n v="6.4999999999999997E-3"/>
    <s v="Panam Sports"/>
  </r>
  <r>
    <s v="No Olympians"/>
    <s v="Guam"/>
    <s v="GUM"/>
    <s v="Oceania National Olympic Committees"/>
    <x v="0"/>
    <m/>
    <n v="6449"/>
    <n v="-5"/>
    <n v="-8.0000000000000004E-4"/>
    <n v="0"/>
    <n v="0"/>
    <n v="0"/>
    <n v="0"/>
    <n v="0"/>
    <s v="ONOC"/>
  </r>
  <r>
    <s v="No Olympians"/>
    <s v="Guatemala"/>
    <s v="GUA"/>
    <s v="Pan American Sports Organization"/>
    <x v="0"/>
    <m/>
    <n v="295708"/>
    <n v="-59"/>
    <n v="-2.0000000000000001E-4"/>
    <n v="45"/>
    <n v="7308"/>
    <n v="162.4"/>
    <n v="40367"/>
    <n v="5.0000000000000001E-4"/>
    <s v="Panam Sports"/>
  </r>
  <r>
    <s v="No Olympians"/>
    <s v="Guinea"/>
    <s v="GUI"/>
    <s v="Association of National Olympic Committees of Africa"/>
    <x v="0"/>
    <m/>
    <n v="4"/>
    <n v="0"/>
    <n v="0"/>
    <n v="0"/>
    <n v="0"/>
    <n v="0"/>
    <n v="0"/>
    <n v="0"/>
    <s v="ANOCA"/>
  </r>
  <r>
    <s v="No Olympians"/>
    <s v="Guinea-Bissau"/>
    <s v="GBS"/>
    <s v="Association of National Olympic Committees of Africa"/>
    <x v="0"/>
    <m/>
    <n v="582"/>
    <n v="0"/>
    <n v="0"/>
    <n v="0"/>
    <n v="0"/>
    <n v="0"/>
    <n v="0"/>
    <n v="0"/>
    <s v="ANOCA"/>
  </r>
  <r>
    <s v="No Olympians"/>
    <s v="Guyana"/>
    <s v="GUY"/>
    <s v="Pan American Sports Organization"/>
    <x v="0"/>
    <m/>
    <n v="3138"/>
    <n v="10"/>
    <n v="3.2000000000000002E-3"/>
    <n v="3"/>
    <n v="12"/>
    <n v="4"/>
    <n v="0"/>
    <n v="1.2999999999999999E-3"/>
    <s v="Panam Sports"/>
  </r>
  <r>
    <s v="Group E"/>
    <s v="Haiti"/>
    <s v="HAI"/>
    <s v="Pan American Sports Organization"/>
    <x v="0"/>
    <m/>
    <n v="1077"/>
    <n v="0"/>
    <n v="0"/>
    <n v="0"/>
    <n v="0"/>
    <n v="0"/>
    <n v="0"/>
    <n v="0"/>
    <s v="Panam Sports"/>
  </r>
  <r>
    <s v="No Olympians"/>
    <s v="Honduras"/>
    <s v="HON"/>
    <s v="Pan American Sports Organization"/>
    <x v="0"/>
    <m/>
    <m/>
    <m/>
    <m/>
    <m/>
    <m/>
    <m/>
    <m/>
    <m/>
    <s v="Panam Sports"/>
  </r>
  <r>
    <s v="Group D"/>
    <s v="Hong Kong"/>
    <s v="HKG"/>
    <s v="Olympic Council of Asia "/>
    <x v="0"/>
    <m/>
    <n v="12872"/>
    <n v="52"/>
    <n v="4.1000000000000003E-3"/>
    <n v="14"/>
    <n v="1371"/>
    <n v="97.928571428571431"/>
    <n v="0"/>
    <n v="7.6E-3"/>
    <s v="OCA"/>
  </r>
  <r>
    <s v="Group B"/>
    <s v="Hungary"/>
    <s v="HUN"/>
    <s v="European Olympic Committees"/>
    <x v="0"/>
    <m/>
    <n v="36195"/>
    <n v="2247"/>
    <n v="6.6199999999999995E-2"/>
    <n v="144"/>
    <n v="188735"/>
    <n v="1310.6597222222222"/>
    <n v="302181"/>
    <n v="3.7400000000000003E-2"/>
    <s v="EOC"/>
  </r>
  <r>
    <s v="Group C"/>
    <s v="Iceland"/>
    <s v="ISL"/>
    <s v="European Olympic Committees"/>
    <x v="0"/>
    <m/>
    <n v="12101"/>
    <n v="12"/>
    <n v="1E-3"/>
    <n v="25"/>
    <n v="1071"/>
    <n v="42.84"/>
    <n v="0"/>
    <n v="3.5000000000000001E-3"/>
    <s v="EOC"/>
  </r>
  <r>
    <s v="Group E"/>
    <s v="India"/>
    <s v="IND"/>
    <s v="Olympic Council of Asia "/>
    <x v="0"/>
    <m/>
    <n v="541903"/>
    <n v="-385"/>
    <n v="-6.9999999999999999E-4"/>
    <n v="0"/>
    <n v="0"/>
    <n v="0"/>
    <n v="0"/>
    <n v="0"/>
    <s v="OCA"/>
  </r>
  <r>
    <s v="No Olympians"/>
    <s v="Indonesia"/>
    <s v="INA"/>
    <s v="Olympic Council of Asia "/>
    <x v="0"/>
    <m/>
    <n v="1970"/>
    <n v="13"/>
    <n v="6.6E-3"/>
    <n v="0"/>
    <n v="0"/>
    <n v="0"/>
    <n v="0"/>
    <n v="0"/>
    <s v="OCA"/>
  </r>
  <r>
    <s v="No Olympians"/>
    <s v="Iraq"/>
    <s v="IRQ"/>
    <s v="Olympic Council of Asia "/>
    <x v="0"/>
    <m/>
    <n v="16077"/>
    <n v="133"/>
    <n v="8.3000000000000001E-3"/>
    <n v="24"/>
    <n v="975"/>
    <n v="40.625"/>
    <n v="3362"/>
    <n v="2.5000000000000001E-3"/>
    <s v="OCA"/>
  </r>
  <r>
    <s v="Group C"/>
    <s v="Ireland"/>
    <s v="IRL"/>
    <s v="European Olympic Committees"/>
    <x v="0"/>
    <m/>
    <n v="70873"/>
    <n v="281"/>
    <n v="4.0000000000000001E-3"/>
    <n v="80"/>
    <n v="27663"/>
    <n v="345.78750000000002"/>
    <n v="27583"/>
    <n v="4.8999999999999998E-3"/>
    <s v="EOC"/>
  </r>
  <r>
    <s v="Group C"/>
    <s v="Islamic Republic of Iran"/>
    <s v="IRI"/>
    <s v="Olympic Council of Asia "/>
    <x v="0"/>
    <m/>
    <n v="680"/>
    <n v="0"/>
    <n v="0"/>
    <n v="0"/>
    <n v="0"/>
    <n v="0"/>
    <n v="0"/>
    <n v="0"/>
    <s v="OCA"/>
  </r>
  <r>
    <s v="Group D"/>
    <s v="Israel"/>
    <s v="ISR"/>
    <s v="European Olympic Committees"/>
    <x v="0"/>
    <m/>
    <n v="117141"/>
    <n v="-37"/>
    <n v="-2.9999999999999997E-4"/>
    <n v="62"/>
    <n v="24597"/>
    <n v="396.72580645161293"/>
    <n v="7569"/>
    <n v="3.3999999999999998E-3"/>
    <s v="EOC"/>
  </r>
  <r>
    <s v="Group A"/>
    <s v="Italy"/>
    <s v="ITA"/>
    <s v="European Olympic Committees"/>
    <x v="0"/>
    <m/>
    <n v="282975"/>
    <n v="3505"/>
    <n v="1.2500000000000001E-2"/>
    <n v="221"/>
    <n v="682692"/>
    <n v="3089.1040723981901"/>
    <n v="612081"/>
    <n v="1.0999999999999999E-2"/>
    <s v="EOC"/>
  </r>
  <r>
    <s v="Group C"/>
    <s v="Jamaica"/>
    <s v="JAM"/>
    <s v="Pan American Sports Organization"/>
    <x v="0"/>
    <m/>
    <n v="838"/>
    <n v="8"/>
    <n v="9.5999999999999992E-3"/>
    <n v="27"/>
    <n v="155"/>
    <n v="5.7407407407407405"/>
    <n v="48"/>
    <n v="6.0000000000000001E-3"/>
    <s v="Panam Sports"/>
  </r>
  <r>
    <s v="Group A"/>
    <s v="Japan"/>
    <s v="JPN"/>
    <s v="Olympic Council of Asia "/>
    <x v="0"/>
    <m/>
    <n v="647151"/>
    <n v="2800"/>
    <n v="4.3E-3"/>
    <n v="274"/>
    <n v="441187"/>
    <n v="1610.1715328467153"/>
    <n v="499600"/>
    <n v="2.5000000000000001E-3"/>
    <s v="OCA"/>
  </r>
  <r>
    <s v="No Olympians"/>
    <s v="Jordan"/>
    <s v="JOR"/>
    <s v="Olympic Council of Asia "/>
    <x v="0"/>
    <m/>
    <n v="1090621"/>
    <n v="1074"/>
    <n v="1E-3"/>
    <n v="24"/>
    <n v="10546"/>
    <n v="439.41666666666669"/>
    <n v="34127"/>
    <n v="4.0000000000000002E-4"/>
    <s v="OCA"/>
  </r>
  <r>
    <s v="Group B"/>
    <s v="Kazakhstan"/>
    <s v="KAZ"/>
    <s v="Olympic Council of Asia "/>
    <x v="0"/>
    <m/>
    <n v="7279"/>
    <n v="13"/>
    <n v="1.8E-3"/>
    <n v="118"/>
    <n v="2161"/>
    <n v="18.3135593220339"/>
    <n v="1528"/>
    <n v="2.5000000000000001E-3"/>
    <s v="OCA"/>
  </r>
  <r>
    <s v="Group E"/>
    <s v="Kenya"/>
    <s v="KEN"/>
    <s v="Association of National Olympic Committees of Africa"/>
    <x v="0"/>
    <m/>
    <n v="90216"/>
    <n v="709"/>
    <n v="7.9000000000000008E-3"/>
    <n v="52"/>
    <n v="32925"/>
    <n v="633.17307692307691"/>
    <n v="16068"/>
    <n v="7.0000000000000001E-3"/>
    <s v="ANOCA"/>
  </r>
  <r>
    <s v="No Olympians"/>
    <s v="Kiribati"/>
    <s v="KIR"/>
    <s v="Oceania National Olympic Committees"/>
    <x v="0"/>
    <m/>
    <n v="2746"/>
    <n v="56"/>
    <n v="2.0799999999999999E-2"/>
    <n v="3"/>
    <n v="39"/>
    <n v="13"/>
    <n v="0"/>
    <n v="4.7999999999999996E-3"/>
    <s v="ONOC"/>
  </r>
  <r>
    <s v="Group E"/>
    <s v="Kosovo"/>
    <s v="KOS"/>
    <s v="European Olympic Committees"/>
    <x v="0"/>
    <m/>
    <n v="97792"/>
    <n v="268"/>
    <n v="2.7000000000000001E-3"/>
    <n v="98"/>
    <n v="50173"/>
    <n v="511.96938775510205"/>
    <n v="227478"/>
    <n v="5.1999999999999998E-3"/>
    <s v="EOC"/>
  </r>
  <r>
    <s v="No Olympians"/>
    <s v="Kuwait"/>
    <s v="KUW"/>
    <s v="Olympic Council of Asia "/>
    <x v="0"/>
    <m/>
    <n v="142"/>
    <n v="1"/>
    <n v="7.1000000000000004E-3"/>
    <n v="0"/>
    <n v="0"/>
    <n v="0"/>
    <n v="0"/>
    <n v="0"/>
    <s v="OCA"/>
  </r>
  <r>
    <s v="Group E"/>
    <s v="Kyrgyzstan"/>
    <s v="KGZ"/>
    <s v="Olympic Council of Asia "/>
    <x v="0"/>
    <m/>
    <n v="878"/>
    <n v="60"/>
    <n v="7.3300000000000004E-2"/>
    <n v="6"/>
    <n v="617"/>
    <n v="102.83333333333333"/>
    <n v="16255"/>
    <n v="0.1203"/>
    <s v="OCA"/>
  </r>
  <r>
    <s v="No Olympians"/>
    <s v="Lao People's Democratic Republic"/>
    <s v="LAO"/>
    <s v="Olympic Council of Asia "/>
    <x v="0"/>
    <m/>
    <n v="1169"/>
    <n v="4"/>
    <n v="3.3999999999999998E-3"/>
    <n v="0"/>
    <n v="0"/>
    <n v="0"/>
    <n v="0"/>
    <n v="0"/>
    <s v="OCA"/>
  </r>
  <r>
    <s v="Group A"/>
    <s v="Latvia"/>
    <s v="LAT"/>
    <s v="European Olympic Committees"/>
    <x v="0"/>
    <m/>
    <n v="10193"/>
    <n v="359"/>
    <n v="3.6499999999999998E-2"/>
    <n v="50"/>
    <n v="12924"/>
    <n v="258.48"/>
    <n v="117081"/>
    <n v="2.58E-2"/>
    <s v="EOC"/>
  </r>
  <r>
    <s v="Group D"/>
    <s v="Lebanon"/>
    <s v="LBN"/>
    <s v="Olympic Council of Asia "/>
    <x v="0"/>
    <m/>
    <n v="8903"/>
    <n v="1"/>
    <n v="1E-4"/>
    <n v="14"/>
    <n v="54"/>
    <n v="3.8571428571428572"/>
    <n v="151"/>
    <n v="2.9999999999999997E-4"/>
    <s v="OCA"/>
  </r>
  <r>
    <s v="No Olympians"/>
    <s v="Lesotho"/>
    <s v="LES"/>
    <s v="Association of National Olympic Committees of Africa"/>
    <x v="0"/>
    <m/>
    <n v="7991"/>
    <n v="119"/>
    <n v="1.5100000000000001E-2"/>
    <n v="7"/>
    <n v="204"/>
    <n v="29.142857142857142"/>
    <n v="0"/>
    <n v="3.7000000000000002E-3"/>
    <s v="ANOCA"/>
  </r>
  <r>
    <s v="No Olympians"/>
    <s v="Liberia"/>
    <s v="LBR"/>
    <s v="Association of National Olympic Committees of Africa"/>
    <x v="0"/>
    <m/>
    <n v="1269"/>
    <n v="8"/>
    <n v="6.3E-3"/>
    <n v="0"/>
    <n v="0"/>
    <n v="0"/>
    <n v="0"/>
    <n v="0"/>
    <s v="ANOCA"/>
  </r>
  <r>
    <s v="No Olympians"/>
    <s v="Libya"/>
    <s v="LBA"/>
    <s v="Association of National Olympic Committees of Africa"/>
    <x v="0"/>
    <m/>
    <n v="70514"/>
    <n v="-10"/>
    <n v="-1E-4"/>
    <n v="10"/>
    <n v="916"/>
    <n v="91.6"/>
    <n v="0"/>
    <n v="1.2999999999999999E-3"/>
    <s v="ANOCA"/>
  </r>
  <r>
    <s v="Group C"/>
    <s v="Liechtenstein"/>
    <s v="LIE"/>
    <s v="European Olympic Committees"/>
    <x v="0"/>
    <m/>
    <n v="1495"/>
    <n v="6"/>
    <n v="4.0000000000000001E-3"/>
    <n v="14"/>
    <n v="310"/>
    <n v="22.142857142857142"/>
    <n v="0"/>
    <n v="1.47E-2"/>
    <s v="EOC"/>
  </r>
  <r>
    <s v="Group C"/>
    <s v="Lithuania"/>
    <s v="LTU"/>
    <s v="European Olympic Committees"/>
    <x v="0"/>
    <m/>
    <n v="33374"/>
    <n v="184"/>
    <n v="5.4999999999999997E-3"/>
    <n v="131"/>
    <n v="7987"/>
    <n v="60.969465648854964"/>
    <n v="4422"/>
    <n v="1.8E-3"/>
    <s v="EOC"/>
  </r>
  <r>
    <s v="Group D"/>
    <s v="Luxembourg"/>
    <s v="LUX"/>
    <s v="European Olympic Committees"/>
    <x v="0"/>
    <m/>
    <n v="10749"/>
    <n v="31"/>
    <n v="2.8999999999999998E-3"/>
    <n v="19"/>
    <n v="1323"/>
    <n v="69.631578947368425"/>
    <n v="3335"/>
    <n v="6.4000000000000003E-3"/>
    <s v="EOC"/>
  </r>
  <r>
    <s v="Group E"/>
    <s v="Madagascar"/>
    <s v="MAD"/>
    <s v="Association of National Olympic Committees of Africa"/>
    <x v="0"/>
    <m/>
    <n v="5989"/>
    <n v="23"/>
    <n v="3.8999999999999998E-3"/>
    <n v="0"/>
    <n v="0"/>
    <n v="0"/>
    <n v="0"/>
    <n v="0"/>
    <s v="ANOCA"/>
  </r>
  <r>
    <s v="No Olympians"/>
    <s v="Malawi"/>
    <s v="MAW"/>
    <s v="Association of National Olympic Committees of Africa"/>
    <x v="0"/>
    <m/>
    <n v="3309"/>
    <n v="13"/>
    <n v="3.8999999999999998E-3"/>
    <n v="3"/>
    <n v="40"/>
    <n v="13.333333333333334"/>
    <n v="0"/>
    <n v="3.8999999999999998E-3"/>
    <s v="ANOCA"/>
  </r>
  <r>
    <s v="Group D"/>
    <s v="Malaysia"/>
    <s v="MAS"/>
    <s v="Olympic Council of Asia "/>
    <x v="0"/>
    <m/>
    <n v="55896"/>
    <n v="551"/>
    <n v="0.01"/>
    <n v="40"/>
    <n v="28030"/>
    <n v="700.75"/>
    <n v="69502"/>
    <n v="1.26E-2"/>
    <s v="OCA"/>
  </r>
  <r>
    <s v="No Olympians"/>
    <s v="Maldives"/>
    <s v="MDV"/>
    <s v="Olympic Council of Asia "/>
    <x v="0"/>
    <m/>
    <n v="24201"/>
    <n v="-19"/>
    <n v="-8.0000000000000004E-4"/>
    <n v="4"/>
    <n v="66"/>
    <n v="16.5"/>
    <n v="0"/>
    <n v="6.9999999999999999E-4"/>
    <s v="OCA"/>
  </r>
  <r>
    <s v="No Olympians"/>
    <s v="Mali"/>
    <s v="MLI"/>
    <s v="Association of National Olympic Committees of Africa"/>
    <x v="0"/>
    <m/>
    <n v="62887"/>
    <n v="1659"/>
    <n v="2.7099999999999999E-2"/>
    <n v="13"/>
    <n v="1909"/>
    <n v="146.84615384615384"/>
    <n v="0"/>
    <n v="2.3999999999999998E-3"/>
    <s v="ANOCA"/>
  </r>
  <r>
    <s v="Group D"/>
    <s v="Malta"/>
    <s v="MLT"/>
    <s v="European Olympic Committees"/>
    <x v="0"/>
    <m/>
    <n v="18983"/>
    <n v="58"/>
    <n v="3.0999999999999999E-3"/>
    <n v="14"/>
    <n v="646"/>
    <n v="46.142857142857146"/>
    <n v="616"/>
    <n v="2.3999999999999998E-3"/>
    <s v="EOC"/>
  </r>
  <r>
    <s v="No Olympians"/>
    <s v="Marshall Islands"/>
    <s v="MHL"/>
    <s v="Oceania National Olympic Committees"/>
    <x v="0"/>
    <m/>
    <n v="12116"/>
    <n v="2"/>
    <n v="2.0000000000000001E-4"/>
    <n v="1"/>
    <n v="1"/>
    <n v="1"/>
    <n v="0"/>
    <n v="1E-4"/>
    <s v="ONOC"/>
  </r>
  <r>
    <s v="No Olympians"/>
    <s v="Mauritania"/>
    <s v="MTN"/>
    <s v="Association of National Olympic Committees of Africa"/>
    <x v="0"/>
    <m/>
    <n v="4252"/>
    <n v="183"/>
    <n v="4.4999999999999998E-2"/>
    <n v="3"/>
    <n v="156"/>
    <n v="52"/>
    <n v="0"/>
    <n v="1.2500000000000001E-2"/>
    <s v="ANOCA"/>
  </r>
  <r>
    <s v="No Olympians"/>
    <s v="Mauritius"/>
    <s v="MRI"/>
    <s v="Association of National Olympic Committees of Africa"/>
    <x v="0"/>
    <m/>
    <n v="3626"/>
    <n v="-1"/>
    <n v="-2.9999999999999997E-4"/>
    <n v="6"/>
    <n v="178"/>
    <n v="29.666666666666668"/>
    <n v="122"/>
    <n v="8.0000000000000002E-3"/>
    <s v="ANOCA"/>
  </r>
  <r>
    <s v="Group C"/>
    <s v="Mexico"/>
    <s v="MEX"/>
    <s v="Pan American Sports Organization"/>
    <x v="0"/>
    <m/>
    <n v="432204"/>
    <n v="44431"/>
    <n v="0.11459999999999999"/>
    <n v="42"/>
    <n v="555660"/>
    <n v="13230"/>
    <n v="270296"/>
    <n v="3.2300000000000002E-2"/>
    <s v="Panam Sports"/>
  </r>
  <r>
    <s v="Group D"/>
    <s v="Monaco"/>
    <s v="MON"/>
    <s v="European Olympic Committees"/>
    <x v="0"/>
    <m/>
    <n v="351"/>
    <n v="4"/>
    <n v="1.15E-2"/>
    <n v="1"/>
    <n v="27"/>
    <n v="27"/>
    <n v="0"/>
    <n v="7.7399999999999997E-2"/>
    <s v="EOC"/>
  </r>
  <r>
    <s v="Group C"/>
    <s v="Mongolia"/>
    <s v="MGL"/>
    <s v="Olympic Council of Asia "/>
    <x v="0"/>
    <m/>
    <n v="65581"/>
    <n v="479"/>
    <n v="7.4000000000000003E-3"/>
    <n v="46"/>
    <n v="13648"/>
    <n v="296.69565217391306"/>
    <n v="84521"/>
    <n v="4.4999999999999997E-3"/>
    <s v="OCA"/>
  </r>
  <r>
    <s v="Group D"/>
    <s v="Montenegro"/>
    <s v="MNE"/>
    <s v="European Olympic Committees"/>
    <x v="0"/>
    <m/>
    <n v="8018"/>
    <n v="1"/>
    <n v="1E-4"/>
    <n v="19"/>
    <n v="1986"/>
    <n v="104.52631578947368"/>
    <n v="1541"/>
    <n v="1.2999999999999999E-2"/>
    <s v="EOC"/>
  </r>
  <r>
    <s v="Group D"/>
    <s v="Morocco"/>
    <s v="MAR"/>
    <s v="Association of National Olympic Committees of Africa"/>
    <x v="0"/>
    <m/>
    <n v="213079"/>
    <n v="-423"/>
    <n v="-2E-3"/>
    <n v="42"/>
    <n v="3593"/>
    <n v="85.547619047619051"/>
    <n v="0"/>
    <n v="4.0000000000000002E-4"/>
    <s v="ANOCA"/>
  </r>
  <r>
    <s v="No Olympians"/>
    <s v="Mozambique"/>
    <s v="MOZ"/>
    <s v="Association of National Olympic Committees of Africa"/>
    <x v="0"/>
    <m/>
    <n v="3142"/>
    <n v="23"/>
    <n v="7.4000000000000003E-3"/>
    <n v="6"/>
    <n v="288"/>
    <n v="48"/>
    <n v="0"/>
    <n v="1.5299999999999999E-2"/>
    <s v="ANOCA"/>
  </r>
  <r>
    <s v="No Olympians"/>
    <s v="Myanmar"/>
    <s v="MYA"/>
    <s v="Olympic Council of Asia "/>
    <x v="0"/>
    <m/>
    <n v="2785"/>
    <n v="24"/>
    <n v="8.6999999999999994E-3"/>
    <n v="3"/>
    <n v="6"/>
    <n v="2"/>
    <n v="0"/>
    <n v="6.9999999999999999E-4"/>
    <s v="OCA"/>
  </r>
  <r>
    <s v="No Olympians"/>
    <s v="Namibia"/>
    <s v="NAM"/>
    <s v="Association of National Olympic Committees of Africa"/>
    <x v="0"/>
    <m/>
    <n v="9957"/>
    <n v="107"/>
    <n v="1.09E-2"/>
    <n v="0"/>
    <n v="0"/>
    <n v="0"/>
    <n v="0"/>
    <n v="0"/>
    <s v="ANOCA"/>
  </r>
  <r>
    <s v="No Olympians"/>
    <s v="Nauru"/>
    <s v="NRU"/>
    <s v="Oceania National Olympic Committees"/>
    <x v="0"/>
    <m/>
    <n v="672"/>
    <n v="15"/>
    <n v="2.2800000000000001E-2"/>
    <n v="0"/>
    <n v="0"/>
    <n v="0"/>
    <n v="0"/>
    <n v="0"/>
    <s v="ONOC"/>
  </r>
  <r>
    <s v="Group E"/>
    <s v="Nepal"/>
    <s v="NEP"/>
    <s v="Olympic Council of Asia "/>
    <x v="0"/>
    <m/>
    <n v="5251"/>
    <n v="24"/>
    <n v="4.5999999999999999E-3"/>
    <n v="1"/>
    <n v="22"/>
    <n v="22"/>
    <n v="0"/>
    <n v="4.1999999999999997E-3"/>
    <s v="OCA"/>
  </r>
  <r>
    <s v="Group B"/>
    <s v="Netherlands"/>
    <s v="NED"/>
    <s v="European Olympic Committees"/>
    <x v="0"/>
    <m/>
    <n v="106738"/>
    <n v="2235"/>
    <n v="2.1399999999999999E-2"/>
    <n v="80"/>
    <n v="196478"/>
    <n v="2455.9749999999999"/>
    <n v="1763109"/>
    <n v="2.3199999999999998E-2"/>
    <s v="EOC"/>
  </r>
  <r>
    <s v="Group C"/>
    <s v="New Zealand"/>
    <s v="NZL"/>
    <s v="Oceania National Olympic Committees"/>
    <x v="0"/>
    <m/>
    <n v="318736"/>
    <n v="1545"/>
    <n v="4.8999999999999998E-3"/>
    <n v="88"/>
    <n v="278169"/>
    <n v="3161.0113636363635"/>
    <n v="301097"/>
    <n v="9.9000000000000008E-3"/>
    <s v="ONOC"/>
  </r>
  <r>
    <s v="No Olympians"/>
    <s v="Nicaragua"/>
    <s v="NCA"/>
    <s v="Pan American Sports Organization"/>
    <x v="0"/>
    <m/>
    <n v="35709"/>
    <n v="114"/>
    <n v="3.2000000000000002E-3"/>
    <n v="26"/>
    <n v="2482"/>
    <n v="95.461538461538467"/>
    <n v="30511"/>
    <n v="2.7000000000000001E-3"/>
    <s v="Panam Sports"/>
  </r>
  <r>
    <s v="No Olympians"/>
    <s v="Niger"/>
    <s v="NIG"/>
    <s v="Association of National Olympic Committees of Africa"/>
    <x v="0"/>
    <m/>
    <n v="1323"/>
    <n v="1"/>
    <n v="8.0000000000000004E-4"/>
    <n v="0"/>
    <n v="0"/>
    <n v="0"/>
    <n v="0"/>
    <n v="0"/>
    <s v="ANOCA"/>
  </r>
  <r>
    <s v="Group E"/>
    <s v="Nigeria"/>
    <s v="NGR"/>
    <s v="Association of National Olympic Committees of Africa"/>
    <x v="0"/>
    <m/>
    <n v="5804"/>
    <n v="6"/>
    <n v="1E-3"/>
    <n v="0"/>
    <n v="0"/>
    <n v="0"/>
    <n v="0"/>
    <n v="0"/>
    <s v="ANOCA"/>
  </r>
  <r>
    <s v="Group A"/>
    <s v="Norway"/>
    <s v="NOR"/>
    <s v="European Olympic Committees"/>
    <x v="0"/>
    <m/>
    <n v="25877"/>
    <n v="861"/>
    <n v="3.44E-2"/>
    <n v="148"/>
    <n v="157471"/>
    <n v="1063.9932432432433"/>
    <n v="334823"/>
    <n v="4.1799999999999997E-2"/>
    <s v="EOC"/>
  </r>
  <r>
    <s v="No Olympians"/>
    <s v="Oman"/>
    <s v="OMA"/>
    <s v="Olympic Council of Asia "/>
    <x v="0"/>
    <m/>
    <n v="114"/>
    <n v="0"/>
    <n v="0"/>
    <n v="0"/>
    <n v="0"/>
    <n v="0"/>
    <n v="0"/>
    <n v="0"/>
    <s v="OCA"/>
  </r>
  <r>
    <s v="Group E"/>
    <s v="Pakistan"/>
    <s v="PAK"/>
    <s v="Olympic Council of Asia "/>
    <x v="0"/>
    <m/>
    <n v="32574"/>
    <n v="2"/>
    <n v="1E-4"/>
    <n v="0"/>
    <n v="0"/>
    <n v="0"/>
    <n v="0"/>
    <n v="0"/>
    <s v="OCA"/>
  </r>
  <r>
    <s v="No Olympians"/>
    <s v="Palau"/>
    <s v="PLW"/>
    <s v="Oceania National Olympic Committees"/>
    <x v="0"/>
    <m/>
    <n v="1553"/>
    <n v="7"/>
    <n v="4.4999999999999997E-3"/>
    <n v="0"/>
    <n v="0"/>
    <n v="0"/>
    <n v="0"/>
    <n v="0"/>
    <s v="ONOC"/>
  </r>
  <r>
    <s v="No Olympians"/>
    <s v="Palestine"/>
    <s v="PLE"/>
    <s v="Olympic Council of Asia "/>
    <x v="0"/>
    <m/>
    <n v="20099"/>
    <n v="179"/>
    <n v="8.9999999999999993E-3"/>
    <n v="34"/>
    <n v="763"/>
    <n v="22.441176470588236"/>
    <n v="0"/>
    <n v="1.1000000000000001E-3"/>
    <s v="OCA"/>
  </r>
  <r>
    <s v="No Olympians"/>
    <s v="Panama"/>
    <s v="PAN"/>
    <s v="Pan American Sports Organization"/>
    <x v="0"/>
    <m/>
    <n v="22311"/>
    <n v="4"/>
    <n v="2.0000000000000001E-4"/>
    <n v="0"/>
    <n v="0"/>
    <n v="0"/>
    <n v="0"/>
    <n v="0"/>
    <s v="Panam Sports"/>
  </r>
  <r>
    <s v="No Olympians"/>
    <s v="Papua New Guinea"/>
    <s v="PNG"/>
    <s v="Oceania National Olympic Committees"/>
    <x v="0"/>
    <m/>
    <n v="6128"/>
    <n v="24"/>
    <n v="3.8999999999999998E-3"/>
    <n v="13"/>
    <n v="337"/>
    <n v="25.923076923076923"/>
    <n v="1619"/>
    <n v="4.1000000000000003E-3"/>
    <s v="ONOC"/>
  </r>
  <r>
    <s v="No Olympians"/>
    <s v="Paraguay"/>
    <s v="PAR"/>
    <s v="Pan American Sports Organization"/>
    <x v="0"/>
    <m/>
    <n v="93782"/>
    <n v="629"/>
    <n v="6.7999999999999996E-3"/>
    <n v="34"/>
    <n v="8132"/>
    <n v="239.1764705882353"/>
    <n v="16528"/>
    <n v="2.5999999999999999E-3"/>
    <s v="Panam Sports"/>
  </r>
  <r>
    <s v="Group A"/>
    <s v="People's Republic of China"/>
    <s v="CHN"/>
    <s v="Olympic Council of Asia "/>
    <x v="0"/>
    <m/>
    <n v="149"/>
    <n v="1"/>
    <n v="6.7999999999999996E-3"/>
    <n v="0"/>
    <n v="0"/>
    <n v="0"/>
    <n v="0"/>
    <n v="0"/>
    <s v="OCA"/>
  </r>
  <r>
    <s v="Group E"/>
    <s v="Peru"/>
    <s v="PER"/>
    <s v="Pan American Sports Organization"/>
    <x v="0"/>
    <m/>
    <n v="46846"/>
    <n v="317"/>
    <n v="6.7999999999999996E-3"/>
    <n v="19"/>
    <n v="42493"/>
    <n v="2236.4736842105262"/>
    <n v="49157"/>
    <n v="4.7899999999999998E-2"/>
    <s v="Panam Sports"/>
  </r>
  <r>
    <s v="Group E"/>
    <s v="Philippines"/>
    <s v="PHI"/>
    <s v="Olympic Council of Asia "/>
    <x v="0"/>
    <m/>
    <n v="37818"/>
    <n v="628"/>
    <n v="1.6899999999999998E-2"/>
    <n v="117"/>
    <n v="29152"/>
    <n v="249.16239316239316"/>
    <n v="700"/>
    <n v="6.6E-3"/>
    <s v="OCA"/>
  </r>
  <r>
    <s v="Group A"/>
    <s v="Poland"/>
    <s v="POL"/>
    <s v="European Olympic Committees"/>
    <x v="0"/>
    <m/>
    <n v="40048"/>
    <n v="787"/>
    <n v="0.02"/>
    <n v="99"/>
    <n v="28745"/>
    <n v="290.35353535353534"/>
    <n v="140090"/>
    <n v="7.3000000000000001E-3"/>
    <s v="EOC"/>
  </r>
  <r>
    <s v="Group C"/>
    <s v="Portugal"/>
    <s v="POR"/>
    <s v="European Olympic Committees"/>
    <x v="0"/>
    <m/>
    <n v="97623"/>
    <n v="142"/>
    <n v="1.5E-3"/>
    <n v="77"/>
    <n v="37840"/>
    <n v="491.42857142857144"/>
    <n v="7588"/>
    <n v="5.0000000000000001E-3"/>
    <s v="EOC"/>
  </r>
  <r>
    <s v="Group E"/>
    <s v="Puerto Rico"/>
    <s v="PUR"/>
    <s v="Pan American Sports Organization"/>
    <x v="0"/>
    <m/>
    <n v="334073"/>
    <n v="149"/>
    <n v="4.0000000000000002E-4"/>
    <n v="75"/>
    <n v="51624"/>
    <n v="688.32"/>
    <n v="317305"/>
    <n v="2.0999999999999999E-3"/>
    <s v="Panam Sports"/>
  </r>
  <r>
    <s v="No Olympians"/>
    <s v="Qatar"/>
    <s v="QAT"/>
    <s v="Olympic Council of Asia "/>
    <x v="0"/>
    <m/>
    <n v="224260"/>
    <n v="-59"/>
    <n v="-2.9999999999999997E-4"/>
    <n v="18"/>
    <n v="522"/>
    <n v="29"/>
    <n v="822"/>
    <n v="1E-4"/>
    <s v="OCA"/>
  </r>
  <r>
    <s v="Group B"/>
    <s v="Republic of Korea"/>
    <s v="KOR"/>
    <s v="Olympic Council of Asia "/>
    <x v="0"/>
    <m/>
    <n v="102010"/>
    <n v="-22"/>
    <n v="-2.0000000000000001E-4"/>
    <n v="193"/>
    <n v="14048"/>
    <n v="72.787564766839381"/>
    <n v="33310"/>
    <n v="6.9999999999999999E-4"/>
    <s v="OCA"/>
  </r>
  <r>
    <s v="Group C"/>
    <s v="Republic of Moldova"/>
    <s v="MDA"/>
    <s v="European Olympic Committees"/>
    <x v="0"/>
    <m/>
    <n v="8859"/>
    <n v="111"/>
    <n v="1.2699999999999999E-2"/>
    <n v="51"/>
    <n v="5139"/>
    <n v="100.76470588235294"/>
    <n v="6664"/>
    <n v="1.14E-2"/>
    <s v="EOC"/>
  </r>
  <r>
    <s v="Group C"/>
    <s v="Republic of North Macedonia"/>
    <s v="MKD"/>
    <s v="European Olympic Committees"/>
    <x v="0"/>
    <m/>
    <n v="6885"/>
    <n v="165"/>
    <n v="2.46E-2"/>
    <n v="15"/>
    <n v="977"/>
    <n v="65.13333333333334"/>
    <n v="0"/>
    <n v="9.5999999999999992E-3"/>
    <s v="EOC"/>
  </r>
  <r>
    <s v="Group B"/>
    <s v="Romania"/>
    <s v="ROU"/>
    <s v="European Olympic Committees"/>
    <x v="0"/>
    <m/>
    <n v="64001"/>
    <n v="478"/>
    <n v="7.4999999999999997E-3"/>
    <n v="78"/>
    <n v="40848"/>
    <n v="523.69230769230774"/>
    <n v="52982"/>
    <n v="8.2000000000000007E-3"/>
    <s v="EOC"/>
  </r>
  <r>
    <s v="Group A"/>
    <s v="Russian Federation"/>
    <s v="RUS"/>
    <s v="European Olympic Committees"/>
    <x v="0"/>
    <m/>
    <n v="39460"/>
    <n v="1867"/>
    <n v="4.9700000000000001E-2"/>
    <n v="387"/>
    <n v="250518"/>
    <n v="647.33333333333337"/>
    <n v="103644"/>
    <n v="1.6799999999999999E-2"/>
    <s v="EOC"/>
  </r>
  <r>
    <s v="No Olympians"/>
    <s v="Rwanda"/>
    <s v="RWA"/>
    <s v="Association of National Olympic Committees of Africa"/>
    <x v="0"/>
    <m/>
    <n v="7678"/>
    <n v="15"/>
    <n v="2E-3"/>
    <n v="1"/>
    <n v="0"/>
    <n v="0"/>
    <n v="0"/>
    <n v="0"/>
    <s v="ANOCA"/>
  </r>
  <r>
    <s v="No Olympians"/>
    <s v="Saint Kitts and Nevis"/>
    <s v="SKN"/>
    <s v="Pan American Sports Organization"/>
    <x v="0"/>
    <m/>
    <n v="3426"/>
    <n v="0"/>
    <n v="0"/>
    <n v="0"/>
    <n v="0"/>
    <n v="0"/>
    <n v="0"/>
    <n v="0"/>
    <s v="Panam Sports"/>
  </r>
  <r>
    <s v="No Olympians"/>
    <s v="Saint Lucia"/>
    <s v="LCA"/>
    <s v="Pan American Sports Organization"/>
    <x v="0"/>
    <m/>
    <n v="765"/>
    <n v="9"/>
    <n v="1.1900000000000001E-2"/>
    <n v="1"/>
    <n v="7"/>
    <n v="7"/>
    <n v="0"/>
    <n v="9.1999999999999998E-3"/>
    <s v="Panam Sports"/>
  </r>
  <r>
    <s v="No Olympians"/>
    <s v="Samoa"/>
    <s v="SAM"/>
    <s v="Oceania National Olympic Committees"/>
    <x v="0"/>
    <m/>
    <n v="5237"/>
    <n v="-4"/>
    <n v="-8.0000000000000004E-4"/>
    <n v="1"/>
    <n v="3"/>
    <n v="3"/>
    <n v="0"/>
    <n v="5.9999999999999995E-4"/>
    <s v="ONOC"/>
  </r>
  <r>
    <s v="Group D"/>
    <s v="San Marino"/>
    <s v="SMR"/>
    <s v="European Olympic Committees"/>
    <x v="0"/>
    <m/>
    <n v="2477"/>
    <n v="40"/>
    <n v="1.6400000000000001E-2"/>
    <n v="28"/>
    <n v="2342"/>
    <n v="83.642857142857139"/>
    <n v="1084"/>
    <n v="3.3799999999999997E-2"/>
    <s v="EOC"/>
  </r>
  <r>
    <s v="No Olympians"/>
    <s v="Sao Tome and Principe"/>
    <s v="STP"/>
    <s v="Association of National Olympic Committees of Africa"/>
    <x v="0"/>
    <m/>
    <n v="1607"/>
    <n v="1"/>
    <n v="5.9999999999999995E-4"/>
    <n v="0"/>
    <n v="0"/>
    <n v="0"/>
    <n v="0"/>
    <n v="0"/>
    <s v="ANOCA"/>
  </r>
  <r>
    <s v="Group E"/>
    <s v="Saudi Arabia"/>
    <s v="KSA"/>
    <s v="Olympic Council of Asia "/>
    <x v="0"/>
    <m/>
    <m/>
    <m/>
    <m/>
    <m/>
    <m/>
    <m/>
    <m/>
    <m/>
    <s v="OCA"/>
  </r>
  <r>
    <s v="No Olympians"/>
    <s v="Senegal"/>
    <s v="SEN"/>
    <s v="Association of National Olympic Committees of Africa"/>
    <x v="0"/>
    <m/>
    <n v="2053"/>
    <n v="14"/>
    <n v="6.8999999999999999E-3"/>
    <n v="0"/>
    <n v="0"/>
    <n v="0"/>
    <n v="0"/>
    <n v="0"/>
    <s v="ANOCA"/>
  </r>
  <r>
    <s v="Group E"/>
    <s v="Serbia"/>
    <s v="SRB"/>
    <s v="European Olympic Committees"/>
    <x v="0"/>
    <m/>
    <n v="182363"/>
    <n v="-143"/>
    <n v="-8.0000000000000004E-4"/>
    <n v="34"/>
    <n v="8062"/>
    <n v="237.11764705882354"/>
    <n v="1226"/>
    <n v="1.2999999999999999E-3"/>
    <s v="EOC"/>
  </r>
  <r>
    <s v="No Olympians"/>
    <s v="Seychelles"/>
    <s v="SEY"/>
    <s v="Association of National Olympic Committees of Africa"/>
    <x v="0"/>
    <m/>
    <m/>
    <m/>
    <m/>
    <m/>
    <m/>
    <m/>
    <m/>
    <m/>
    <s v="ANOCA"/>
  </r>
  <r>
    <s v="No Olympians"/>
    <s v="Sierra Leone"/>
    <s v="SLE"/>
    <s v="Association of National Olympic Committees of Africa"/>
    <x v="0"/>
    <m/>
    <n v="1185"/>
    <n v="0"/>
    <n v="0"/>
    <n v="0"/>
    <n v="0"/>
    <n v="0"/>
    <n v="0"/>
    <n v="0"/>
    <s v="ANOCA"/>
  </r>
  <r>
    <s v="Group D"/>
    <s v="Singapore"/>
    <s v="SGP"/>
    <s v="Olympic Council of Asia "/>
    <x v="0"/>
    <m/>
    <n v="9015"/>
    <n v="27"/>
    <n v="3.0000000000000001E-3"/>
    <n v="0"/>
    <n v="0"/>
    <n v="0"/>
    <n v="0"/>
    <n v="0"/>
    <s v="OCA"/>
  </r>
  <r>
    <s v="Group A"/>
    <s v="Slovakia"/>
    <s v="SVK"/>
    <s v="European Olympic Committees"/>
    <x v="0"/>
    <m/>
    <m/>
    <m/>
    <m/>
    <m/>
    <m/>
    <m/>
    <m/>
    <m/>
    <s v="EOC"/>
  </r>
  <r>
    <s v="Group B"/>
    <s v="Slovenia"/>
    <s v="SLO"/>
    <s v="European Olympic Committees"/>
    <x v="0"/>
    <m/>
    <n v="119129"/>
    <n v="1234"/>
    <n v="1.0500000000000001E-2"/>
    <n v="119"/>
    <n v="181868"/>
    <n v="1528.3025210084033"/>
    <n v="75436"/>
    <n v="1.29E-2"/>
    <s v="EOC"/>
  </r>
  <r>
    <s v="No Olympians"/>
    <s v="Solomon Islands"/>
    <s v="SOL"/>
    <s v="Oceania National Olympic Committees"/>
    <x v="0"/>
    <m/>
    <n v="1634"/>
    <n v="113"/>
    <n v="7.4300000000000005E-2"/>
    <n v="0"/>
    <n v="0"/>
    <n v="0"/>
    <n v="0"/>
    <n v="0"/>
    <s v="ONOC"/>
  </r>
  <r>
    <s v="No Olympians"/>
    <s v="Somalia"/>
    <s v="SOM"/>
    <s v="Association of National Olympic Committees of Africa"/>
    <x v="0"/>
    <m/>
    <n v="38002"/>
    <n v="-9"/>
    <n v="-2.0000000000000001E-4"/>
    <n v="0"/>
    <n v="0"/>
    <n v="0"/>
    <n v="0"/>
    <n v="0"/>
    <s v="ANOCA"/>
  </r>
  <r>
    <s v="Group E"/>
    <s v="South Africa"/>
    <s v="RSA"/>
    <s v="Association of National Olympic Committees of Africa"/>
    <x v="0"/>
    <m/>
    <n v="97844"/>
    <n v="-13"/>
    <n v="-1E-4"/>
    <n v="6"/>
    <n v="489"/>
    <n v="81.5"/>
    <n v="0"/>
    <n v="8.0000000000000004E-4"/>
    <s v="ANOCA"/>
  </r>
  <r>
    <s v="No Olympians"/>
    <s v="South Sudan"/>
    <s v="SSD"/>
    <s v="Association of National Olympic Committees of Africa"/>
    <x v="0"/>
    <m/>
    <n v="698"/>
    <n v="6"/>
    <n v="8.6999999999999994E-3"/>
    <n v="0"/>
    <n v="0"/>
    <n v="0"/>
    <n v="0"/>
    <n v="0"/>
    <s v="ANOCA"/>
  </r>
  <r>
    <s v="Group B"/>
    <s v="Spain"/>
    <s v="ESP"/>
    <s v="European Olympic Committees"/>
    <x v="0"/>
    <m/>
    <n v="206639"/>
    <n v="141"/>
    <n v="6.9999999999999999E-4"/>
    <n v="110"/>
    <n v="87195"/>
    <n v="792.68181818181813"/>
    <n v="104155"/>
    <n v="3.8E-3"/>
    <s v="EOC"/>
  </r>
  <r>
    <s v="No Olympians"/>
    <s v="Sri Lanka"/>
    <s v="SRI"/>
    <s v="Olympic Council of Asia "/>
    <x v="0"/>
    <m/>
    <n v="57366"/>
    <n v="-18"/>
    <n v="-2.9999999999999997E-4"/>
    <n v="13"/>
    <n v="219"/>
    <n v="16.846153846153847"/>
    <n v="346"/>
    <n v="2.9999999999999997E-4"/>
    <s v="OCA"/>
  </r>
  <r>
    <s v="No Olympians"/>
    <s v="St Vincent and the Grenadines"/>
    <s v="VIN"/>
    <s v="Pan American Sports Organization"/>
    <x v="0"/>
    <m/>
    <m/>
    <m/>
    <m/>
    <m/>
    <m/>
    <m/>
    <m/>
    <m/>
    <s v="Panam Sports"/>
  </r>
  <r>
    <s v="No Olympians"/>
    <s v="Sudan"/>
    <s v="SUD"/>
    <s v="Association of National Olympic Committees of Africa"/>
    <x v="0"/>
    <m/>
    <n v="8141"/>
    <n v="-2"/>
    <n v="-2.0000000000000001E-4"/>
    <n v="3"/>
    <n v="20"/>
    <n v="6.666666666666667"/>
    <n v="0"/>
    <n v="6.9999999999999999E-4"/>
    <s v="ANOCA"/>
  </r>
  <r>
    <s v="No Olympians"/>
    <s v="Suriname"/>
    <s v="SUR"/>
    <s v="Pan American Sports Organization"/>
    <x v="0"/>
    <m/>
    <n v="521"/>
    <n v="-1"/>
    <n v="-1.9E-3"/>
    <n v="2"/>
    <n v="0"/>
    <n v="0"/>
    <n v="0"/>
    <n v="0"/>
    <s v="Panam Sports"/>
  </r>
  <r>
    <s v="Group A"/>
    <s v="Sweden"/>
    <s v="SWE"/>
    <s v="European Olympic Committees"/>
    <x v="0"/>
    <m/>
    <n v="82486"/>
    <n v="705"/>
    <n v="8.6E-3"/>
    <n v="109"/>
    <n v="142375"/>
    <n v="1306.1926605504586"/>
    <n v="97488"/>
    <n v="1.5900000000000001E-2"/>
    <s v="EOC"/>
  </r>
  <r>
    <s v="Group A"/>
    <s v="Switzerland"/>
    <s v="SUI"/>
    <s v="European Olympic Committees"/>
    <x v="0"/>
    <m/>
    <n v="91646"/>
    <n v="346"/>
    <n v="3.8E-3"/>
    <n v="112"/>
    <n v="60373"/>
    <n v="539.04464285714289"/>
    <n v="17665"/>
    <n v="5.8999999999999999E-3"/>
    <s v="EOC"/>
  </r>
  <r>
    <s v="No Olympians"/>
    <s v="Syrian Arab Republic"/>
    <s v="SYR"/>
    <s v="Olympic Council of Asia "/>
    <x v="0"/>
    <m/>
    <n v="17209"/>
    <n v="118"/>
    <n v="6.8999999999999999E-3"/>
    <n v="8"/>
    <n v="2159"/>
    <n v="269.875"/>
    <n v="2989"/>
    <n v="1.5699999999999999E-2"/>
    <s v="OCA"/>
  </r>
  <r>
    <s v="Group E"/>
    <s v="Tajikistan"/>
    <s v="TJK"/>
    <s v="Olympic Council of Asia "/>
    <x v="0"/>
    <m/>
    <n v="2243"/>
    <n v="22"/>
    <n v="9.9000000000000008E-3"/>
    <n v="13"/>
    <n v="44"/>
    <n v="3.3846153846153846"/>
    <n v="0"/>
    <n v="1.2999999999999999E-3"/>
    <s v="OCA"/>
  </r>
  <r>
    <s v="Group D"/>
    <s v="Thailand"/>
    <s v="THA"/>
    <s v="Olympic Council of Asia "/>
    <x v="0"/>
    <m/>
    <m/>
    <m/>
    <m/>
    <m/>
    <m/>
    <m/>
    <m/>
    <m/>
    <s v="OCA"/>
  </r>
  <r>
    <s v="Group E"/>
    <s v="Togo"/>
    <s v="TOG"/>
    <s v="Association of National Olympic Committees of Africa"/>
    <x v="0"/>
    <m/>
    <n v="2772"/>
    <n v="14"/>
    <n v="5.1000000000000004E-3"/>
    <n v="0"/>
    <n v="0"/>
    <n v="0"/>
    <n v="0"/>
    <n v="0"/>
    <s v="ANOCA"/>
  </r>
  <r>
    <s v="No Olympians"/>
    <s v="Tonga"/>
    <s v="TGA"/>
    <s v="Oceania National Olympic Committees"/>
    <x v="0"/>
    <m/>
    <n v="1949"/>
    <n v="-4"/>
    <n v="-2E-3"/>
    <n v="0"/>
    <n v="0"/>
    <n v="0"/>
    <n v="0"/>
    <n v="0"/>
    <s v="ONOC"/>
  </r>
  <r>
    <s v="Group D"/>
    <s v="Trinidad and Tobago"/>
    <s v="TTO"/>
    <s v="Pan American Sports Organization"/>
    <x v="0"/>
    <m/>
    <n v="47287"/>
    <n v="87"/>
    <n v="1.8E-3"/>
    <n v="44"/>
    <n v="9948"/>
    <n v="226.09090909090909"/>
    <n v="47360"/>
    <n v="4.7999999999999996E-3"/>
    <s v="Panam Sports"/>
  </r>
  <r>
    <s v="No Olympians"/>
    <s v="Tunisia"/>
    <s v="TUN"/>
    <s v="Association of National Olympic Committees of Africa"/>
    <x v="0"/>
    <m/>
    <n v="73908"/>
    <n v="-7"/>
    <n v="-1E-4"/>
    <n v="14"/>
    <n v="1968"/>
    <n v="140.57142857142858"/>
    <n v="0"/>
    <n v="1.9E-3"/>
    <s v="ANOCA"/>
  </r>
  <r>
    <s v="Group C"/>
    <s v="Turkey"/>
    <s v="TUR"/>
    <s v="European Olympic Committees"/>
    <x v="0"/>
    <m/>
    <n v="76599"/>
    <n v="151"/>
    <n v="2E-3"/>
    <n v="28"/>
    <n v="36907"/>
    <n v="1318.1071428571429"/>
    <n v="604"/>
    <n v="1.72E-2"/>
    <s v="EOC"/>
  </r>
  <r>
    <s v="No Olympians"/>
    <s v="Turkmenistan"/>
    <s v="TKM"/>
    <s v="Olympic Council of Asia "/>
    <x v="0"/>
    <m/>
    <m/>
    <m/>
    <m/>
    <m/>
    <m/>
    <m/>
    <m/>
    <m/>
    <s v="OCA"/>
  </r>
  <r>
    <s v="No Olympians"/>
    <s v="Tuvalu"/>
    <s v="TUV"/>
    <s v="Oceania National Olympic Committees"/>
    <x v="0"/>
    <m/>
    <n v="1668"/>
    <n v="1"/>
    <n v="5.9999999999999995E-4"/>
    <n v="0"/>
    <n v="0"/>
    <n v="0"/>
    <n v="0"/>
    <n v="0"/>
    <s v="ONOC"/>
  </r>
  <r>
    <s v="Group E"/>
    <s v="Uganda"/>
    <s v="UGA"/>
    <s v="Association of National Olympic Committees of Africa"/>
    <x v="0"/>
    <m/>
    <n v="7110"/>
    <n v="32"/>
    <n v="4.4999999999999997E-3"/>
    <n v="3"/>
    <n v="72"/>
    <n v="24"/>
    <n v="0"/>
    <n v="3.3999999999999998E-3"/>
    <s v="ANOCA"/>
  </r>
  <r>
    <s v="Group B"/>
    <s v="Ukraine"/>
    <s v="UKR"/>
    <s v="European Olympic Committees"/>
    <x v="0"/>
    <m/>
    <n v="123912"/>
    <n v="304"/>
    <n v="2.5000000000000001E-3"/>
    <n v="172"/>
    <n v="88980"/>
    <n v="517.32558139534888"/>
    <n v="134320"/>
    <n v="4.1999999999999997E-3"/>
    <s v="EOC"/>
  </r>
  <r>
    <s v="No Olympians"/>
    <s v="United Arab Emirates"/>
    <s v="UAE"/>
    <s v="Olympic Council of Asia "/>
    <x v="0"/>
    <m/>
    <n v="9506"/>
    <n v="5"/>
    <n v="5.0000000000000001E-4"/>
    <n v="15"/>
    <n v="45"/>
    <n v="3"/>
    <n v="160"/>
    <n v="2.9999999999999997E-4"/>
    <s v="OCA"/>
  </r>
  <r>
    <s v="No Olympians"/>
    <s v="United Republic of Tanzania"/>
    <s v="TAN"/>
    <s v="Association of National Olympic Committees of Africa"/>
    <x v="0"/>
    <m/>
    <n v="650"/>
    <n v="0"/>
    <n v="0"/>
    <n v="0"/>
    <n v="0"/>
    <n v="0"/>
    <n v="0"/>
    <n v="0"/>
    <s v="ANOCA"/>
  </r>
  <r>
    <s v="Group A"/>
    <s v="United States of America"/>
    <s v="USA"/>
    <s v="Pan American Sports Organization"/>
    <x v="0"/>
    <m/>
    <n v="4116808"/>
    <n v="9137"/>
    <n v="2.2000000000000001E-3"/>
    <n v="185"/>
    <n v="2018091"/>
    <n v="10908.6"/>
    <n v="136521"/>
    <n v="2.7000000000000001E-3"/>
    <s v="Panam Sports"/>
  </r>
  <r>
    <s v="No Olympians"/>
    <s v="Uruguay"/>
    <s v="URU"/>
    <s v="Pan American Sports Organization"/>
    <x v="0"/>
    <m/>
    <n v="3242"/>
    <n v="4"/>
    <n v="1.1999999999999999E-3"/>
    <n v="8"/>
    <n v="213"/>
    <n v="26.625"/>
    <n v="0"/>
    <n v="8.0000000000000002E-3"/>
    <s v="Panam Sports"/>
  </r>
  <r>
    <s v="Group E"/>
    <s v="Uzbekistan"/>
    <s v="UZB"/>
    <s v="Olympic Council of Asia "/>
    <x v="0"/>
    <m/>
    <n v="8784"/>
    <n v="10"/>
    <n v="1.1000000000000001E-3"/>
    <n v="85"/>
    <n v="655"/>
    <n v="7.7058823529411766"/>
    <n v="1502"/>
    <n v="8.0000000000000004E-4"/>
    <s v="OCA"/>
  </r>
  <r>
    <s v="No Olympians"/>
    <s v="Vanuatu"/>
    <s v="VAN"/>
    <s v="Oceania National Olympic Committees"/>
    <x v="0"/>
    <m/>
    <n v="6141"/>
    <n v="-1"/>
    <n v="-2.0000000000000001E-4"/>
    <n v="7"/>
    <n v="47"/>
    <n v="6.7142857142857144"/>
    <n v="42"/>
    <n v="1E-3"/>
    <s v="ONOC"/>
  </r>
  <r>
    <s v="No Olympians"/>
    <s v="Venezuela"/>
    <s v="VEN"/>
    <s v="Pan American Sports Organization"/>
    <x v="0"/>
    <m/>
    <n v="3192"/>
    <n v="-2"/>
    <n v="-5.9999999999999995E-4"/>
    <n v="0"/>
    <n v="0"/>
    <n v="0"/>
    <n v="0"/>
    <n v="0"/>
    <s v="Panam Sports"/>
  </r>
  <r>
    <s v="Group E"/>
    <s v="Vietnam"/>
    <s v="VIE"/>
    <s v="Olympic Council of Asia "/>
    <x v="0"/>
    <m/>
    <m/>
    <m/>
    <m/>
    <m/>
    <m/>
    <m/>
    <m/>
    <m/>
    <s v="OCA"/>
  </r>
  <r>
    <s v="No Olympians"/>
    <s v="Virgin Islands, British"/>
    <s v="IVB"/>
    <s v="Pan American Sports Organization"/>
    <x v="0"/>
    <m/>
    <n v="3518"/>
    <n v="-2"/>
    <n v="-5.9999999999999995E-4"/>
    <n v="3"/>
    <n v="33"/>
    <n v="11"/>
    <n v="0"/>
    <n v="3.0999999999999999E-3"/>
    <s v="Panam Sports"/>
  </r>
  <r>
    <s v="Group E"/>
    <s v="Virgin Islands, US"/>
    <s v="ISV"/>
    <s v="Pan American Sports Organization"/>
    <x v="0"/>
    <m/>
    <n v="2909"/>
    <n v="52"/>
    <n v="1.8200000000000001E-2"/>
    <n v="2"/>
    <n v="233"/>
    <n v="116.5"/>
    <n v="0"/>
    <n v="4.02E-2"/>
    <s v="Panam Sports"/>
  </r>
  <r>
    <s v="No Olympians"/>
    <s v="Yemen"/>
    <s v="YEM"/>
    <s v="Olympic Council of Asia "/>
    <x v="0"/>
    <m/>
    <n v="2775"/>
    <n v="21"/>
    <n v="7.6E-3"/>
    <n v="5"/>
    <n v="272"/>
    <n v="54.4"/>
    <n v="0"/>
    <n v="1.95E-2"/>
    <s v="OCA"/>
  </r>
  <r>
    <s v="No Olympians"/>
    <s v="Zambia"/>
    <s v="ZAM"/>
    <s v="Association of National Olympic Committees of Africa"/>
    <x v="0"/>
    <m/>
    <n v="18010"/>
    <n v="58"/>
    <n v="3.2000000000000002E-3"/>
    <n v="17"/>
    <n v="706"/>
    <n v="41.529411764705884"/>
    <n v="0"/>
    <n v="2.3E-3"/>
    <s v="ANOCA"/>
  </r>
  <r>
    <s v="No Olympians"/>
    <s v="Zimbabwe"/>
    <s v="ZIM"/>
    <s v="Association of National Olympic Committees of Africa"/>
    <x v="0"/>
    <m/>
    <n v="11275"/>
    <n v="203"/>
    <n v="1.83E-2"/>
    <n v="11"/>
    <n v="629"/>
    <n v="57.18181818181818"/>
    <n v="1640"/>
    <n v="5.1000000000000004E-3"/>
    <s v="ANOCA"/>
  </r>
  <r>
    <s v="No Olympians"/>
    <s v="Afghanistan"/>
    <s v="AFG"/>
    <s v="Olympic Council of Asia "/>
    <x v="1"/>
    <m/>
    <m/>
    <m/>
    <m/>
    <m/>
    <m/>
    <m/>
    <m/>
    <m/>
    <s v="OCA"/>
  </r>
  <r>
    <s v="Group E"/>
    <s v="Albania"/>
    <s v="ALB"/>
    <s v="European Olympic Committees"/>
    <x v="1"/>
    <m/>
    <n v="3137"/>
    <n v="68"/>
    <n v="2.2200000000000001E-2"/>
    <n v="18"/>
    <n v="2444"/>
    <n v="135.77777777777777"/>
    <n v="2482"/>
    <n v="4.3499999999999997E-2"/>
    <s v="EOC"/>
  </r>
  <r>
    <s v="No Olympians"/>
    <s v="Algeria"/>
    <s v="ALG"/>
    <s v="Association of National Olympic Committees of Africa"/>
    <x v="1"/>
    <m/>
    <n v="1979"/>
    <n v="48"/>
    <n v="2.4899999999999999E-2"/>
    <n v="11"/>
    <n v="643"/>
    <n v="58.454545454545453"/>
    <n v="0"/>
    <n v="2.9700000000000001E-2"/>
    <s v="ANOCA"/>
  </r>
  <r>
    <s v="Group E"/>
    <s v="American Samoa"/>
    <s v="ASA"/>
    <s v="Oceania National Olympic Committees"/>
    <x v="1"/>
    <m/>
    <m/>
    <m/>
    <m/>
    <m/>
    <m/>
    <m/>
    <m/>
    <m/>
    <s v="ONOC"/>
  </r>
  <r>
    <s v="Group C"/>
    <s v="Andorra"/>
    <s v="AND"/>
    <s v="European Olympic Committees"/>
    <x v="1"/>
    <m/>
    <n v="2313"/>
    <n v="461"/>
    <n v="0.24890000000000001"/>
    <n v="42"/>
    <n v="6651"/>
    <n v="158.35714285714286"/>
    <n v="0"/>
    <n v="7.5899999999999995E-2"/>
    <s v="EOC"/>
  </r>
  <r>
    <s v="No Olympians"/>
    <s v="Angola"/>
    <s v="ANG"/>
    <s v="Association of National Olympic Committees of Africa"/>
    <x v="1"/>
    <m/>
    <n v="222"/>
    <n v="2"/>
    <n v="9.1000000000000004E-3"/>
    <n v="0"/>
    <n v="0"/>
    <n v="0"/>
    <n v="0"/>
    <n v="0"/>
    <s v="ANOCA"/>
  </r>
  <r>
    <s v="No Olympians"/>
    <s v="Antigua and Barbuda"/>
    <s v="ANT"/>
    <s v="Pan American Sports Organization"/>
    <x v="1"/>
    <m/>
    <n v="1081"/>
    <n v="4"/>
    <n v="3.7000000000000002E-3"/>
    <n v="0"/>
    <n v="0"/>
    <n v="0"/>
    <n v="0"/>
    <n v="0"/>
    <s v="Panam Sports"/>
  </r>
  <r>
    <s v="Group D"/>
    <s v="Argentina"/>
    <s v="ARG"/>
    <s v="Pan American Sports Organization"/>
    <x v="1"/>
    <m/>
    <n v="184908"/>
    <n v="1963"/>
    <n v="1.0699999999999999E-2"/>
    <n v="2"/>
    <n v="5235"/>
    <n v="2617.5"/>
    <n v="0"/>
    <n v="1.4200000000000001E-2"/>
    <s v="Panam Sports"/>
  </r>
  <r>
    <s v="Group C"/>
    <s v="Armenia"/>
    <s v="ARM"/>
    <s v="European Olympic Committees"/>
    <x v="1"/>
    <m/>
    <m/>
    <m/>
    <m/>
    <m/>
    <m/>
    <m/>
    <m/>
    <m/>
    <s v="EOC"/>
  </r>
  <r>
    <s v="No Olympians"/>
    <s v="Aruba"/>
    <s v="ARU"/>
    <s v="Pan American Sports Organization"/>
    <x v="1"/>
    <m/>
    <n v="1139"/>
    <n v="3"/>
    <n v="2.5999999999999999E-3"/>
    <n v="1"/>
    <n v="64"/>
    <n v="64"/>
    <n v="0"/>
    <n v="5.6300000000000003E-2"/>
    <s v="Panam Sports"/>
  </r>
  <r>
    <s v="Group B"/>
    <s v="Australia"/>
    <s v="AUS"/>
    <s v="Oceania National Olympic Committees"/>
    <x v="1"/>
    <m/>
    <n v="233838"/>
    <n v="2269"/>
    <n v="9.7999999999999997E-3"/>
    <n v="153"/>
    <n v="518757"/>
    <n v="3390.5686274509803"/>
    <n v="448609"/>
    <n v="1.46E-2"/>
    <s v="ONOC"/>
  </r>
  <r>
    <s v="Group A"/>
    <s v="Austria"/>
    <s v="AUT"/>
    <s v="European Olympic Committees"/>
    <x v="1"/>
    <m/>
    <n v="54238"/>
    <n v="5009"/>
    <n v="0.1017"/>
    <n v="179"/>
    <n v="415657"/>
    <n v="2322.1061452513968"/>
    <n v="293322"/>
    <n v="4.4900000000000002E-2"/>
    <s v="EOC"/>
  </r>
  <r>
    <s v="Group D"/>
    <s v="Azerbaijan"/>
    <s v="AZE"/>
    <s v="European Olympic Committees"/>
    <x v="1"/>
    <m/>
    <n v="28855"/>
    <n v="67"/>
    <n v="2.3E-3"/>
    <n v="41"/>
    <n v="16280"/>
    <n v="397.07317073170731"/>
    <n v="18925"/>
    <n v="1.38E-2"/>
    <s v="EOC"/>
  </r>
  <r>
    <s v="No Olympians"/>
    <s v="Bahamas"/>
    <s v="BAH"/>
    <s v="Pan American Sports Organization"/>
    <x v="1"/>
    <m/>
    <n v="450"/>
    <n v="-1"/>
    <n v="-2.2000000000000001E-3"/>
    <n v="0"/>
    <n v="0"/>
    <n v="0"/>
    <n v="0"/>
    <n v="0"/>
    <s v="Panam Sports"/>
  </r>
  <r>
    <s v="No Olympians"/>
    <s v="Bahrain"/>
    <s v="BRN"/>
    <s v="Olympic Council of Asia "/>
    <x v="1"/>
    <m/>
    <n v="34046"/>
    <n v="80"/>
    <n v="2.3999999999999998E-3"/>
    <n v="19"/>
    <n v="2371"/>
    <n v="124.78947368421052"/>
    <n v="5182"/>
    <n v="3.5999999999999999E-3"/>
    <s v="OCA"/>
  </r>
  <r>
    <s v="No Olympians"/>
    <s v="Bangladesh"/>
    <s v="BAN"/>
    <s v="Olympic Council of Asia "/>
    <x v="1"/>
    <m/>
    <m/>
    <m/>
    <m/>
    <m/>
    <m/>
    <m/>
    <m/>
    <m/>
    <s v="OCA"/>
  </r>
  <r>
    <s v="No Olympians"/>
    <s v="Barbados"/>
    <s v="BAR"/>
    <s v="Pan American Sports Organization"/>
    <x v="1"/>
    <m/>
    <n v="2391"/>
    <n v="5"/>
    <n v="2.0999999999999999E-3"/>
    <n v="2"/>
    <n v="114"/>
    <n v="57"/>
    <n v="0"/>
    <n v="2.3900000000000001E-2"/>
    <s v="Panam Sports"/>
  </r>
  <r>
    <s v="Group B"/>
    <s v="Belarus"/>
    <s v="BLR"/>
    <s v="European Olympic Committees"/>
    <x v="1"/>
    <m/>
    <n v="15743"/>
    <n v="2167"/>
    <n v="0.15959999999999999"/>
    <n v="131"/>
    <n v="122626"/>
    <n v="936.07633587786256"/>
    <n v="247242"/>
    <n v="6.3799999999999996E-2"/>
    <s v="EOC"/>
  </r>
  <r>
    <s v="Group B"/>
    <s v="Belgium"/>
    <s v="BEL"/>
    <s v="European Olympic Committees"/>
    <x v="1"/>
    <m/>
    <n v="80684"/>
    <n v="2851"/>
    <n v="3.6600000000000001E-2"/>
    <n v="60"/>
    <n v="263873"/>
    <n v="4397.8833333333332"/>
    <n v="91040"/>
    <n v="5.5500000000000001E-2"/>
    <s v="EOC"/>
  </r>
  <r>
    <s v="No Olympians"/>
    <s v="Belize"/>
    <s v="BIZ"/>
    <s v="Pan American Sports Organization"/>
    <x v="1"/>
    <m/>
    <n v="451"/>
    <n v="3"/>
    <n v="6.7000000000000002E-3"/>
    <n v="3"/>
    <n v="21"/>
    <n v="7"/>
    <n v="15"/>
    <n v="1.5599999999999999E-2"/>
    <s v="Panam Sports"/>
  </r>
  <r>
    <s v="No Olympians"/>
    <s v="Benin"/>
    <s v="BEN"/>
    <s v="Association of National Olympic Committees of Africa"/>
    <x v="1"/>
    <m/>
    <m/>
    <m/>
    <m/>
    <m/>
    <m/>
    <m/>
    <m/>
    <m/>
    <s v="ANOCA"/>
  </r>
  <r>
    <s v="No Olympians"/>
    <s v="Bermuda"/>
    <s v="BER"/>
    <s v="Pan American Sports Organization"/>
    <x v="1"/>
    <m/>
    <n v="641"/>
    <n v="6"/>
    <n v="9.4000000000000004E-3"/>
    <n v="0"/>
    <n v="0"/>
    <n v="0"/>
    <n v="0"/>
    <n v="0"/>
    <s v="Panam Sports"/>
  </r>
  <r>
    <s v="No Olympians"/>
    <s v="Bhutan"/>
    <s v="BHU"/>
    <s v="Olympic Council of Asia "/>
    <x v="1"/>
    <m/>
    <n v="1349"/>
    <n v="6"/>
    <n v="4.4999999999999997E-3"/>
    <n v="17"/>
    <n v="473"/>
    <n v="27.823529411764707"/>
    <n v="819"/>
    <n v="2.01E-2"/>
    <s v="OCA"/>
  </r>
  <r>
    <s v="Group E"/>
    <s v="Bolivia"/>
    <s v="BOL"/>
    <s v="Pan American Sports Organization"/>
    <x v="1"/>
    <m/>
    <n v="1507"/>
    <n v="20"/>
    <n v="1.34E-2"/>
    <n v="9"/>
    <n v="646"/>
    <n v="71.777777777777771"/>
    <n v="120"/>
    <n v="4.7399999999999998E-2"/>
    <s v="Panam Sports"/>
  </r>
  <r>
    <s v="Group D"/>
    <s v="Bosnia and Herzegovina"/>
    <s v="BIH"/>
    <s v="European Olympic Committees"/>
    <x v="1"/>
    <m/>
    <n v="2449"/>
    <n v="160"/>
    <n v="6.9900000000000004E-2"/>
    <n v="59"/>
    <n v="12093"/>
    <n v="204.96610169491527"/>
    <n v="2544"/>
    <n v="8.6099999999999996E-2"/>
    <s v="EOC"/>
  </r>
  <r>
    <s v="No Olympians"/>
    <s v="Botswana"/>
    <s v="BOT"/>
    <s v="Association of National Olympic Committees of Africa"/>
    <x v="1"/>
    <m/>
    <n v="1113"/>
    <n v="8"/>
    <n v="7.1999999999999998E-3"/>
    <n v="0"/>
    <n v="0"/>
    <n v="0"/>
    <n v="0"/>
    <n v="0"/>
    <s v="ANOCA"/>
  </r>
  <r>
    <s v="Group C"/>
    <s v="Brazil"/>
    <s v="BRA"/>
    <s v="Pan American Sports Organization"/>
    <x v="1"/>
    <m/>
    <n v="861521"/>
    <n v="-1820"/>
    <n v="-2.0999999999999999E-3"/>
    <n v="83"/>
    <n v="267007"/>
    <n v="3216.9518072289156"/>
    <n v="93750"/>
    <n v="3.7000000000000002E-3"/>
    <s v="Panam Sports"/>
  </r>
  <r>
    <s v="No Olympians"/>
    <s v="Brunei Darussalam"/>
    <s v="BRU"/>
    <s v="Olympic Council of Asia "/>
    <x v="1"/>
    <m/>
    <m/>
    <m/>
    <m/>
    <m/>
    <m/>
    <m/>
    <m/>
    <m/>
    <s v="OCA"/>
  </r>
  <r>
    <s v="Group C"/>
    <s v="Bulgaria"/>
    <s v="BUL"/>
    <s v="European Olympic Committees"/>
    <x v="1"/>
    <m/>
    <n v="1123"/>
    <n v="45"/>
    <n v="4.1700000000000001E-2"/>
    <n v="3"/>
    <n v="577"/>
    <n v="192.33333333333334"/>
    <n v="0"/>
    <n v="0.17449999999999999"/>
    <s v="EOC"/>
  </r>
  <r>
    <s v="No Olympians"/>
    <s v="Burkina Faso"/>
    <s v="BUR"/>
    <s v="Association of National Olympic Committees of Africa"/>
    <x v="1"/>
    <m/>
    <m/>
    <m/>
    <m/>
    <m/>
    <m/>
    <m/>
    <m/>
    <m/>
    <s v="ANOCA"/>
  </r>
  <r>
    <s v="No Olympians"/>
    <s v="Burundi"/>
    <s v="BDI"/>
    <s v="Association of National Olympic Committees of Africa"/>
    <x v="1"/>
    <m/>
    <n v="106"/>
    <n v="1"/>
    <n v="9.4999999999999998E-3"/>
    <n v="5"/>
    <n v="18"/>
    <n v="3.6"/>
    <n v="0"/>
    <n v="2.8400000000000002E-2"/>
    <s v="ANOCA"/>
  </r>
  <r>
    <s v="No Olympians"/>
    <s v="Cambodia"/>
    <s v="CAM"/>
    <s v="Olympic Council of Asia "/>
    <x v="1"/>
    <m/>
    <m/>
    <m/>
    <m/>
    <m/>
    <m/>
    <m/>
    <m/>
    <m/>
    <s v="OCA"/>
  </r>
  <r>
    <s v="No Olympians"/>
    <s v="Cameroon"/>
    <s v="CMR"/>
    <s v="Association of National Olympic Committees of Africa"/>
    <x v="1"/>
    <m/>
    <m/>
    <m/>
    <m/>
    <m/>
    <m/>
    <m/>
    <m/>
    <m/>
    <s v="ANOCA"/>
  </r>
  <r>
    <s v="Group A"/>
    <s v="Canada"/>
    <s v="CAN"/>
    <s v="Pan American Sports Organization"/>
    <x v="1"/>
    <m/>
    <n v="435961"/>
    <n v="31144"/>
    <n v="7.6899999999999996E-2"/>
    <n v="516"/>
    <n v="3066586"/>
    <n v="5942.9961240310076"/>
    <n v="4086366"/>
    <n v="1.41E-2"/>
    <s v="Panam Sports"/>
  </r>
  <r>
    <s v="Group E"/>
    <s v="Cape Verde"/>
    <s v="CPV"/>
    <s v="Association of National Olympic Committees of Africa"/>
    <x v="1"/>
    <m/>
    <n v="1055"/>
    <n v="-2"/>
    <n v="-1.9E-3"/>
    <n v="8"/>
    <n v="80"/>
    <n v="10"/>
    <n v="60"/>
    <n v="9.4999999999999998E-3"/>
    <s v="ANOCA"/>
  </r>
  <r>
    <s v="No Olympians"/>
    <s v="Cayman Islands"/>
    <s v="CAY"/>
    <s v="Pan American Sports Organization"/>
    <x v="1"/>
    <m/>
    <n v="1241"/>
    <n v="1"/>
    <n v="8.0000000000000004E-4"/>
    <n v="0"/>
    <n v="0"/>
    <n v="0"/>
    <n v="0"/>
    <n v="0"/>
    <s v="Panam Sports"/>
  </r>
  <r>
    <s v="No Olympians"/>
    <s v="Central African Republic"/>
    <s v="CAF"/>
    <s v="Association of National Olympic Committees of Africa"/>
    <x v="1"/>
    <m/>
    <m/>
    <m/>
    <m/>
    <m/>
    <m/>
    <m/>
    <m/>
    <m/>
    <s v="ANOCA"/>
  </r>
  <r>
    <s v="No Olympians"/>
    <s v="Chad"/>
    <s v="CHA"/>
    <s v="Association of National Olympic Committees of Africa"/>
    <x v="1"/>
    <m/>
    <m/>
    <m/>
    <m/>
    <m/>
    <m/>
    <m/>
    <m/>
    <m/>
    <s v="ANOCA"/>
  </r>
  <r>
    <s v="Group C"/>
    <s v="Chile"/>
    <s v="CHI"/>
    <s v="Pan American Sports Organization"/>
    <x v="1"/>
    <m/>
    <n v="177389"/>
    <n v="443"/>
    <n v="2.5000000000000001E-3"/>
    <n v="37"/>
    <n v="89583"/>
    <n v="2421.1621621621621"/>
    <n v="34633"/>
    <n v="1.37E-2"/>
    <s v="Panam Sports"/>
  </r>
  <r>
    <s v="Group D"/>
    <s v="Chinese Taipei"/>
    <s v="TPE"/>
    <s v="Olympic Council of Asia "/>
    <x v="1"/>
    <m/>
    <n v="91073"/>
    <n v="-1167"/>
    <n v="-1.2699999999999999E-2"/>
    <n v="7"/>
    <n v="34089"/>
    <n v="4869.8571428571431"/>
    <n v="0"/>
    <n v="5.3100000000000001E-2"/>
    <s v="OCA"/>
  </r>
  <r>
    <s v="Group D"/>
    <s v="Colombia"/>
    <s v="COL"/>
    <s v="Pan American Sports Organization"/>
    <x v="1"/>
    <m/>
    <n v="117168"/>
    <n v="242"/>
    <n v="2.0999999999999999E-3"/>
    <n v="30"/>
    <n v="62878"/>
    <n v="2095.9333333333334"/>
    <n v="134191"/>
    <n v="1.7899999999999999E-2"/>
    <s v="Panam Sports"/>
  </r>
  <r>
    <s v="No Olympians"/>
    <s v="Comoros"/>
    <s v="COM"/>
    <s v="Association of National Olympic Committees of Africa"/>
    <x v="1"/>
    <m/>
    <m/>
    <m/>
    <m/>
    <m/>
    <m/>
    <m/>
    <m/>
    <m/>
    <s v="ANOCA"/>
  </r>
  <r>
    <s v="No Olympians"/>
    <s v="Congo"/>
    <s v="CGO"/>
    <s v="Association of National Olympic Committees of Africa"/>
    <x v="1"/>
    <m/>
    <m/>
    <m/>
    <m/>
    <m/>
    <m/>
    <m/>
    <m/>
    <m/>
    <s v="ANOCA"/>
  </r>
  <r>
    <s v="No Olympians"/>
    <s v="Cook Islands"/>
    <s v="COK"/>
    <s v="Oceania National Olympic Committees"/>
    <x v="1"/>
    <m/>
    <m/>
    <m/>
    <m/>
    <m/>
    <m/>
    <m/>
    <m/>
    <m/>
    <s v="ONOC"/>
  </r>
  <r>
    <s v="No Olympians"/>
    <s v="Costa Rica"/>
    <s v="CRC"/>
    <s v="Pan American Sports Organization"/>
    <x v="1"/>
    <m/>
    <n v="25712"/>
    <n v="-24"/>
    <n v="-8.9999999999999998E-4"/>
    <n v="14"/>
    <n v="12533"/>
    <n v="895.21428571428567"/>
    <n v="25759"/>
    <n v="3.4799999999999998E-2"/>
    <s v="Panam Sports"/>
  </r>
  <r>
    <s v="No Olympians"/>
    <s v="Cote d'Ivoire"/>
    <s v="CIV"/>
    <s v="Association of National Olympic Committees of Africa"/>
    <x v="1"/>
    <m/>
    <m/>
    <m/>
    <m/>
    <m/>
    <m/>
    <m/>
    <m/>
    <m/>
    <s v="ANOCA"/>
  </r>
  <r>
    <s v="Group C"/>
    <s v="Croatia"/>
    <s v="CRO"/>
    <s v="European Olympic Committees"/>
    <x v="1"/>
    <m/>
    <n v="14030"/>
    <n v="143"/>
    <n v="1.03E-2"/>
    <n v="51"/>
    <n v="31198"/>
    <n v="611.72549019607845"/>
    <n v="8047"/>
    <n v="4.3799999999999999E-2"/>
    <s v="EOC"/>
  </r>
  <r>
    <s v="No Olympians"/>
    <s v="Cuba"/>
    <s v="CUB"/>
    <s v="Pan American Sports Organization"/>
    <x v="1"/>
    <m/>
    <n v="144"/>
    <n v="5"/>
    <n v="3.5999999999999997E-2"/>
    <n v="0"/>
    <n v="0"/>
    <n v="0"/>
    <n v="0"/>
    <n v="0"/>
    <s v="Panam Sports"/>
  </r>
  <r>
    <s v="Group C"/>
    <s v="Cyprus"/>
    <s v="CYP"/>
    <s v="European Olympic Committees"/>
    <x v="1"/>
    <m/>
    <n v="3005"/>
    <n v="9"/>
    <n v="3.0000000000000001E-3"/>
    <n v="8"/>
    <n v="794"/>
    <n v="99.25"/>
    <n v="0"/>
    <n v="3.3000000000000002E-2"/>
    <s v="EOC"/>
  </r>
  <r>
    <s v="Group A"/>
    <s v="Czech Republic"/>
    <s v="CZE"/>
    <s v="European Olympic Committees"/>
    <x v="1"/>
    <m/>
    <n v="214813"/>
    <n v="25938"/>
    <n v="0.13730000000000001"/>
    <n v="305"/>
    <n v="2580356"/>
    <n v="8460.1836065573771"/>
    <n v="1115669"/>
    <n v="4.19E-2"/>
    <s v="EOC"/>
  </r>
  <r>
    <s v="No Olympians"/>
    <s v="Democratic Republic of the Congo"/>
    <s v="COD"/>
    <s v="Association of National Olympic Committees of Africa"/>
    <x v="1"/>
    <m/>
    <m/>
    <m/>
    <m/>
    <m/>
    <m/>
    <m/>
    <m/>
    <m/>
    <s v="ANOCA"/>
  </r>
  <r>
    <s v="Group A"/>
    <s v="Denmark"/>
    <s v="DEN"/>
    <s v="European Olympic Committees"/>
    <x v="1"/>
    <m/>
    <n v="3080"/>
    <n v="25"/>
    <n v="8.2000000000000007E-3"/>
    <n v="12"/>
    <n v="1070"/>
    <n v="89.166666666666671"/>
    <n v="191"/>
    <n v="2.9000000000000001E-2"/>
    <s v="EOC"/>
  </r>
  <r>
    <s v="No Olympians"/>
    <s v="Djibouti"/>
    <s v="DJI"/>
    <s v="Association of National Olympic Committees of Africa"/>
    <x v="1"/>
    <m/>
    <m/>
    <m/>
    <m/>
    <m/>
    <m/>
    <m/>
    <m/>
    <m/>
    <s v="ANOCA"/>
  </r>
  <r>
    <s v="No Olympians"/>
    <s v="Dominica"/>
    <s v="DMA"/>
    <s v="Pan American Sports Organization"/>
    <x v="1"/>
    <m/>
    <m/>
    <m/>
    <m/>
    <m/>
    <m/>
    <m/>
    <m/>
    <m/>
    <s v="Panam Sports"/>
  </r>
  <r>
    <s v="No Olympians"/>
    <s v="Dominican Republic"/>
    <s v="DOM"/>
    <s v="Pan American Sports Organization"/>
    <x v="1"/>
    <m/>
    <n v="20104"/>
    <n v="38"/>
    <n v="1.9E-3"/>
    <n v="47"/>
    <n v="3855"/>
    <n v="82.021276595744681"/>
    <n v="10295"/>
    <n v="4.1000000000000003E-3"/>
    <s v="Panam Sports"/>
  </r>
  <r>
    <s v="Group E"/>
    <s v="East Timor"/>
    <s v="TLS"/>
    <s v="Olympic Council of Asia "/>
    <x v="1"/>
    <m/>
    <m/>
    <m/>
    <m/>
    <m/>
    <m/>
    <m/>
    <m/>
    <m/>
    <s v="OCA"/>
  </r>
  <r>
    <s v="Group E"/>
    <s v="Ecuador"/>
    <s v="ECU"/>
    <s v="Pan American Sports Organization"/>
    <x v="1"/>
    <m/>
    <n v="22458"/>
    <n v="73"/>
    <n v="3.3E-3"/>
    <n v="17"/>
    <n v="11798"/>
    <n v="694"/>
    <n v="3272"/>
    <n v="3.1E-2"/>
    <s v="Panam Sports"/>
  </r>
  <r>
    <s v="No Olympians"/>
    <s v="Egypt"/>
    <s v="EGY"/>
    <s v="Association of National Olympic Committees of Africa"/>
    <x v="1"/>
    <m/>
    <m/>
    <m/>
    <m/>
    <m/>
    <m/>
    <m/>
    <m/>
    <m/>
    <s v="ANOCA"/>
  </r>
  <r>
    <s v="No Olympians"/>
    <s v="El Salvador"/>
    <s v="ESA"/>
    <s v="Pan American Sports Organization"/>
    <x v="1"/>
    <m/>
    <n v="7306"/>
    <n v="38"/>
    <n v="5.1999999999999998E-3"/>
    <n v="9"/>
    <n v="1522"/>
    <n v="169.11111111111111"/>
    <n v="2921"/>
    <n v="2.3199999999999998E-2"/>
    <s v="Panam Sports"/>
  </r>
  <r>
    <s v="No Olympians"/>
    <s v="Equatorial Guinea"/>
    <s v="GEQ"/>
    <s v="Association of National Olympic Committees of Africa"/>
    <x v="1"/>
    <m/>
    <m/>
    <m/>
    <m/>
    <m/>
    <m/>
    <m/>
    <m/>
    <m/>
    <s v="ANOCA"/>
  </r>
  <r>
    <s v="Group E"/>
    <s v="Eritrea"/>
    <s v="ERI"/>
    <s v="Association of National Olympic Committees of Africa"/>
    <x v="1"/>
    <m/>
    <m/>
    <m/>
    <m/>
    <m/>
    <m/>
    <m/>
    <m/>
    <m/>
    <s v="ANOCA"/>
  </r>
  <r>
    <s v="Group B"/>
    <s v="Estonia"/>
    <s v="EST"/>
    <s v="European Olympic Committees"/>
    <x v="1"/>
    <m/>
    <m/>
    <m/>
    <m/>
    <m/>
    <m/>
    <m/>
    <m/>
    <m/>
    <s v="EOC"/>
  </r>
  <r>
    <s v="No Olympians"/>
    <s v="Eswatini"/>
    <s v="SWZ"/>
    <s v="Association of National Olympic Committees of Africa"/>
    <x v="1"/>
    <m/>
    <n v="766"/>
    <n v="4"/>
    <n v="5.1999999999999998E-3"/>
    <n v="0"/>
    <n v="0"/>
    <n v="0"/>
    <n v="0"/>
    <n v="0"/>
    <s v="ANOCA"/>
  </r>
  <r>
    <s v="No Olympians"/>
    <s v="Ethiopia"/>
    <s v="ETH"/>
    <s v="Association of National Olympic Committees of Africa"/>
    <x v="1"/>
    <m/>
    <m/>
    <m/>
    <m/>
    <m/>
    <m/>
    <m/>
    <m/>
    <m/>
    <s v="ANOCA"/>
  </r>
  <r>
    <s v="No Olympians"/>
    <s v="Federated States of Micronesia"/>
    <s v="FSM"/>
    <s v="Oceania National Olympic Committees"/>
    <x v="1"/>
    <m/>
    <m/>
    <m/>
    <m/>
    <m/>
    <m/>
    <m/>
    <m/>
    <m/>
    <s v="ONOC"/>
  </r>
  <r>
    <s v="No Olympians"/>
    <s v="Fiji"/>
    <s v="FIJ"/>
    <s v="Oceania National Olympic Committees"/>
    <x v="1"/>
    <m/>
    <n v="1051"/>
    <n v="4"/>
    <n v="3.8E-3"/>
    <n v="43"/>
    <n v="367"/>
    <n v="8.5348837209302317"/>
    <n v="0"/>
    <n v="7.6E-3"/>
    <s v="ONOC"/>
  </r>
  <r>
    <s v="Group A"/>
    <s v="Finland"/>
    <s v="FIN"/>
    <s v="European Olympic Committees"/>
    <x v="1"/>
    <m/>
    <n v="58712"/>
    <n v="19081"/>
    <n v="0.48149999999999998"/>
    <n v="100"/>
    <n v="1087220"/>
    <n v="10872.2"/>
    <n v="0"/>
    <n v="0.22109999999999999"/>
    <s v="EOC"/>
  </r>
  <r>
    <s v="Group A"/>
    <s v="France"/>
    <s v="FRA"/>
    <s v="European Olympic Committees"/>
    <x v="1"/>
    <m/>
    <n v="168424"/>
    <n v="13145"/>
    <n v="8.4699999999999998E-2"/>
    <n v="66"/>
    <n v="633820"/>
    <n v="9603.3333333333339"/>
    <n v="45065"/>
    <n v="5.9299999999999999E-2"/>
    <s v="EOC"/>
  </r>
  <r>
    <s v="No Olympians"/>
    <s v="Gabon"/>
    <s v="GAB"/>
    <s v="Association of National Olympic Committees of Africa"/>
    <x v="1"/>
    <m/>
    <m/>
    <m/>
    <m/>
    <m/>
    <m/>
    <m/>
    <m/>
    <m/>
    <s v="ANOCA"/>
  </r>
  <r>
    <s v="No Olympians"/>
    <s v="Gambia"/>
    <s v="GAM"/>
    <s v="Association of National Olympic Committees of Africa"/>
    <x v="1"/>
    <m/>
    <n v="908"/>
    <n v="10"/>
    <n v="1.11E-2"/>
    <n v="2"/>
    <n v="81"/>
    <n v="40.5"/>
    <n v="0"/>
    <n v="4.4299999999999999E-2"/>
    <s v="ANOCA"/>
  </r>
  <r>
    <s v="Group C"/>
    <s v="Georgia"/>
    <s v="GEO"/>
    <s v="European Olympic Committees"/>
    <x v="1"/>
    <m/>
    <m/>
    <m/>
    <m/>
    <m/>
    <m/>
    <m/>
    <m/>
    <m/>
    <s v="EOC"/>
  </r>
  <r>
    <s v="Group A"/>
    <s v="Germany"/>
    <s v="GER"/>
    <s v="European Olympic Committees"/>
    <x v="1"/>
    <m/>
    <n v="35379"/>
    <n v="97"/>
    <n v="2.7000000000000001E-3"/>
    <n v="12"/>
    <n v="1709"/>
    <n v="142.41666666666666"/>
    <n v="5430"/>
    <n v="4.0000000000000001E-3"/>
    <s v="EOC"/>
  </r>
  <r>
    <s v="Group E"/>
    <s v="Ghana"/>
    <s v="GHA"/>
    <s v="Association of National Olympic Committees of Africa"/>
    <x v="1"/>
    <m/>
    <n v="1601"/>
    <n v="10"/>
    <n v="6.3E-3"/>
    <n v="23"/>
    <n v="911"/>
    <n v="39.608695652173914"/>
    <n v="343"/>
    <n v="2.4400000000000002E-2"/>
    <s v="ANOCA"/>
  </r>
  <r>
    <s v="Group B"/>
    <s v="Great Britain"/>
    <s v="GBR"/>
    <s v="European Olympic Committees"/>
    <x v="1"/>
    <m/>
    <n v="489991"/>
    <n v="2931"/>
    <n v="6.0000000000000001E-3"/>
    <n v="145"/>
    <n v="603261"/>
    <n v="4160.4206896551723"/>
    <n v="206136"/>
    <n v="8.5000000000000006E-3"/>
    <s v="EOC"/>
  </r>
  <r>
    <s v="Group B"/>
    <s v="Greece"/>
    <s v="GRE"/>
    <s v="European Olympic Committees"/>
    <x v="1"/>
    <m/>
    <n v="36707"/>
    <n v="218"/>
    <n v="6.0000000000000001E-3"/>
    <n v="66"/>
    <n v="73266"/>
    <n v="1110.090909090909"/>
    <n v="100678"/>
    <n v="3.0300000000000001E-2"/>
    <s v="EOC"/>
  </r>
  <r>
    <s v="No Olympians"/>
    <s v="Grenada"/>
    <s v="GRN"/>
    <s v="Pan American Sports Organization"/>
    <x v="1"/>
    <m/>
    <m/>
    <m/>
    <m/>
    <m/>
    <m/>
    <m/>
    <m/>
    <m/>
    <s v="Panam Sports"/>
  </r>
  <r>
    <s v="No Olympians"/>
    <s v="Guam"/>
    <s v="GUM"/>
    <s v="Oceania National Olympic Committees"/>
    <x v="1"/>
    <m/>
    <m/>
    <m/>
    <m/>
    <m/>
    <m/>
    <m/>
    <m/>
    <m/>
    <s v="ONOC"/>
  </r>
  <r>
    <s v="No Olympians"/>
    <s v="Guatemala"/>
    <s v="GUA"/>
    <s v="Pan American Sports Organization"/>
    <x v="1"/>
    <m/>
    <n v="44133"/>
    <n v="-48"/>
    <n v="-1.1000000000000001E-3"/>
    <n v="30"/>
    <n v="15314"/>
    <n v="510.46666666666664"/>
    <n v="17576"/>
    <n v="1.15E-2"/>
    <s v="Panam Sports"/>
  </r>
  <r>
    <s v="No Olympians"/>
    <s v="Guinea"/>
    <s v="GUI"/>
    <s v="Association of National Olympic Committees of Africa"/>
    <x v="1"/>
    <m/>
    <m/>
    <m/>
    <m/>
    <m/>
    <m/>
    <m/>
    <m/>
    <m/>
    <s v="ANOCA"/>
  </r>
  <r>
    <s v="No Olympians"/>
    <s v="Guinea-Bissau"/>
    <s v="GBS"/>
    <s v="Association of National Olympic Committees of Africa"/>
    <x v="1"/>
    <m/>
    <m/>
    <m/>
    <m/>
    <m/>
    <m/>
    <m/>
    <m/>
    <m/>
    <s v="ANOCA"/>
  </r>
  <r>
    <s v="No Olympians"/>
    <s v="Guyana"/>
    <s v="GUY"/>
    <s v="Pan American Sports Organization"/>
    <x v="1"/>
    <m/>
    <m/>
    <m/>
    <m/>
    <m/>
    <m/>
    <m/>
    <m/>
    <m/>
    <s v="Panam Sports"/>
  </r>
  <r>
    <s v="Group E"/>
    <s v="Haiti"/>
    <s v="HAI"/>
    <s v="Pan American Sports Organization"/>
    <x v="1"/>
    <m/>
    <m/>
    <m/>
    <m/>
    <m/>
    <m/>
    <m/>
    <m/>
    <m/>
    <s v="Panam Sports"/>
  </r>
  <r>
    <s v="No Olympians"/>
    <s v="Honduras"/>
    <s v="HON"/>
    <s v="Pan American Sports Organization"/>
    <x v="1"/>
    <m/>
    <m/>
    <m/>
    <m/>
    <m/>
    <m/>
    <m/>
    <m/>
    <m/>
    <s v="Panam Sports"/>
  </r>
  <r>
    <s v="Group D"/>
    <s v="Hong Kong"/>
    <s v="HKG"/>
    <s v="Olympic Council of Asia "/>
    <x v="1"/>
    <m/>
    <m/>
    <m/>
    <m/>
    <m/>
    <m/>
    <m/>
    <m/>
    <m/>
    <s v="OCA"/>
  </r>
  <r>
    <s v="Group B"/>
    <s v="Hungary"/>
    <s v="HUN"/>
    <s v="European Olympic Committees"/>
    <x v="1"/>
    <m/>
    <n v="38833"/>
    <n v="4668"/>
    <n v="0.1366"/>
    <n v="112"/>
    <n v="484700"/>
    <n v="4327.6785714285716"/>
    <n v="0"/>
    <n v="0.1186"/>
    <s v="EOC"/>
  </r>
  <r>
    <s v="Group C"/>
    <s v="Iceland"/>
    <s v="ISL"/>
    <s v="European Olympic Committees"/>
    <x v="1"/>
    <m/>
    <n v="3940"/>
    <n v="17"/>
    <n v="4.3E-3"/>
    <n v="8"/>
    <n v="933"/>
    <n v="116.625"/>
    <n v="0"/>
    <n v="2.9499999999999998E-2"/>
    <s v="EOC"/>
  </r>
  <r>
    <s v="Group E"/>
    <s v="India"/>
    <s v="IND"/>
    <s v="Olympic Council of Asia "/>
    <x v="1"/>
    <m/>
    <n v="75726"/>
    <n v="486"/>
    <n v="6.4999999999999997E-3"/>
    <n v="0"/>
    <n v="0"/>
    <n v="0"/>
    <n v="0"/>
    <n v="0"/>
    <s v="OCA"/>
  </r>
  <r>
    <s v="No Olympians"/>
    <s v="Indonesia"/>
    <s v="INA"/>
    <s v="Olympic Council of Asia "/>
    <x v="1"/>
    <m/>
    <n v="1001"/>
    <n v="-5"/>
    <n v="-5.0000000000000001E-3"/>
    <n v="0"/>
    <n v="0"/>
    <n v="0"/>
    <n v="0"/>
    <n v="0"/>
    <s v="OCA"/>
  </r>
  <r>
    <s v="No Olympians"/>
    <s v="Iraq"/>
    <s v="IRQ"/>
    <s v="Olympic Council of Asia "/>
    <x v="1"/>
    <m/>
    <m/>
    <m/>
    <m/>
    <m/>
    <m/>
    <m/>
    <m/>
    <m/>
    <s v="OCA"/>
  </r>
  <r>
    <s v="Group C"/>
    <s v="Ireland"/>
    <s v="IRL"/>
    <s v="European Olympic Committees"/>
    <x v="1"/>
    <m/>
    <n v="49051"/>
    <n v="91"/>
    <n v="1.9E-3"/>
    <n v="62"/>
    <n v="33474"/>
    <n v="539.90322580645159"/>
    <n v="54005"/>
    <n v="1.0999999999999999E-2"/>
    <s v="EOC"/>
  </r>
  <r>
    <s v="Group C"/>
    <s v="Islamic Republic of Iran"/>
    <s v="IRI"/>
    <s v="Olympic Council of Asia "/>
    <x v="1"/>
    <m/>
    <n v="1833"/>
    <n v="9"/>
    <n v="4.8999999999999998E-3"/>
    <n v="0"/>
    <n v="0"/>
    <n v="0"/>
    <n v="0"/>
    <n v="0"/>
    <s v="OCA"/>
  </r>
  <r>
    <s v="Group D"/>
    <s v="Israel"/>
    <s v="ISR"/>
    <s v="European Olympic Committees"/>
    <x v="1"/>
    <m/>
    <n v="32035"/>
    <n v="156"/>
    <n v="4.8999999999999998E-3"/>
    <n v="66"/>
    <n v="40130"/>
    <n v="608.030303030303"/>
    <n v="19559"/>
    <n v="1.9E-2"/>
    <s v="EOC"/>
  </r>
  <r>
    <s v="Group A"/>
    <s v="Italy"/>
    <s v="ITA"/>
    <s v="European Olympic Committees"/>
    <x v="1"/>
    <m/>
    <n v="171269"/>
    <n v="2787"/>
    <n v="1.6500000000000001E-2"/>
    <n v="209"/>
    <n v="501587"/>
    <n v="2399.9377990430621"/>
    <n v="65980"/>
    <n v="1.41E-2"/>
    <s v="EOC"/>
  </r>
  <r>
    <s v="Group C"/>
    <s v="Jamaica"/>
    <s v="JAM"/>
    <s v="Pan American Sports Organization"/>
    <x v="1"/>
    <m/>
    <n v="4257"/>
    <n v="120"/>
    <n v="2.9000000000000001E-2"/>
    <n v="27"/>
    <n v="1280"/>
    <n v="47.407407407407405"/>
    <n v="995"/>
    <n v="1.12E-2"/>
    <s v="Panam Sports"/>
  </r>
  <r>
    <s v="Group A"/>
    <s v="Japan"/>
    <s v="JPN"/>
    <s v="Olympic Council of Asia "/>
    <x v="1"/>
    <m/>
    <n v="304611"/>
    <n v="124214"/>
    <n v="0.68859999999999999"/>
    <n v="225"/>
    <n v="3322119"/>
    <n v="14764.973333333333"/>
    <n v="69451"/>
    <n v="6.0900000000000003E-2"/>
    <s v="OCA"/>
  </r>
  <r>
    <s v="No Olympians"/>
    <s v="Jordan"/>
    <s v="JOR"/>
    <s v="Olympic Council of Asia "/>
    <x v="1"/>
    <m/>
    <n v="32589"/>
    <n v="15"/>
    <n v="5.0000000000000001E-4"/>
    <n v="24"/>
    <n v="5236"/>
    <n v="218.16666666666666"/>
    <n v="3024"/>
    <n v="6.7000000000000002E-3"/>
    <s v="OCA"/>
  </r>
  <r>
    <s v="Group B"/>
    <s v="Kazakhstan"/>
    <s v="KAZ"/>
    <s v="Olympic Council of Asia "/>
    <x v="1"/>
    <m/>
    <n v="63197"/>
    <n v="752"/>
    <n v="1.2E-2"/>
    <n v="105"/>
    <n v="133023"/>
    <n v="1266.8857142857144"/>
    <n v="118135"/>
    <n v="2.0199999999999999E-2"/>
    <s v="OCA"/>
  </r>
  <r>
    <s v="Group E"/>
    <s v="Kenya"/>
    <s v="KEN"/>
    <s v="Association of National Olympic Committees of Africa"/>
    <x v="1"/>
    <m/>
    <n v="324"/>
    <n v="4"/>
    <n v="1.2500000000000001E-2"/>
    <n v="0"/>
    <n v="0"/>
    <n v="0"/>
    <n v="0"/>
    <n v="0"/>
    <s v="ANOCA"/>
  </r>
  <r>
    <s v="No Olympians"/>
    <s v="Kiribati"/>
    <s v="KIR"/>
    <s v="Oceania National Olympic Committees"/>
    <x v="1"/>
    <m/>
    <m/>
    <m/>
    <m/>
    <m/>
    <m/>
    <m/>
    <m/>
    <m/>
    <s v="ONOC"/>
  </r>
  <r>
    <s v="Group E"/>
    <s v="Kosovo"/>
    <s v="KOS"/>
    <s v="European Olympic Committees"/>
    <x v="1"/>
    <m/>
    <n v="9163"/>
    <n v="162"/>
    <n v="1.7999999999999999E-2"/>
    <n v="64"/>
    <n v="13465"/>
    <n v="210.390625"/>
    <n v="13830"/>
    <n v="2.3099999999999999E-2"/>
    <s v="EOC"/>
  </r>
  <r>
    <s v="No Olympians"/>
    <s v="Kuwait"/>
    <s v="KUW"/>
    <s v="Olympic Council of Asia "/>
    <x v="1"/>
    <m/>
    <n v="27828"/>
    <n v="163"/>
    <n v="5.8999999999999999E-3"/>
    <n v="16"/>
    <n v="5096"/>
    <n v="318.5"/>
    <n v="14351"/>
    <n v="1.15E-2"/>
    <s v="OCA"/>
  </r>
  <r>
    <s v="Group E"/>
    <s v="Kyrgyzstan"/>
    <s v="KGZ"/>
    <s v="Olympic Council of Asia "/>
    <x v="1"/>
    <m/>
    <n v="3247"/>
    <n v="119"/>
    <n v="3.7999999999999999E-2"/>
    <n v="8"/>
    <n v="1319"/>
    <n v="164.875"/>
    <n v="3239"/>
    <n v="5.1499999999999997E-2"/>
    <s v="OCA"/>
  </r>
  <r>
    <s v="No Olympians"/>
    <s v="Lao People's Democratic Republic"/>
    <s v="LAO"/>
    <s v="Olympic Council of Asia "/>
    <x v="1"/>
    <m/>
    <m/>
    <m/>
    <m/>
    <m/>
    <m/>
    <m/>
    <m/>
    <m/>
    <s v="OCA"/>
  </r>
  <r>
    <s v="Group A"/>
    <s v="Latvia"/>
    <s v="LAT"/>
    <s v="European Olympic Committees"/>
    <x v="1"/>
    <m/>
    <n v="8605"/>
    <n v="945"/>
    <n v="0.1234"/>
    <n v="60"/>
    <n v="39884"/>
    <n v="664.73333333333335"/>
    <n v="28519"/>
    <n v="8.1600000000000006E-2"/>
    <s v="EOC"/>
  </r>
  <r>
    <s v="Group D"/>
    <s v="Lebanon"/>
    <s v="LBN"/>
    <s v="Olympic Council of Asia "/>
    <x v="1"/>
    <m/>
    <n v="1808"/>
    <n v="39"/>
    <n v="2.1999999999999999E-2"/>
    <n v="0"/>
    <n v="0"/>
    <n v="0"/>
    <n v="0"/>
    <n v="0"/>
    <s v="OCA"/>
  </r>
  <r>
    <s v="No Olympians"/>
    <s v="Lesotho"/>
    <s v="LES"/>
    <s v="Association of National Olympic Committees of Africa"/>
    <x v="1"/>
    <m/>
    <n v="313"/>
    <n v="1"/>
    <n v="3.2000000000000002E-3"/>
    <n v="0"/>
    <n v="0"/>
    <n v="0"/>
    <n v="0"/>
    <n v="0"/>
    <s v="ANOCA"/>
  </r>
  <r>
    <s v="No Olympians"/>
    <s v="Liberia"/>
    <s v="LBR"/>
    <s v="Association of National Olympic Committees of Africa"/>
    <x v="1"/>
    <m/>
    <m/>
    <m/>
    <m/>
    <m/>
    <m/>
    <m/>
    <m/>
    <m/>
    <s v="ANOCA"/>
  </r>
  <r>
    <s v="No Olympians"/>
    <s v="Libya"/>
    <s v="LBA"/>
    <s v="Association of National Olympic Committees of Africa"/>
    <x v="1"/>
    <m/>
    <m/>
    <m/>
    <m/>
    <m/>
    <m/>
    <m/>
    <m/>
    <m/>
    <s v="ANOCA"/>
  </r>
  <r>
    <s v="Group C"/>
    <s v="Liechtenstein"/>
    <s v="LIE"/>
    <s v="European Olympic Committees"/>
    <x v="1"/>
    <m/>
    <n v="2108"/>
    <n v="46"/>
    <n v="2.23E-2"/>
    <n v="12"/>
    <n v="1240"/>
    <n v="103.33333333333333"/>
    <n v="0"/>
    <n v="4.9399999999999999E-2"/>
    <s v="EOC"/>
  </r>
  <r>
    <s v="Group C"/>
    <s v="Lithuania"/>
    <s v="LTU"/>
    <s v="European Olympic Committees"/>
    <x v="1"/>
    <m/>
    <n v="9767"/>
    <n v="500"/>
    <n v="5.3999999999999999E-2"/>
    <n v="41"/>
    <n v="14149"/>
    <n v="345.09756097560978"/>
    <n v="868"/>
    <n v="3.6299999999999999E-2"/>
    <s v="EOC"/>
  </r>
  <r>
    <s v="Group D"/>
    <s v="Luxembourg"/>
    <s v="LUX"/>
    <s v="European Olympic Committees"/>
    <x v="1"/>
    <m/>
    <n v="2864"/>
    <n v="109"/>
    <n v="3.9600000000000003E-2"/>
    <n v="11"/>
    <n v="2216"/>
    <n v="201.45454545454547"/>
    <n v="3780"/>
    <n v="7.1499999999999994E-2"/>
    <s v="EOC"/>
  </r>
  <r>
    <s v="Group E"/>
    <s v="Madagascar"/>
    <s v="MAD"/>
    <s v="Association of National Olympic Committees of Africa"/>
    <x v="1"/>
    <m/>
    <m/>
    <m/>
    <m/>
    <m/>
    <m/>
    <m/>
    <m/>
    <m/>
    <s v="ANOCA"/>
  </r>
  <r>
    <s v="No Olympians"/>
    <s v="Malawi"/>
    <s v="MAW"/>
    <s v="Association of National Olympic Committees of Africa"/>
    <x v="1"/>
    <m/>
    <n v="344"/>
    <n v="5"/>
    <n v="1.47E-2"/>
    <n v="1"/>
    <n v="14"/>
    <n v="14"/>
    <n v="0"/>
    <n v="4.1000000000000002E-2"/>
    <s v="ANOCA"/>
  </r>
  <r>
    <s v="Group D"/>
    <s v="Malaysia"/>
    <s v="MAS"/>
    <s v="Olympic Council of Asia "/>
    <x v="1"/>
    <m/>
    <m/>
    <m/>
    <m/>
    <m/>
    <m/>
    <m/>
    <m/>
    <m/>
    <s v="OCA"/>
  </r>
  <r>
    <s v="No Olympians"/>
    <s v="Maldives"/>
    <s v="MDV"/>
    <s v="Olympic Council of Asia "/>
    <x v="1"/>
    <m/>
    <m/>
    <m/>
    <m/>
    <m/>
    <m/>
    <m/>
    <m/>
    <m/>
    <s v="OCA"/>
  </r>
  <r>
    <s v="No Olympians"/>
    <s v="Mali"/>
    <s v="MLI"/>
    <s v="Association of National Olympic Committees of Africa"/>
    <x v="1"/>
    <m/>
    <m/>
    <m/>
    <m/>
    <m/>
    <m/>
    <m/>
    <m/>
    <m/>
    <s v="ANOCA"/>
  </r>
  <r>
    <s v="Group D"/>
    <s v="Malta"/>
    <s v="MLT"/>
    <s v="European Olympic Committees"/>
    <x v="1"/>
    <m/>
    <n v="1528"/>
    <n v="9"/>
    <n v="5.8999999999999999E-3"/>
    <n v="1"/>
    <n v="91"/>
    <n v="91"/>
    <n v="0"/>
    <n v="5.9700000000000003E-2"/>
    <s v="EOC"/>
  </r>
  <r>
    <s v="No Olympians"/>
    <s v="Marshall Islands"/>
    <s v="MHL"/>
    <s v="Oceania National Olympic Committees"/>
    <x v="1"/>
    <m/>
    <m/>
    <m/>
    <m/>
    <m/>
    <m/>
    <m/>
    <m/>
    <m/>
    <s v="ONOC"/>
  </r>
  <r>
    <s v="No Olympians"/>
    <s v="Mauritania"/>
    <s v="MTN"/>
    <s v="Association of National Olympic Committees of Africa"/>
    <x v="1"/>
    <m/>
    <n v="198"/>
    <n v="13"/>
    <n v="7.0300000000000001E-2"/>
    <n v="21"/>
    <n v="35"/>
    <n v="1.6666666666666667"/>
    <n v="0"/>
    <n v="5.1999999999999998E-3"/>
    <s v="ANOCA"/>
  </r>
  <r>
    <s v="No Olympians"/>
    <s v="Mauritius"/>
    <s v="MRI"/>
    <s v="Association of National Olympic Committees of Africa"/>
    <x v="1"/>
    <m/>
    <n v="1118"/>
    <n v="-3"/>
    <n v="-2.7000000000000001E-3"/>
    <n v="4"/>
    <n v="221"/>
    <n v="55.25"/>
    <n v="132"/>
    <n v="4.9099999999999998E-2"/>
    <s v="ANOCA"/>
  </r>
  <r>
    <s v="Group C"/>
    <s v="Mexico"/>
    <s v="MEX"/>
    <s v="Pan American Sports Organization"/>
    <x v="1"/>
    <m/>
    <n v="155399"/>
    <n v="2438"/>
    <n v="1.5900000000000001E-2"/>
    <n v="11"/>
    <n v="88198"/>
    <n v="8018"/>
    <n v="37335"/>
    <n v="5.1999999999999998E-2"/>
    <s v="Panam Sports"/>
  </r>
  <r>
    <s v="Group D"/>
    <s v="Monaco"/>
    <s v="MON"/>
    <s v="European Olympic Committees"/>
    <x v="1"/>
    <m/>
    <m/>
    <m/>
    <m/>
    <m/>
    <m/>
    <m/>
    <m/>
    <m/>
    <s v="EOC"/>
  </r>
  <r>
    <s v="Group C"/>
    <s v="Mongolia"/>
    <s v="MGL"/>
    <s v="Olympic Council of Asia "/>
    <x v="1"/>
    <m/>
    <n v="1240"/>
    <n v="4"/>
    <n v="3.2000000000000002E-3"/>
    <n v="9"/>
    <n v="117"/>
    <n v="13"/>
    <n v="0"/>
    <n v="1.0500000000000001E-2"/>
    <s v="OCA"/>
  </r>
  <r>
    <s v="Group D"/>
    <s v="Montenegro"/>
    <s v="MNE"/>
    <s v="European Olympic Committees"/>
    <x v="1"/>
    <m/>
    <n v="4418"/>
    <n v="36"/>
    <n v="8.2000000000000007E-3"/>
    <n v="21"/>
    <n v="4771"/>
    <n v="227.1904761904762"/>
    <n v="5558"/>
    <n v="5.16E-2"/>
    <s v="EOC"/>
  </r>
  <r>
    <s v="Group D"/>
    <s v="Morocco"/>
    <s v="MAR"/>
    <s v="Association of National Olympic Committees of Africa"/>
    <x v="1"/>
    <m/>
    <n v="7439"/>
    <n v="5"/>
    <n v="6.9999999999999999E-4"/>
    <n v="21"/>
    <n v="2081"/>
    <n v="99.095238095238102"/>
    <n v="376"/>
    <n v="1.3299999999999999E-2"/>
    <s v="ANOCA"/>
  </r>
  <r>
    <s v="No Olympians"/>
    <s v="Mozambique"/>
    <s v="MOZ"/>
    <s v="Association of National Olympic Committees of Africa"/>
    <x v="1"/>
    <m/>
    <m/>
    <m/>
    <m/>
    <m/>
    <m/>
    <m/>
    <m/>
    <m/>
    <s v="ANOCA"/>
  </r>
  <r>
    <s v="No Olympians"/>
    <s v="Myanmar"/>
    <s v="MYA"/>
    <s v="Olympic Council of Asia "/>
    <x v="1"/>
    <m/>
    <m/>
    <m/>
    <m/>
    <m/>
    <m/>
    <m/>
    <m/>
    <m/>
    <s v="OCA"/>
  </r>
  <r>
    <s v="No Olympians"/>
    <s v="Namibia"/>
    <s v="NAM"/>
    <s v="Association of National Olympic Committees of Africa"/>
    <x v="1"/>
    <m/>
    <n v="1273"/>
    <n v="7"/>
    <n v="5.4999999999999997E-3"/>
    <n v="0"/>
    <n v="0"/>
    <n v="0"/>
    <n v="0"/>
    <n v="0"/>
    <s v="ANOCA"/>
  </r>
  <r>
    <s v="No Olympians"/>
    <s v="Nauru"/>
    <s v="NRU"/>
    <s v="Oceania National Olympic Committees"/>
    <x v="1"/>
    <m/>
    <m/>
    <m/>
    <m/>
    <m/>
    <m/>
    <m/>
    <m/>
    <m/>
    <s v="ONOC"/>
  </r>
  <r>
    <s v="Group E"/>
    <s v="Nepal"/>
    <s v="NEP"/>
    <s v="Olympic Council of Asia "/>
    <x v="1"/>
    <m/>
    <n v="172"/>
    <n v="0"/>
    <n v="0"/>
    <n v="0"/>
    <n v="0"/>
    <n v="0"/>
    <n v="0"/>
    <n v="0"/>
    <s v="OCA"/>
  </r>
  <r>
    <s v="Group B"/>
    <s v="Netherlands"/>
    <s v="NED"/>
    <s v="European Olympic Committees"/>
    <x v="1"/>
    <m/>
    <n v="236487"/>
    <n v="50660"/>
    <n v="0.27260000000000001"/>
    <n v="78"/>
    <n v="1076354"/>
    <n v="13799.410256410256"/>
    <n v="1627033"/>
    <n v="6.5299999999999997E-2"/>
    <s v="EOC"/>
  </r>
  <r>
    <s v="Group C"/>
    <s v="New Zealand"/>
    <s v="NZL"/>
    <s v="Oceania National Olympic Committees"/>
    <x v="1"/>
    <m/>
    <n v="102504"/>
    <n v="3280"/>
    <n v="3.3099999999999997E-2"/>
    <n v="72"/>
    <n v="249655"/>
    <n v="3467.4305555555557"/>
    <n v="50856"/>
    <n v="3.44E-2"/>
    <s v="ONOC"/>
  </r>
  <r>
    <s v="No Olympians"/>
    <s v="Nicaragua"/>
    <s v="NCA"/>
    <s v="Pan American Sports Organization"/>
    <x v="1"/>
    <m/>
    <n v="3345"/>
    <n v="2"/>
    <n v="5.9999999999999995E-4"/>
    <n v="5"/>
    <n v="175"/>
    <n v="35"/>
    <n v="0"/>
    <n v="1.0500000000000001E-2"/>
    <s v="Panam Sports"/>
  </r>
  <r>
    <s v="No Olympians"/>
    <s v="Niger"/>
    <s v="NIG"/>
    <s v="Association of National Olympic Committees of Africa"/>
    <x v="1"/>
    <m/>
    <m/>
    <m/>
    <m/>
    <m/>
    <m/>
    <m/>
    <m/>
    <m/>
    <s v="ANOCA"/>
  </r>
  <r>
    <s v="Group E"/>
    <s v="Nigeria"/>
    <s v="NGR"/>
    <s v="Association of National Olympic Committees of Africa"/>
    <x v="1"/>
    <m/>
    <n v="6777"/>
    <n v="31"/>
    <n v="4.5999999999999999E-3"/>
    <n v="0"/>
    <n v="0"/>
    <n v="0"/>
    <n v="0"/>
    <n v="0"/>
    <s v="ANOCA"/>
  </r>
  <r>
    <s v="Group A"/>
    <s v="Norway"/>
    <s v="NOR"/>
    <s v="European Olympic Committees"/>
    <x v="1"/>
    <m/>
    <n v="27633"/>
    <n v="4487"/>
    <n v="0.19389999999999999"/>
    <n v="133"/>
    <n v="323970"/>
    <n v="2435.8646616541355"/>
    <n v="18641"/>
    <n v="9.5899999999999999E-2"/>
    <s v="EOC"/>
  </r>
  <r>
    <s v="No Olympians"/>
    <s v="Oman"/>
    <s v="OMA"/>
    <s v="Olympic Council of Asia "/>
    <x v="1"/>
    <m/>
    <n v="4042"/>
    <n v="30"/>
    <n v="7.4999999999999997E-3"/>
    <n v="1"/>
    <n v="95"/>
    <n v="95"/>
    <n v="0"/>
    <n v="2.3599999999999999E-2"/>
    <s v="OCA"/>
  </r>
  <r>
    <s v="Group E"/>
    <s v="Pakistan"/>
    <s v="PAK"/>
    <s v="Olympic Council of Asia "/>
    <x v="1"/>
    <m/>
    <n v="2027"/>
    <n v="6"/>
    <n v="3.0000000000000001E-3"/>
    <n v="0"/>
    <n v="0"/>
    <n v="0"/>
    <n v="0"/>
    <n v="0"/>
    <s v="OCA"/>
  </r>
  <r>
    <s v="No Olympians"/>
    <s v="Palau"/>
    <s v="PLW"/>
    <s v="Oceania National Olympic Committees"/>
    <x v="1"/>
    <m/>
    <m/>
    <m/>
    <m/>
    <m/>
    <m/>
    <m/>
    <m/>
    <m/>
    <s v="ONOC"/>
  </r>
  <r>
    <s v="No Olympians"/>
    <s v="Palestine"/>
    <s v="PLE"/>
    <s v="Olympic Council of Asia "/>
    <x v="1"/>
    <m/>
    <m/>
    <m/>
    <m/>
    <m/>
    <m/>
    <m/>
    <m/>
    <m/>
    <s v="OCA"/>
  </r>
  <r>
    <s v="No Olympians"/>
    <s v="Panama"/>
    <s v="PAN"/>
    <s v="Pan American Sports Organization"/>
    <x v="1"/>
    <m/>
    <n v="28073"/>
    <n v="52"/>
    <n v="1.9E-3"/>
    <n v="14"/>
    <n v="3619"/>
    <n v="258.5"/>
    <n v="149"/>
    <n v="9.1999999999999998E-3"/>
    <s v="Panam Sports"/>
  </r>
  <r>
    <s v="No Olympians"/>
    <s v="Papua New Guinea"/>
    <s v="PNG"/>
    <s v="Oceania National Olympic Committees"/>
    <x v="1"/>
    <m/>
    <n v="537"/>
    <n v="12"/>
    <n v="2.29E-2"/>
    <n v="3"/>
    <n v="60"/>
    <n v="20"/>
    <n v="0"/>
    <n v="3.7699999999999997E-2"/>
    <s v="ONOC"/>
  </r>
  <r>
    <s v="No Olympians"/>
    <s v="Paraguay"/>
    <s v="PAR"/>
    <s v="Pan American Sports Organization"/>
    <x v="1"/>
    <m/>
    <n v="35865"/>
    <n v="989"/>
    <n v="2.8400000000000002E-2"/>
    <n v="39"/>
    <n v="11569"/>
    <n v="296.64102564102564"/>
    <n v="41340"/>
    <n v="8.3999999999999995E-3"/>
    <s v="Panam Sports"/>
  </r>
  <r>
    <s v="Group A"/>
    <s v="People's Republic of China"/>
    <s v="CHN"/>
    <s v="Olympic Council of Asia "/>
    <x v="1"/>
    <m/>
    <m/>
    <m/>
    <m/>
    <m/>
    <m/>
    <m/>
    <m/>
    <m/>
    <s v="OCA"/>
  </r>
  <r>
    <s v="Group E"/>
    <s v="Peru"/>
    <s v="PER"/>
    <s v="Pan American Sports Organization"/>
    <x v="1"/>
    <m/>
    <n v="9791"/>
    <n v="132"/>
    <n v="1.37E-2"/>
    <n v="18"/>
    <n v="6127"/>
    <n v="340.38888888888891"/>
    <n v="7768"/>
    <n v="3.5000000000000003E-2"/>
    <s v="Panam Sports"/>
  </r>
  <r>
    <s v="Group E"/>
    <s v="Philippines"/>
    <s v="PHI"/>
    <s v="Olympic Council of Asia "/>
    <x v="1"/>
    <m/>
    <n v="7780"/>
    <n v="85"/>
    <n v="1.0999999999999999E-2"/>
    <n v="116"/>
    <n v="7442"/>
    <n v="64.15517241379311"/>
    <n v="1407"/>
    <n v="8.3000000000000001E-3"/>
    <s v="OCA"/>
  </r>
  <r>
    <s v="Group A"/>
    <s v="Poland"/>
    <s v="POL"/>
    <s v="European Olympic Committees"/>
    <x v="1"/>
    <m/>
    <n v="14767"/>
    <n v="1074"/>
    <n v="7.8399999999999997E-2"/>
    <n v="54"/>
    <n v="47035"/>
    <n v="871.01851851851848"/>
    <n v="7552"/>
    <n v="6.1199999999999997E-2"/>
    <s v="EOC"/>
  </r>
  <r>
    <s v="Group C"/>
    <s v="Portugal"/>
    <s v="POR"/>
    <s v="European Olympic Committees"/>
    <x v="1"/>
    <m/>
    <n v="44449"/>
    <n v="4"/>
    <n v="1E-4"/>
    <n v="71"/>
    <n v="43380"/>
    <n v="610.9859154929577"/>
    <n v="13112"/>
    <n v="1.37E-2"/>
    <s v="EOC"/>
  </r>
  <r>
    <s v="Group E"/>
    <s v="Puerto Rico"/>
    <s v="PUR"/>
    <s v="Pan American Sports Organization"/>
    <x v="1"/>
    <m/>
    <n v="107923"/>
    <n v="389"/>
    <n v="3.5999999999999999E-3"/>
    <n v="44"/>
    <n v="32480"/>
    <n v="738.18181818181813"/>
    <n v="79315"/>
    <n v="6.8999999999999999E-3"/>
    <s v="Panam Sports"/>
  </r>
  <r>
    <s v="No Olympians"/>
    <s v="Qatar"/>
    <s v="QAT"/>
    <s v="Olympic Council of Asia "/>
    <x v="1"/>
    <m/>
    <n v="140520"/>
    <n v="815"/>
    <n v="5.7999999999999996E-3"/>
    <n v="18"/>
    <n v="4051"/>
    <n v="225.05555555555554"/>
    <n v="11404"/>
    <n v="1.6000000000000001E-3"/>
    <s v="OCA"/>
  </r>
  <r>
    <s v="Group B"/>
    <s v="Republic of Korea"/>
    <s v="KOR"/>
    <s v="Olympic Council of Asia "/>
    <x v="1"/>
    <m/>
    <n v="28457"/>
    <n v="5073"/>
    <n v="0.21690000000000001"/>
    <n v="152"/>
    <n v="326508"/>
    <n v="2148.0789473684213"/>
    <n v="333747"/>
    <n v="8.2900000000000001E-2"/>
    <s v="OCA"/>
  </r>
  <r>
    <s v="Group C"/>
    <s v="Republic of Moldova"/>
    <s v="MDA"/>
    <s v="European Olympic Committees"/>
    <x v="1"/>
    <m/>
    <n v="926"/>
    <n v="18"/>
    <n v="1.9800000000000002E-2"/>
    <n v="42"/>
    <n v="1316"/>
    <n v="31.333333333333332"/>
    <n v="563"/>
    <n v="3.3799999999999997E-2"/>
    <s v="EOC"/>
  </r>
  <r>
    <s v="Group C"/>
    <s v="Republic of North Macedonia"/>
    <s v="MKD"/>
    <s v="European Olympic Committees"/>
    <x v="1"/>
    <m/>
    <m/>
    <m/>
    <m/>
    <m/>
    <m/>
    <m/>
    <m/>
    <m/>
    <s v="EOC"/>
  </r>
  <r>
    <s v="Group B"/>
    <s v="Romania"/>
    <s v="ROU"/>
    <s v="European Olympic Committees"/>
    <x v="1"/>
    <m/>
    <n v="5832"/>
    <n v="251"/>
    <n v="4.4999999999999998E-2"/>
    <n v="55"/>
    <n v="12500"/>
    <n v="227.27272727272728"/>
    <n v="1046"/>
    <n v="3.9800000000000002E-2"/>
    <s v="EOC"/>
  </r>
  <r>
    <s v="Group A"/>
    <s v="Russian Federation"/>
    <s v="RUS"/>
    <s v="European Olympic Committees"/>
    <x v="1"/>
    <m/>
    <n v="380405"/>
    <n v="159555"/>
    <n v="0.72250000000000003"/>
    <n v="587"/>
    <n v="12381849"/>
    <n v="21093.439522998295"/>
    <n v="9584572"/>
    <n v="7.0199999999999999E-2"/>
    <s v="EOC"/>
  </r>
  <r>
    <s v="No Olympians"/>
    <s v="Rwanda"/>
    <s v="RWA"/>
    <s v="Association of National Olympic Committees of Africa"/>
    <x v="1"/>
    <m/>
    <n v="1505"/>
    <n v="11"/>
    <n v="7.4000000000000003E-3"/>
    <n v="0"/>
    <n v="0"/>
    <n v="0"/>
    <n v="0"/>
    <n v="0"/>
    <s v="ANOCA"/>
  </r>
  <r>
    <s v="No Olympians"/>
    <s v="Saint Kitts and Nevis"/>
    <s v="SKN"/>
    <s v="Pan American Sports Organization"/>
    <x v="1"/>
    <m/>
    <n v="107"/>
    <n v="1"/>
    <n v="9.4000000000000004E-3"/>
    <n v="0"/>
    <n v="0"/>
    <n v="0"/>
    <n v="0"/>
    <n v="0"/>
    <s v="Panam Sports"/>
  </r>
  <r>
    <s v="No Olympians"/>
    <s v="Saint Lucia"/>
    <s v="LCA"/>
    <s v="Pan American Sports Organization"/>
    <x v="1"/>
    <m/>
    <n v="871"/>
    <n v="9"/>
    <n v="1.04E-2"/>
    <n v="0"/>
    <n v="0"/>
    <n v="0"/>
    <n v="0"/>
    <n v="0"/>
    <s v="Panam Sports"/>
  </r>
  <r>
    <s v="No Olympians"/>
    <s v="Samoa"/>
    <s v="SAM"/>
    <s v="Oceania National Olympic Committees"/>
    <x v="1"/>
    <m/>
    <n v="97"/>
    <n v="0"/>
    <n v="0"/>
    <n v="0"/>
    <n v="0"/>
    <n v="0"/>
    <n v="0"/>
    <n v="0"/>
    <s v="ONOC"/>
  </r>
  <r>
    <s v="Group D"/>
    <s v="San Marino"/>
    <s v="SMR"/>
    <s v="European Olympic Committees"/>
    <x v="1"/>
    <m/>
    <n v="2047"/>
    <n v="33"/>
    <n v="1.6400000000000001E-2"/>
    <n v="28"/>
    <n v="2750"/>
    <n v="98.214285714285708"/>
    <n v="428"/>
    <n v="4.8300000000000003E-2"/>
    <s v="EOC"/>
  </r>
  <r>
    <s v="No Olympians"/>
    <s v="Sao Tome and Principe"/>
    <s v="STP"/>
    <s v="Association of National Olympic Committees of Africa"/>
    <x v="1"/>
    <m/>
    <m/>
    <m/>
    <m/>
    <m/>
    <m/>
    <m/>
    <m/>
    <m/>
    <s v="ANOCA"/>
  </r>
  <r>
    <s v="Group E"/>
    <s v="Saudi Arabia"/>
    <s v="KSA"/>
    <s v="Olympic Council of Asia "/>
    <x v="1"/>
    <m/>
    <n v="19922"/>
    <n v="1126"/>
    <n v="5.9900000000000002E-2"/>
    <n v="56"/>
    <n v="15929"/>
    <n v="284.44642857142856"/>
    <n v="14517"/>
    <n v="1.47E-2"/>
    <s v="OCA"/>
  </r>
  <r>
    <s v="No Olympians"/>
    <s v="Senegal"/>
    <s v="SEN"/>
    <s v="Association of National Olympic Committees of Africa"/>
    <x v="1"/>
    <m/>
    <n v="766"/>
    <n v="2"/>
    <n v="2.5999999999999999E-3"/>
    <n v="0"/>
    <n v="0"/>
    <n v="0"/>
    <n v="0"/>
    <n v="0"/>
    <s v="ANOCA"/>
  </r>
  <r>
    <s v="Group E"/>
    <s v="Serbia"/>
    <s v="SRB"/>
    <s v="European Olympic Committees"/>
    <x v="1"/>
    <m/>
    <n v="56586"/>
    <n v="-220"/>
    <n v="-3.8999999999999998E-3"/>
    <n v="17"/>
    <n v="35421"/>
    <n v="2083.5882352941176"/>
    <n v="7854"/>
    <n v="3.6700000000000003E-2"/>
    <s v="EOC"/>
  </r>
  <r>
    <s v="No Olympians"/>
    <s v="Seychelles"/>
    <s v="SEY"/>
    <s v="Association of National Olympic Committees of Africa"/>
    <x v="1"/>
    <m/>
    <m/>
    <m/>
    <m/>
    <m/>
    <m/>
    <m/>
    <m/>
    <m/>
    <s v="ANOCA"/>
  </r>
  <r>
    <s v="No Olympians"/>
    <s v="Sierra Leone"/>
    <s v="SLE"/>
    <s v="Association of National Olympic Committees of Africa"/>
    <x v="1"/>
    <m/>
    <m/>
    <m/>
    <m/>
    <m/>
    <m/>
    <m/>
    <m/>
    <m/>
    <s v="ANOCA"/>
  </r>
  <r>
    <s v="Group D"/>
    <s v="Singapore"/>
    <s v="SGP"/>
    <s v="Olympic Council of Asia "/>
    <x v="1"/>
    <m/>
    <n v="13106"/>
    <n v="-15"/>
    <n v="-1.1000000000000001E-3"/>
    <n v="0"/>
    <n v="0"/>
    <n v="0"/>
    <n v="0"/>
    <n v="0"/>
    <s v="OCA"/>
  </r>
  <r>
    <s v="Group A"/>
    <s v="Slovakia"/>
    <s v="SVK"/>
    <s v="European Olympic Committees"/>
    <x v="1"/>
    <m/>
    <n v="41545"/>
    <n v="18550"/>
    <n v="0.80669999999999997"/>
    <n v="209"/>
    <n v="877574"/>
    <n v="4198.9186602870814"/>
    <n v="114319"/>
    <n v="0.13009999999999999"/>
    <s v="EOC"/>
  </r>
  <r>
    <s v="Group B"/>
    <s v="Slovenia"/>
    <s v="SLO"/>
    <s v="European Olympic Committees"/>
    <x v="1"/>
    <m/>
    <n v="42305"/>
    <n v="3614"/>
    <n v="9.3399999999999997E-2"/>
    <n v="109"/>
    <n v="296693"/>
    <n v="2721.9541284403672"/>
    <n v="156559"/>
    <n v="6.7199999999999996E-2"/>
    <s v="EOC"/>
  </r>
  <r>
    <s v="No Olympians"/>
    <s v="Solomon Islands"/>
    <s v="SOL"/>
    <s v="Oceania National Olympic Committees"/>
    <x v="1"/>
    <m/>
    <n v="347"/>
    <n v="-2"/>
    <n v="-5.7000000000000002E-3"/>
    <n v="0"/>
    <n v="0"/>
    <n v="0"/>
    <n v="0"/>
    <n v="0"/>
    <s v="ONOC"/>
  </r>
  <r>
    <s v="No Olympians"/>
    <s v="Somalia"/>
    <s v="SOM"/>
    <s v="Association of National Olympic Committees of Africa"/>
    <x v="1"/>
    <m/>
    <m/>
    <m/>
    <m/>
    <m/>
    <m/>
    <m/>
    <m/>
    <m/>
    <s v="ANOCA"/>
  </r>
  <r>
    <s v="Group E"/>
    <s v="South Africa"/>
    <s v="RSA"/>
    <s v="Association of National Olympic Committees of Africa"/>
    <x v="1"/>
    <m/>
    <n v="11765"/>
    <n v="-25"/>
    <n v="-2.0999999999999999E-3"/>
    <n v="0"/>
    <n v="0"/>
    <n v="0"/>
    <n v="0"/>
    <n v="0"/>
    <s v="ANOCA"/>
  </r>
  <r>
    <s v="No Olympians"/>
    <s v="South Sudan"/>
    <s v="SSD"/>
    <s v="Association of National Olympic Committees of Africa"/>
    <x v="1"/>
    <m/>
    <m/>
    <m/>
    <m/>
    <m/>
    <m/>
    <m/>
    <m/>
    <m/>
    <s v="ANOCA"/>
  </r>
  <r>
    <s v="Group B"/>
    <s v="Spain"/>
    <s v="ESP"/>
    <s v="European Olympic Committees"/>
    <x v="1"/>
    <m/>
    <n v="92202"/>
    <n v="420"/>
    <n v="4.5999999999999999E-3"/>
    <n v="142"/>
    <n v="172180"/>
    <n v="1212.5352112676057"/>
    <n v="174432"/>
    <n v="1.32E-2"/>
    <s v="EOC"/>
  </r>
  <r>
    <s v="No Olympians"/>
    <s v="Sri Lanka"/>
    <s v="SRI"/>
    <s v="Olympic Council of Asia "/>
    <x v="1"/>
    <m/>
    <n v="3587"/>
    <n v="-10"/>
    <n v="-2.8E-3"/>
    <n v="7"/>
    <n v="283"/>
    <n v="40.428571428571431"/>
    <n v="0"/>
    <n v="1.11E-2"/>
    <s v="OCA"/>
  </r>
  <r>
    <s v="No Olympians"/>
    <s v="St Vincent and the Grenadines"/>
    <s v="VIN"/>
    <s v="Pan American Sports Organization"/>
    <x v="1"/>
    <m/>
    <m/>
    <m/>
    <m/>
    <m/>
    <m/>
    <m/>
    <m/>
    <m/>
    <s v="Panam Sports"/>
  </r>
  <r>
    <s v="No Olympians"/>
    <s v="Sudan"/>
    <s v="SUD"/>
    <s v="Association of National Olympic Committees of Africa"/>
    <x v="1"/>
    <m/>
    <m/>
    <m/>
    <m/>
    <m/>
    <m/>
    <m/>
    <m/>
    <m/>
    <s v="ANOCA"/>
  </r>
  <r>
    <s v="No Olympians"/>
    <s v="Suriname"/>
    <s v="SUR"/>
    <s v="Pan American Sports Organization"/>
    <x v="1"/>
    <m/>
    <m/>
    <m/>
    <m/>
    <m/>
    <m/>
    <m/>
    <m/>
    <m/>
    <s v="Panam Sports"/>
  </r>
  <r>
    <s v="Group A"/>
    <s v="Sweden"/>
    <s v="SWE"/>
    <s v="European Olympic Committees"/>
    <x v="1"/>
    <m/>
    <n v="54729"/>
    <n v="9237"/>
    <n v="0.20300000000000001"/>
    <n v="99"/>
    <n v="553867"/>
    <n v="5594.6161616161617"/>
    <n v="298402"/>
    <n v="0.1116"/>
    <s v="EOC"/>
  </r>
  <r>
    <s v="Group A"/>
    <s v="Switzerland"/>
    <s v="SUI"/>
    <s v="European Olympic Committees"/>
    <x v="1"/>
    <m/>
    <n v="59567"/>
    <n v="4367"/>
    <n v="7.9100000000000004E-2"/>
    <n v="109"/>
    <n v="330226"/>
    <n v="3029.5963302752293"/>
    <n v="55891"/>
    <n v="5.28E-2"/>
    <s v="EOC"/>
  </r>
  <r>
    <s v="No Olympians"/>
    <s v="Syrian Arab Republic"/>
    <s v="SYR"/>
    <s v="Olympic Council of Asia "/>
    <x v="1"/>
    <m/>
    <m/>
    <m/>
    <m/>
    <m/>
    <m/>
    <m/>
    <m/>
    <m/>
    <s v="OCA"/>
  </r>
  <r>
    <s v="Group E"/>
    <s v="Tajikistan"/>
    <s v="TJK"/>
    <s v="Olympic Council of Asia "/>
    <x v="1"/>
    <m/>
    <m/>
    <m/>
    <m/>
    <m/>
    <m/>
    <m/>
    <m/>
    <m/>
    <s v="OCA"/>
  </r>
  <r>
    <s v="Group D"/>
    <s v="Thailand"/>
    <s v="THA"/>
    <s v="Olympic Council of Asia "/>
    <x v="1"/>
    <m/>
    <m/>
    <m/>
    <m/>
    <m/>
    <m/>
    <m/>
    <m/>
    <m/>
    <s v="OCA"/>
  </r>
  <r>
    <s v="Group E"/>
    <s v="Togo"/>
    <s v="TOG"/>
    <s v="Association of National Olympic Committees of Africa"/>
    <x v="1"/>
    <m/>
    <m/>
    <m/>
    <m/>
    <m/>
    <m/>
    <m/>
    <m/>
    <m/>
    <s v="ANOCA"/>
  </r>
  <r>
    <s v="No Olympians"/>
    <s v="Tonga"/>
    <s v="TGA"/>
    <s v="Oceania National Olympic Committees"/>
    <x v="1"/>
    <m/>
    <m/>
    <m/>
    <m/>
    <m/>
    <m/>
    <m/>
    <m/>
    <m/>
    <s v="ONOC"/>
  </r>
  <r>
    <s v="Group D"/>
    <s v="Trinidad and Tobago"/>
    <s v="TTO"/>
    <s v="Pan American Sports Organization"/>
    <x v="1"/>
    <m/>
    <n v="18490"/>
    <n v="212"/>
    <n v="1.1599999999999999E-2"/>
    <n v="27"/>
    <n v="14193"/>
    <n v="525.66666666666663"/>
    <n v="41376"/>
    <n v="2.86E-2"/>
    <s v="Panam Sports"/>
  </r>
  <r>
    <s v="No Olympians"/>
    <s v="Tunisia"/>
    <s v="TUN"/>
    <s v="Association of National Olympic Committees of Africa"/>
    <x v="1"/>
    <m/>
    <m/>
    <m/>
    <m/>
    <m/>
    <m/>
    <m/>
    <m/>
    <m/>
    <s v="ANOCA"/>
  </r>
  <r>
    <s v="Group C"/>
    <s v="Turkey"/>
    <s v="TUR"/>
    <s v="European Olympic Committees"/>
    <x v="1"/>
    <m/>
    <n v="90448"/>
    <n v="-386"/>
    <n v="-4.1999999999999997E-3"/>
    <n v="30"/>
    <n v="50166"/>
    <n v="1672.2"/>
    <n v="14211"/>
    <n v="1.84E-2"/>
    <s v="EOC"/>
  </r>
  <r>
    <s v="No Olympians"/>
    <s v="Turkmenistan"/>
    <s v="TKM"/>
    <s v="Olympic Council of Asia "/>
    <x v="1"/>
    <m/>
    <m/>
    <m/>
    <m/>
    <m/>
    <m/>
    <m/>
    <m/>
    <m/>
    <s v="OCA"/>
  </r>
  <r>
    <s v="No Olympians"/>
    <s v="Tuvalu"/>
    <s v="TUV"/>
    <s v="Oceania National Olympic Committees"/>
    <x v="1"/>
    <m/>
    <m/>
    <m/>
    <m/>
    <m/>
    <m/>
    <m/>
    <m/>
    <m/>
    <s v="ONOC"/>
  </r>
  <r>
    <s v="Group E"/>
    <s v="Uganda"/>
    <s v="UGA"/>
    <s v="Association of National Olympic Committees of Africa"/>
    <x v="1"/>
    <m/>
    <m/>
    <m/>
    <m/>
    <m/>
    <m/>
    <m/>
    <m/>
    <m/>
    <s v="ANOCA"/>
  </r>
  <r>
    <s v="Group B"/>
    <s v="Ukraine"/>
    <s v="UKR"/>
    <s v="European Olympic Committees"/>
    <x v="1"/>
    <m/>
    <n v="25995"/>
    <n v="691"/>
    <n v="2.7300000000000001E-2"/>
    <n v="133"/>
    <n v="99757"/>
    <n v="750.0526315789474"/>
    <n v="23380"/>
    <n v="2.92E-2"/>
    <s v="EOC"/>
  </r>
  <r>
    <s v="No Olympians"/>
    <s v="United Arab Emirates"/>
    <s v="UAE"/>
    <s v="Olympic Council of Asia "/>
    <x v="1"/>
    <m/>
    <n v="11084"/>
    <n v="74"/>
    <n v="6.7000000000000002E-3"/>
    <n v="15"/>
    <n v="1148"/>
    <n v="76.533333333333331"/>
    <n v="1452"/>
    <n v="6.8999999999999999E-3"/>
    <s v="OCA"/>
  </r>
  <r>
    <s v="No Olympians"/>
    <s v="United Republic of Tanzania"/>
    <s v="TAN"/>
    <s v="Association of National Olympic Committees of Africa"/>
    <x v="1"/>
    <m/>
    <n v="1072"/>
    <n v="9"/>
    <n v="8.5000000000000006E-3"/>
    <n v="0"/>
    <n v="0"/>
    <n v="0"/>
    <n v="0"/>
    <n v="0"/>
    <s v="ANOCA"/>
  </r>
  <r>
    <s v="Group A"/>
    <s v="United States of America"/>
    <s v="USA"/>
    <s v="Pan American Sports Organization"/>
    <x v="1"/>
    <m/>
    <n v="1128863"/>
    <n v="57489"/>
    <n v="5.3699999999999998E-2"/>
    <n v="212"/>
    <n v="3599281"/>
    <n v="16977.740566037737"/>
    <n v="326321"/>
    <n v="1.54E-2"/>
    <s v="Panam Sports"/>
  </r>
  <r>
    <s v="No Olympians"/>
    <s v="Uruguay"/>
    <s v="URU"/>
    <s v="Pan American Sports Organization"/>
    <x v="1"/>
    <m/>
    <n v="15555"/>
    <n v="-54"/>
    <n v="-3.5000000000000001E-3"/>
    <n v="6"/>
    <n v="1574"/>
    <n v="262.33333333333331"/>
    <n v="0"/>
    <n v="1.6799999999999999E-2"/>
    <s v="Panam Sports"/>
  </r>
  <r>
    <s v="Group E"/>
    <s v="Uzbekistan"/>
    <s v="UZB"/>
    <s v="Olympic Council of Asia "/>
    <x v="1"/>
    <m/>
    <n v="52988"/>
    <n v="60"/>
    <n v="1.1000000000000001E-3"/>
    <n v="93"/>
    <n v="28240"/>
    <n v="303.6559139784946"/>
    <n v="24935"/>
    <n v="5.7000000000000002E-3"/>
    <s v="OCA"/>
  </r>
  <r>
    <s v="No Olympians"/>
    <s v="Vanuatu"/>
    <s v="VAN"/>
    <s v="Oceania National Olympic Committees"/>
    <x v="1"/>
    <m/>
    <n v="1463"/>
    <n v="25"/>
    <n v="1.7399999999999999E-2"/>
    <n v="3"/>
    <n v="29"/>
    <n v="9.6666666666666661"/>
    <n v="43"/>
    <n v="6.1999999999999998E-3"/>
    <s v="ONOC"/>
  </r>
  <r>
    <s v="No Olympians"/>
    <s v="Venezuela"/>
    <s v="VEN"/>
    <s v="Pan American Sports Organization"/>
    <x v="1"/>
    <m/>
    <n v="71845"/>
    <n v="64"/>
    <n v="8.9999999999999998E-4"/>
    <n v="73"/>
    <n v="14545"/>
    <n v="199.24657534246575"/>
    <n v="58392"/>
    <n v="2.8E-3"/>
    <s v="Panam Sports"/>
  </r>
  <r>
    <s v="Group E"/>
    <s v="Vietnam"/>
    <s v="VIE"/>
    <s v="Olympic Council of Asia "/>
    <x v="1"/>
    <m/>
    <m/>
    <m/>
    <m/>
    <m/>
    <m/>
    <m/>
    <m/>
    <m/>
    <s v="OCA"/>
  </r>
  <r>
    <s v="No Olympians"/>
    <s v="Virgin Islands, British"/>
    <s v="IVB"/>
    <s v="Pan American Sports Organization"/>
    <x v="1"/>
    <m/>
    <n v="945"/>
    <n v="3"/>
    <n v="3.2000000000000002E-3"/>
    <n v="2"/>
    <n v="53"/>
    <n v="26.5"/>
    <n v="0"/>
    <n v="2.76E-2"/>
    <s v="Panam Sports"/>
  </r>
  <r>
    <s v="Group E"/>
    <s v="Virgin Islands, US"/>
    <s v="ISV"/>
    <s v="Pan American Sports Organization"/>
    <x v="1"/>
    <m/>
    <m/>
    <m/>
    <m/>
    <m/>
    <m/>
    <m/>
    <m/>
    <m/>
    <s v="Panam Sports"/>
  </r>
  <r>
    <s v="No Olympians"/>
    <s v="Yemen"/>
    <s v="YEM"/>
    <s v="Olympic Council of Asia "/>
    <x v="1"/>
    <m/>
    <m/>
    <m/>
    <m/>
    <m/>
    <m/>
    <m/>
    <m/>
    <m/>
    <s v="OCA"/>
  </r>
  <r>
    <s v="No Olympians"/>
    <s v="Zambia"/>
    <s v="ZAM"/>
    <s v="Association of National Olympic Committees of Africa"/>
    <x v="1"/>
    <m/>
    <n v="1438"/>
    <n v="16"/>
    <n v="1.1299999999999999E-2"/>
    <n v="8"/>
    <n v="225"/>
    <n v="28.125"/>
    <n v="287"/>
    <n v="1.9599999999999999E-2"/>
    <s v="ANOCA"/>
  </r>
  <r>
    <s v="No Olympians"/>
    <s v="Zimbabwe"/>
    <s v="ZIM"/>
    <s v="Association of National Olympic Committees of Africa"/>
    <x v="1"/>
    <m/>
    <n v="585"/>
    <n v="25"/>
    <n v="4.4600000000000001E-2"/>
    <n v="5"/>
    <n v="283"/>
    <n v="56.6"/>
    <n v="595"/>
    <n v="9.7799999999999998E-2"/>
    <s v="ANOCA"/>
  </r>
  <r>
    <s v="No Olympians"/>
    <s v="Afghanistan"/>
    <s v="AFG"/>
    <s v="Olympic Council of Asia "/>
    <x v="2"/>
    <m/>
    <n v="2097"/>
    <n v="26"/>
    <n v="1.2554321583775953E-2"/>
    <n v="3"/>
    <n v="18"/>
    <n v="6"/>
    <m/>
    <n v="2.8714245411257085E-3"/>
    <s v="OCA"/>
  </r>
  <r>
    <s v="Group E"/>
    <s v="Albania"/>
    <s v="ALB"/>
    <s v="European Olympic Committees"/>
    <x v="2"/>
    <m/>
    <n v="1435"/>
    <n v="14"/>
    <n v="9.852216748768473E-3"/>
    <n v="5"/>
    <n v="12"/>
    <n v="2.4"/>
    <m/>
    <n v="1.6801849662793336E-3"/>
    <s v="EOC"/>
  </r>
  <r>
    <s v="No Olympians"/>
    <s v="Algeria"/>
    <s v="ALG"/>
    <s v="Association of National Olympic Committees of Africa"/>
    <x v="2"/>
    <m/>
    <m/>
    <m/>
    <m/>
    <m/>
    <m/>
    <m/>
    <m/>
    <m/>
    <s v="ANOCA"/>
  </r>
  <r>
    <s v="Group E"/>
    <s v="American Samoa"/>
    <s v="ASA"/>
    <s v="Oceania National Olympic Committees"/>
    <x v="2"/>
    <m/>
    <n v="10"/>
    <n v="0"/>
    <n v="0"/>
    <n v="0"/>
    <n v="0"/>
    <n v="0"/>
    <m/>
    <n v="0"/>
    <s v="ONOC"/>
  </r>
  <r>
    <s v="Group C"/>
    <s v="Andorra"/>
    <s v="AND"/>
    <s v="European Olympic Committees"/>
    <x v="2"/>
    <m/>
    <m/>
    <m/>
    <m/>
    <m/>
    <m/>
    <m/>
    <m/>
    <m/>
    <s v="EOC"/>
  </r>
  <r>
    <s v="No Olympians"/>
    <s v="Angola"/>
    <s v="ANG"/>
    <s v="Association of National Olympic Committees of Africa"/>
    <x v="2"/>
    <m/>
    <m/>
    <m/>
    <m/>
    <m/>
    <m/>
    <m/>
    <m/>
    <m/>
    <s v="ANOCA"/>
  </r>
  <r>
    <s v="No Olympians"/>
    <s v="Antigua and Barbuda"/>
    <s v="ANT"/>
    <s v="Pan American Sports Organization"/>
    <x v="2"/>
    <m/>
    <n v="287"/>
    <n v="1"/>
    <n v="3.4965034965034965E-3"/>
    <n v="0"/>
    <n v="0"/>
    <n v="0"/>
    <m/>
    <n v="0"/>
    <s v="Panam Sports"/>
  </r>
  <r>
    <s v="Group D"/>
    <s v="Argentina"/>
    <s v="ARG"/>
    <s v="Pan American Sports Organization"/>
    <x v="2"/>
    <m/>
    <n v="89924"/>
    <n v="216"/>
    <n v="2.4078120123065946E-3"/>
    <n v="35"/>
    <n v="4230"/>
    <n v="120.85714285714286"/>
    <m/>
    <n v="1.3451220838552156E-3"/>
    <s v="Panam Sports"/>
  </r>
  <r>
    <s v="Group C"/>
    <s v="Armenia"/>
    <s v="ARM"/>
    <s v="European Olympic Committees"/>
    <x v="2"/>
    <m/>
    <n v="458"/>
    <n v="2"/>
    <n v="4.3859649122807015E-3"/>
    <n v="0"/>
    <n v="0"/>
    <n v="0"/>
    <m/>
    <n v="0"/>
    <s v="EOC"/>
  </r>
  <r>
    <s v="No Olympians"/>
    <s v="Aruba"/>
    <s v="ARU"/>
    <s v="Pan American Sports Organization"/>
    <x v="2"/>
    <m/>
    <n v="52"/>
    <n v="0"/>
    <n v="0"/>
    <n v="0"/>
    <n v="0"/>
    <n v="0"/>
    <m/>
    <n v="0"/>
    <s v="Panam Sports"/>
  </r>
  <r>
    <s v="Group B"/>
    <s v="Australia"/>
    <s v="AUS"/>
    <s v="Oceania National Olympic Committees"/>
    <x v="2"/>
    <m/>
    <n v="112956"/>
    <n v="634"/>
    <n v="5.6444863873506522E-3"/>
    <n v="581"/>
    <n v="26021"/>
    <n v="44.786574870912219"/>
    <m/>
    <n v="3.9713902820370399E-4"/>
    <s v="ONOC"/>
  </r>
  <r>
    <s v="Group A"/>
    <s v="Austria"/>
    <s v="AUT"/>
    <s v="European Olympic Committees"/>
    <x v="2"/>
    <m/>
    <m/>
    <m/>
    <m/>
    <m/>
    <m/>
    <m/>
    <m/>
    <m/>
    <s v="EOC"/>
  </r>
  <r>
    <s v="Group D"/>
    <s v="Azerbaijan"/>
    <s v="AZE"/>
    <s v="European Olympic Committees"/>
    <x v="2"/>
    <m/>
    <n v="7335"/>
    <n v="-35"/>
    <n v="-4.7489823609226595E-3"/>
    <n v="0"/>
    <n v="0"/>
    <n v="0"/>
    <m/>
    <n v="0"/>
    <s v="EOC"/>
  </r>
  <r>
    <s v="No Olympians"/>
    <s v="Bahamas"/>
    <s v="BAH"/>
    <s v="Pan American Sports Organization"/>
    <x v="2"/>
    <m/>
    <n v="1681"/>
    <n v="16"/>
    <n v="9.6096096096096092E-3"/>
    <n v="0"/>
    <n v="0"/>
    <n v="0"/>
    <m/>
    <n v="0"/>
    <s v="Panam Sports"/>
  </r>
  <r>
    <s v="No Olympians"/>
    <s v="Bahrain"/>
    <s v="BRN"/>
    <s v="Olympic Council of Asia "/>
    <x v="2"/>
    <m/>
    <n v="16681"/>
    <n v="1"/>
    <n v="5.9952038369304558E-5"/>
    <n v="2"/>
    <n v="0"/>
    <n v="0"/>
    <m/>
    <n v="0"/>
    <s v="OCA"/>
  </r>
  <r>
    <s v="No Olympians"/>
    <s v="Bangladesh"/>
    <s v="BAN"/>
    <s v="Olympic Council of Asia "/>
    <x v="2"/>
    <m/>
    <m/>
    <m/>
    <m/>
    <m/>
    <m/>
    <m/>
    <m/>
    <m/>
    <s v="OCA"/>
  </r>
  <r>
    <s v="No Olympians"/>
    <s v="Barbados"/>
    <s v="BAR"/>
    <s v="Pan American Sports Organization"/>
    <x v="2"/>
    <m/>
    <n v="2401"/>
    <n v="5"/>
    <n v="2.0868113522537562E-3"/>
    <n v="3"/>
    <n v="21"/>
    <n v="7"/>
    <m/>
    <n v="2.9182880504723318E-3"/>
    <s v="Panam Sports"/>
  </r>
  <r>
    <s v="Group B"/>
    <s v="Belarus"/>
    <s v="BLR"/>
    <s v="European Olympic Committees"/>
    <x v="2"/>
    <m/>
    <n v="2714"/>
    <n v="2"/>
    <n v="7.3746312684365781E-4"/>
    <n v="0"/>
    <n v="0"/>
    <n v="0"/>
    <m/>
    <n v="0"/>
    <s v="EOC"/>
  </r>
  <r>
    <s v="Group B"/>
    <s v="Belgium"/>
    <s v="BEL"/>
    <s v="European Olympic Committees"/>
    <x v="2"/>
    <m/>
    <n v="18053"/>
    <n v="292"/>
    <n v="1.6440515736726537E-2"/>
    <n v="29"/>
    <n v="9041"/>
    <n v="311.75862068965517"/>
    <m/>
    <n v="1.9363467425454237E-2"/>
    <s v="EOC"/>
  </r>
  <r>
    <s v="No Olympians"/>
    <s v="Belize"/>
    <s v="BIZ"/>
    <s v="Pan American Sports Organization"/>
    <x v="2"/>
    <m/>
    <n v="46"/>
    <n v="0"/>
    <n v="0"/>
    <n v="0"/>
    <n v="0"/>
    <n v="0"/>
    <m/>
    <n v="0"/>
    <s v="Panam Sports"/>
  </r>
  <r>
    <s v="No Olympians"/>
    <s v="Benin"/>
    <s v="BEN"/>
    <s v="Association of National Olympic Committees of Africa"/>
    <x v="2"/>
    <m/>
    <m/>
    <m/>
    <m/>
    <m/>
    <m/>
    <m/>
    <m/>
    <m/>
    <s v="ANOCA"/>
  </r>
  <r>
    <s v="No Olympians"/>
    <s v="Bermuda"/>
    <s v="BER"/>
    <s v="Pan American Sports Organization"/>
    <x v="2"/>
    <m/>
    <n v="1710"/>
    <n v="2"/>
    <n v="1.17096018735363E-3"/>
    <n v="0"/>
    <n v="0"/>
    <n v="0"/>
    <m/>
    <n v="0"/>
    <s v="Panam Sports"/>
  </r>
  <r>
    <s v="No Olympians"/>
    <s v="Bhutan"/>
    <s v="BHU"/>
    <s v="Olympic Council of Asia "/>
    <x v="2"/>
    <m/>
    <n v="941"/>
    <n v="-1"/>
    <n v="-1.0615711252653928E-3"/>
    <n v="0"/>
    <n v="0"/>
    <n v="0"/>
    <m/>
    <n v="0"/>
    <s v="OCA"/>
  </r>
  <r>
    <s v="Group E"/>
    <s v="Bolivia"/>
    <s v="BOL"/>
    <s v="Pan American Sports Organization"/>
    <x v="2"/>
    <m/>
    <n v="671"/>
    <n v="8"/>
    <n v="1.2066365007541479E-2"/>
    <n v="7"/>
    <n v="16"/>
    <n v="2.2857142857142856"/>
    <m/>
    <n v="4.0100250626566416E-3"/>
    <s v="Panam Sports"/>
  </r>
  <r>
    <s v="Group D"/>
    <s v="Bosnia and Herzegovina"/>
    <s v="BIH"/>
    <s v="European Olympic Committees"/>
    <x v="2"/>
    <m/>
    <m/>
    <m/>
    <m/>
    <m/>
    <m/>
    <m/>
    <m/>
    <m/>
    <s v="EOC"/>
  </r>
  <r>
    <s v="No Olympians"/>
    <s v="Botswana"/>
    <s v="BOT"/>
    <s v="Association of National Olympic Committees of Africa"/>
    <x v="2"/>
    <m/>
    <n v="1227"/>
    <n v="1"/>
    <n v="8.1566068515497557E-4"/>
    <n v="0"/>
    <n v="0"/>
    <n v="0"/>
    <m/>
    <n v="0"/>
    <s v="ANOCA"/>
  </r>
  <r>
    <s v="Group C"/>
    <s v="Brazil"/>
    <s v="BRA"/>
    <s v="Pan American Sports Organization"/>
    <x v="2"/>
    <m/>
    <n v="563703"/>
    <n v="-47"/>
    <n v="-8.3370288248337034E-5"/>
    <n v="192"/>
    <n v="117662"/>
    <n v="612.82291666666663"/>
    <m/>
    <n v="1.0868408204080906E-3"/>
    <s v="Panam Sports"/>
  </r>
  <r>
    <s v="No Olympians"/>
    <s v="Brunei Darussalam"/>
    <s v="BRU"/>
    <s v="Olympic Council of Asia "/>
    <x v="2"/>
    <m/>
    <m/>
    <m/>
    <m/>
    <m/>
    <m/>
    <m/>
    <m/>
    <m/>
    <s v="OCA"/>
  </r>
  <r>
    <s v="Group C"/>
    <s v="Bulgaria"/>
    <s v="BUL"/>
    <s v="European Olympic Committees"/>
    <x v="2"/>
    <m/>
    <m/>
    <m/>
    <m/>
    <m/>
    <m/>
    <m/>
    <m/>
    <m/>
    <s v="EOC"/>
  </r>
  <r>
    <s v="No Olympians"/>
    <s v="Burkina Faso"/>
    <s v="BUR"/>
    <s v="Association of National Olympic Committees of Africa"/>
    <x v="2"/>
    <m/>
    <m/>
    <m/>
    <m/>
    <m/>
    <m/>
    <m/>
    <m/>
    <m/>
    <s v="ANOCA"/>
  </r>
  <r>
    <s v="No Olympians"/>
    <s v="Burundi"/>
    <s v="BDI"/>
    <s v="Association of National Olympic Committees of Africa"/>
    <x v="2"/>
    <m/>
    <m/>
    <m/>
    <m/>
    <m/>
    <m/>
    <m/>
    <m/>
    <m/>
    <s v="ANOCA"/>
  </r>
  <r>
    <s v="No Olympians"/>
    <s v="Cambodia"/>
    <s v="CAM"/>
    <s v="Olympic Council of Asia "/>
    <x v="2"/>
    <m/>
    <m/>
    <m/>
    <m/>
    <m/>
    <m/>
    <m/>
    <m/>
    <m/>
    <s v="OCA"/>
  </r>
  <r>
    <s v="No Olympians"/>
    <s v="Cameroon"/>
    <s v="CMR"/>
    <s v="Association of National Olympic Committees of Africa"/>
    <x v="2"/>
    <m/>
    <n v="1380"/>
    <n v="1"/>
    <n v="7.2516316171138508E-4"/>
    <n v="3"/>
    <n v="33"/>
    <n v="11"/>
    <m/>
    <n v="7.9767947788252358E-3"/>
    <s v="ANOCA"/>
  </r>
  <r>
    <s v="Group A"/>
    <s v="Canada"/>
    <s v="CAN"/>
    <s v="Pan American Sports Organization"/>
    <x v="2"/>
    <m/>
    <n v="756084"/>
    <n v="12422"/>
    <n v="1.6703825124855107E-2"/>
    <n v="1219"/>
    <n v="643258"/>
    <n v="527.69319114027894"/>
    <m/>
    <n v="7.0100305445784596E-4"/>
    <s v="Panam Sports"/>
  </r>
  <r>
    <s v="Group E"/>
    <s v="Cape Verde"/>
    <s v="CPV"/>
    <s v="Association of National Olympic Committees of Africa"/>
    <x v="2"/>
    <m/>
    <n v="51"/>
    <n v="0"/>
    <n v="0"/>
    <n v="3"/>
    <n v="2"/>
    <n v="0.66666666666666663"/>
    <m/>
    <n v="1.3071895424836602E-2"/>
    <s v="ANOCA"/>
  </r>
  <r>
    <s v="No Olympians"/>
    <s v="Cayman Islands"/>
    <s v="CAY"/>
    <s v="Pan American Sports Organization"/>
    <x v="2"/>
    <m/>
    <n v="93"/>
    <n v="0"/>
    <n v="0"/>
    <n v="0"/>
    <n v="0"/>
    <n v="0"/>
    <m/>
    <n v="0"/>
    <s v="Panam Sports"/>
  </r>
  <r>
    <s v="No Olympians"/>
    <s v="Central African Republic"/>
    <s v="CAF"/>
    <s v="Association of National Olympic Committees of Africa"/>
    <x v="2"/>
    <m/>
    <m/>
    <m/>
    <m/>
    <m/>
    <m/>
    <m/>
    <m/>
    <m/>
    <s v="ANOCA"/>
  </r>
  <r>
    <s v="No Olympians"/>
    <s v="Chad"/>
    <s v="CHA"/>
    <s v="Association of National Olympic Committees of Africa"/>
    <x v="2"/>
    <m/>
    <m/>
    <m/>
    <m/>
    <m/>
    <m/>
    <m/>
    <m/>
    <m/>
    <s v="ANOCA"/>
  </r>
  <r>
    <s v="Group C"/>
    <s v="Chile"/>
    <s v="CHI"/>
    <s v="Pan American Sports Organization"/>
    <x v="2"/>
    <m/>
    <n v="36519"/>
    <n v="47"/>
    <n v="1.288659793814433E-3"/>
    <n v="3"/>
    <n v="671"/>
    <n v="223.66666666666666"/>
    <m/>
    <n v="6.1307092801213348E-3"/>
    <s v="Panam Sports"/>
  </r>
  <r>
    <s v="Group D"/>
    <s v="Chinese Taipei"/>
    <s v="TPE"/>
    <s v="Olympic Council of Asia "/>
    <x v="2"/>
    <m/>
    <n v="1336"/>
    <n v="77"/>
    <n v="6.1159650516282763E-2"/>
    <n v="7"/>
    <n v="60"/>
    <n v="8.5714285714285712"/>
    <m/>
    <n v="7.5949631551174525E-3"/>
    <s v="OCA"/>
  </r>
  <r>
    <s v="Group D"/>
    <s v="Colombia"/>
    <s v="COL"/>
    <s v="Pan American Sports Organization"/>
    <x v="2"/>
    <m/>
    <n v="151839"/>
    <n v="278"/>
    <n v="1.8342449574758678E-3"/>
    <n v="54"/>
    <n v="7612"/>
    <n v="140.96296296296296"/>
    <m/>
    <n v="9.2902803421096363E-4"/>
    <s v="Panam Sports"/>
  </r>
  <r>
    <s v="No Olympians"/>
    <s v="Comoros"/>
    <s v="COM"/>
    <s v="Association of National Olympic Committees of Africa"/>
    <x v="2"/>
    <m/>
    <m/>
    <m/>
    <m/>
    <m/>
    <m/>
    <m/>
    <m/>
    <m/>
    <s v="ANOCA"/>
  </r>
  <r>
    <s v="No Olympians"/>
    <s v="Congo"/>
    <s v="CGO"/>
    <s v="Association of National Olympic Committees of Africa"/>
    <x v="2"/>
    <m/>
    <m/>
    <m/>
    <m/>
    <m/>
    <m/>
    <m/>
    <m/>
    <m/>
    <s v="ANOCA"/>
  </r>
  <r>
    <s v="No Olympians"/>
    <s v="Cook Islands"/>
    <s v="COK"/>
    <s v="Oceania National Olympic Committees"/>
    <x v="2"/>
    <m/>
    <m/>
    <m/>
    <m/>
    <m/>
    <m/>
    <m/>
    <m/>
    <m/>
    <s v="ONOC"/>
  </r>
  <r>
    <s v="No Olympians"/>
    <s v="Costa Rica"/>
    <s v="CRC"/>
    <s v="Pan American Sports Organization"/>
    <x v="2"/>
    <m/>
    <n v="3178"/>
    <n v="-1"/>
    <n v="-3.1456432840515884E-4"/>
    <n v="3"/>
    <n v="16"/>
    <n v="5.333333333333333"/>
    <m/>
    <n v="1.6803192606595252E-3"/>
    <s v="Panam Sports"/>
  </r>
  <r>
    <s v="No Olympians"/>
    <s v="Cote d'Ivoire"/>
    <s v="CIV"/>
    <s v="Association of National Olympic Committees of Africa"/>
    <x v="2"/>
    <m/>
    <n v="151"/>
    <n v="2"/>
    <n v="1.3422818791946308E-2"/>
    <n v="0"/>
    <n v="0"/>
    <n v="0"/>
    <m/>
    <n v="0"/>
    <s v="ANOCA"/>
  </r>
  <r>
    <s v="Group C"/>
    <s v="Croatia"/>
    <s v="CRO"/>
    <s v="European Olympic Committees"/>
    <x v="2"/>
    <m/>
    <n v="2018"/>
    <n v="29"/>
    <n v="1.4580191050779286E-2"/>
    <n v="74"/>
    <n v="726"/>
    <n v="9.8108108108108105"/>
    <m/>
    <n v="4.8858224309055983E-3"/>
    <s v="EOC"/>
  </r>
  <r>
    <s v="No Olympians"/>
    <s v="Cuba"/>
    <s v="CUB"/>
    <s v="Pan American Sports Organization"/>
    <x v="2"/>
    <m/>
    <m/>
    <m/>
    <m/>
    <m/>
    <m/>
    <m/>
    <m/>
    <m/>
    <s v="Panam Sports"/>
  </r>
  <r>
    <s v="Group C"/>
    <s v="Cyprus"/>
    <s v="CYP"/>
    <s v="European Olympic Committees"/>
    <x v="2"/>
    <m/>
    <n v="1671"/>
    <n v="5"/>
    <n v="3.0012004801920769E-3"/>
    <n v="0"/>
    <n v="0"/>
    <n v="0"/>
    <m/>
    <n v="0"/>
    <s v="EOC"/>
  </r>
  <r>
    <s v="Group A"/>
    <s v="Czech Republic"/>
    <s v="CZE"/>
    <s v="European Olympic Committees"/>
    <x v="2"/>
    <m/>
    <n v="37048"/>
    <n v="1281"/>
    <n v="3.5815136857997594E-2"/>
    <n v="646"/>
    <n v="48722"/>
    <n v="75.421052631578945"/>
    <m/>
    <n v="2.0627033637605104E-3"/>
    <s v="EOC"/>
  </r>
  <r>
    <s v="No Olympians"/>
    <s v="Democratic Republic of the Congo"/>
    <s v="COD"/>
    <s v="Association of National Olympic Committees of Africa"/>
    <x v="2"/>
    <m/>
    <n v="20"/>
    <n v="0"/>
    <n v="0"/>
    <n v="0"/>
    <n v="0"/>
    <n v="0"/>
    <m/>
    <n v="0"/>
    <s v="ANOCA"/>
  </r>
  <r>
    <s v="Group A"/>
    <s v="Denmark"/>
    <s v="DEN"/>
    <s v="European Olympic Committees"/>
    <x v="2"/>
    <m/>
    <n v="3448"/>
    <n v="17"/>
    <n v="4.9548236665695137E-3"/>
    <n v="8"/>
    <n v="192"/>
    <n v="24"/>
    <m/>
    <n v="6.9715520790969033E-3"/>
    <s v="EOC"/>
  </r>
  <r>
    <s v="No Olympians"/>
    <s v="Djibouti"/>
    <s v="DJI"/>
    <s v="Association of National Olympic Committees of Africa"/>
    <x v="2"/>
    <m/>
    <n v="23"/>
    <n v="0"/>
    <n v="0"/>
    <n v="0"/>
    <n v="0"/>
    <n v="0"/>
    <m/>
    <n v="0"/>
    <s v="ANOCA"/>
  </r>
  <r>
    <s v="No Olympians"/>
    <s v="Dominica"/>
    <s v="DMA"/>
    <s v="Pan American Sports Organization"/>
    <x v="2"/>
    <m/>
    <n v="81"/>
    <n v="-1"/>
    <n v="-1.2195121951219513E-2"/>
    <n v="0"/>
    <n v="0"/>
    <n v="0"/>
    <m/>
    <n v="0"/>
    <s v="Panam Sports"/>
  </r>
  <r>
    <s v="No Olympians"/>
    <s v="Dominican Republic"/>
    <s v="DOM"/>
    <s v="Pan American Sports Organization"/>
    <x v="2"/>
    <m/>
    <n v="17908"/>
    <n v="9"/>
    <n v="5.0282138666964636E-4"/>
    <n v="174"/>
    <n v="592"/>
    <n v="3.4022988505747125"/>
    <m/>
    <n v="1.9113826353174977E-4"/>
    <s v="Panam Sports"/>
  </r>
  <r>
    <s v="Group E"/>
    <s v="East Timor"/>
    <s v="TLS"/>
    <s v="Olympic Council of Asia "/>
    <x v="2"/>
    <m/>
    <m/>
    <m/>
    <m/>
    <m/>
    <m/>
    <m/>
    <m/>
    <m/>
    <s v="OCA"/>
  </r>
  <r>
    <s v="Group E"/>
    <s v="Ecuador"/>
    <s v="ECU"/>
    <s v="Pan American Sports Organization"/>
    <x v="2"/>
    <m/>
    <n v="84913"/>
    <n v="177"/>
    <n v="2.0888406344410876E-3"/>
    <n v="52"/>
    <n v="4853"/>
    <n v="93.32692307692308"/>
    <m/>
    <n v="1.1220781948267943E-3"/>
    <s v="Panam Sports"/>
  </r>
  <r>
    <s v="No Olympians"/>
    <s v="Egypt"/>
    <s v="EGY"/>
    <s v="Association of National Olympic Committees of Africa"/>
    <x v="2"/>
    <m/>
    <m/>
    <m/>
    <m/>
    <m/>
    <m/>
    <m/>
    <m/>
    <m/>
    <s v="ANOCA"/>
  </r>
  <r>
    <s v="No Olympians"/>
    <s v="El Salvador"/>
    <s v="ESA"/>
    <s v="Pan American Sports Organization"/>
    <x v="2"/>
    <m/>
    <n v="20303"/>
    <n v="2"/>
    <n v="9.8517314418008968E-5"/>
    <n v="123"/>
    <n v="869"/>
    <n v="7.0650406504065044"/>
    <m/>
    <n v="3.480060348649796E-4"/>
    <s v="Panam Sports"/>
  </r>
  <r>
    <s v="No Olympians"/>
    <s v="Equatorial Guinea"/>
    <s v="GEQ"/>
    <s v="Association of National Olympic Committees of Africa"/>
    <x v="2"/>
    <m/>
    <m/>
    <m/>
    <m/>
    <m/>
    <m/>
    <m/>
    <m/>
    <m/>
    <s v="ANOCA"/>
  </r>
  <r>
    <s v="Group E"/>
    <s v="Eritrea"/>
    <s v="ERI"/>
    <s v="Association of National Olympic Committees of Africa"/>
    <x v="2"/>
    <m/>
    <m/>
    <m/>
    <m/>
    <m/>
    <m/>
    <m/>
    <m/>
    <m/>
    <s v="ANOCA"/>
  </r>
  <r>
    <s v="Group B"/>
    <s v="Estonia"/>
    <s v="EST"/>
    <s v="European Olympic Committees"/>
    <x v="2"/>
    <m/>
    <m/>
    <m/>
    <m/>
    <m/>
    <m/>
    <m/>
    <m/>
    <m/>
    <s v="EOC"/>
  </r>
  <r>
    <s v="No Olympians"/>
    <s v="Eswatini"/>
    <s v="SWZ"/>
    <s v="Association of National Olympic Committees of Africa"/>
    <x v="2"/>
    <m/>
    <n v="397"/>
    <n v="3"/>
    <n v="7.6142131979695434E-3"/>
    <n v="0"/>
    <n v="0"/>
    <n v="0"/>
    <m/>
    <n v="0"/>
    <s v="ANOCA"/>
  </r>
  <r>
    <s v="No Olympians"/>
    <s v="Ethiopia"/>
    <s v="ETH"/>
    <s v="Association of National Olympic Committees of Africa"/>
    <x v="2"/>
    <m/>
    <m/>
    <m/>
    <m/>
    <m/>
    <m/>
    <m/>
    <m/>
    <m/>
    <s v="ANOCA"/>
  </r>
  <r>
    <s v="No Olympians"/>
    <s v="Federated States of Micronesia"/>
    <s v="FSM"/>
    <s v="Oceania National Olympic Committees"/>
    <x v="2"/>
    <m/>
    <m/>
    <m/>
    <m/>
    <m/>
    <m/>
    <m/>
    <m/>
    <m/>
    <s v="ONOC"/>
  </r>
  <r>
    <s v="No Olympians"/>
    <s v="Fiji"/>
    <s v="FIJ"/>
    <s v="Oceania National Olympic Committees"/>
    <x v="2"/>
    <m/>
    <n v="1490"/>
    <n v="3"/>
    <n v="2.0174848688634837E-3"/>
    <n v="0"/>
    <n v="0"/>
    <n v="0"/>
    <m/>
    <n v="0"/>
    <s v="ONOC"/>
  </r>
  <r>
    <s v="Group A"/>
    <s v="Finland"/>
    <s v="FIN"/>
    <s v="European Olympic Committees"/>
    <x v="2"/>
    <m/>
    <n v="37754"/>
    <n v="2597"/>
    <n v="7.386864635776659E-2"/>
    <n v="601"/>
    <n v="136290"/>
    <n v="226.77204658901832"/>
    <m/>
    <n v="6.1445600008286265E-3"/>
    <s v="EOC"/>
  </r>
  <r>
    <s v="Group A"/>
    <s v="France"/>
    <s v="FRA"/>
    <s v="European Olympic Committees"/>
    <x v="2"/>
    <m/>
    <n v="240512"/>
    <n v="6247"/>
    <n v="2.6666382088660279E-2"/>
    <n v="331"/>
    <n v="279906"/>
    <n v="845.63746223564954"/>
    <m/>
    <n v="3.5425004173512396E-3"/>
    <s v="EOC"/>
  </r>
  <r>
    <s v="No Olympians"/>
    <s v="Gabon"/>
    <s v="GAB"/>
    <s v="Association of National Olympic Committees of Africa"/>
    <x v="2"/>
    <m/>
    <n v="92"/>
    <n v="0"/>
    <n v="0"/>
    <n v="0"/>
    <n v="0"/>
    <n v="0"/>
    <m/>
    <n v="0"/>
    <s v="ANOCA"/>
  </r>
  <r>
    <s v="No Olympians"/>
    <s v="Gambia"/>
    <s v="GAM"/>
    <s v="Association of National Olympic Committees of Africa"/>
    <x v="2"/>
    <m/>
    <n v="1013"/>
    <n v="25"/>
    <n v="2.5303643724696356E-2"/>
    <n v="2"/>
    <n v="124"/>
    <n v="62"/>
    <m/>
    <n v="6.2417049127179519E-2"/>
    <s v="ANOCA"/>
  </r>
  <r>
    <s v="Group C"/>
    <s v="Georgia"/>
    <s v="GEO"/>
    <s v="European Olympic Committees"/>
    <x v="2"/>
    <m/>
    <m/>
    <m/>
    <m/>
    <m/>
    <m/>
    <m/>
    <m/>
    <m/>
    <s v="EOC"/>
  </r>
  <r>
    <s v="Group A"/>
    <s v="Germany"/>
    <s v="GER"/>
    <s v="European Olympic Committees"/>
    <x v="2"/>
    <m/>
    <n v="102099"/>
    <n v="166"/>
    <n v="1.6285206949663014E-3"/>
    <n v="50"/>
    <n v="317"/>
    <n v="6.34"/>
    <m/>
    <n v="7.5778708239285678E-5"/>
    <s v="EOC"/>
  </r>
  <r>
    <s v="Group E"/>
    <s v="Ghana"/>
    <s v="GHA"/>
    <s v="Association of National Olympic Committees of Africa"/>
    <x v="2"/>
    <m/>
    <n v="9065"/>
    <n v="11"/>
    <n v="1.2149326264634416E-3"/>
    <n v="2"/>
    <n v="182"/>
    <n v="91"/>
    <m/>
    <n v="1.0045514780061942E-2"/>
    <s v="ANOCA"/>
  </r>
  <r>
    <s v="Group B"/>
    <s v="Great Britain"/>
    <s v="GBR"/>
    <s v="European Olympic Committees"/>
    <x v="2"/>
    <m/>
    <n v="930709"/>
    <n v="4313"/>
    <n v="4.655676406202099E-3"/>
    <n v="577"/>
    <n v="332143"/>
    <n v="575.63778162911615"/>
    <m/>
    <n v="6.191192547124741E-4"/>
    <s v="EOC"/>
  </r>
  <r>
    <s v="Group B"/>
    <s v="Greece"/>
    <s v="GRE"/>
    <s v="European Olympic Committees"/>
    <x v="2"/>
    <m/>
    <n v="15082"/>
    <n v="83"/>
    <n v="5.5337022468164541E-3"/>
    <n v="51"/>
    <n v="5871"/>
    <n v="115.11764705882354"/>
    <m/>
    <n v="7.6461079530964439E-3"/>
    <s v="EOC"/>
  </r>
  <r>
    <s v="No Olympians"/>
    <s v="Grenada"/>
    <s v="GRN"/>
    <s v="Pan American Sports Organization"/>
    <x v="2"/>
    <m/>
    <n v="193"/>
    <n v="-1"/>
    <n v="-5.1546391752577319E-3"/>
    <n v="0"/>
    <n v="0"/>
    <n v="0"/>
    <m/>
    <n v="0"/>
    <s v="Panam Sports"/>
  </r>
  <r>
    <s v="No Olympians"/>
    <s v="Guam"/>
    <s v="GUM"/>
    <s v="Oceania National Olympic Committees"/>
    <x v="2"/>
    <m/>
    <m/>
    <m/>
    <m/>
    <m/>
    <m/>
    <m/>
    <m/>
    <m/>
    <s v="ONOC"/>
  </r>
  <r>
    <s v="No Olympians"/>
    <s v="Guatemala"/>
    <s v="GUA"/>
    <s v="Pan American Sports Organization"/>
    <x v="2"/>
    <m/>
    <n v="52442"/>
    <n v="36"/>
    <n v="6.8694424302560776E-4"/>
    <n v="60"/>
    <n v="322"/>
    <n v="5.3666666666666663"/>
    <m/>
    <n v="1.0236848010770504E-4"/>
    <s v="Panam Sports"/>
  </r>
  <r>
    <s v="No Olympians"/>
    <s v="Guinea"/>
    <s v="GUI"/>
    <s v="Association of National Olympic Committees of Africa"/>
    <x v="2"/>
    <m/>
    <m/>
    <m/>
    <m/>
    <m/>
    <m/>
    <m/>
    <m/>
    <m/>
    <s v="ANOCA"/>
  </r>
  <r>
    <s v="No Olympians"/>
    <s v="Guinea-Bissau"/>
    <s v="GBS"/>
    <s v="Association of National Olympic Committees of Africa"/>
    <x v="2"/>
    <m/>
    <n v="31"/>
    <n v="0"/>
    <n v="0"/>
    <n v="0"/>
    <n v="0"/>
    <n v="0"/>
    <m/>
    <n v="0"/>
    <s v="ANOCA"/>
  </r>
  <r>
    <s v="No Olympians"/>
    <s v="Guyana"/>
    <s v="GUY"/>
    <s v="Pan American Sports Organization"/>
    <x v="2"/>
    <m/>
    <m/>
    <m/>
    <m/>
    <m/>
    <m/>
    <m/>
    <m/>
    <m/>
    <s v="Panam Sports"/>
  </r>
  <r>
    <s v="Group E"/>
    <s v="Haiti"/>
    <s v="HAI"/>
    <s v="Pan American Sports Organization"/>
    <x v="2"/>
    <m/>
    <m/>
    <m/>
    <m/>
    <m/>
    <m/>
    <m/>
    <m/>
    <m/>
    <s v="Panam Sports"/>
  </r>
  <r>
    <s v="No Olympians"/>
    <s v="Honduras"/>
    <s v="HON"/>
    <s v="Pan American Sports Organization"/>
    <x v="2"/>
    <m/>
    <n v="190"/>
    <n v="0"/>
    <n v="0"/>
    <n v="0"/>
    <n v="0"/>
    <n v="0"/>
    <m/>
    <n v="0"/>
    <s v="Panam Sports"/>
  </r>
  <r>
    <s v="Group D"/>
    <s v="Hong Kong"/>
    <s v="HKG"/>
    <s v="Olympic Council of Asia "/>
    <x v="2"/>
    <m/>
    <m/>
    <m/>
    <m/>
    <m/>
    <m/>
    <m/>
    <m/>
    <m/>
    <s v="OCA"/>
  </r>
  <r>
    <s v="Group B"/>
    <s v="Hungary"/>
    <s v="HUN"/>
    <s v="European Olympic Committees"/>
    <x v="2"/>
    <m/>
    <m/>
    <m/>
    <m/>
    <m/>
    <m/>
    <m/>
    <m/>
    <m/>
    <s v="EOC"/>
  </r>
  <r>
    <s v="Group C"/>
    <s v="Iceland"/>
    <s v="ISL"/>
    <s v="European Olympic Committees"/>
    <x v="2"/>
    <m/>
    <m/>
    <m/>
    <m/>
    <m/>
    <m/>
    <m/>
    <m/>
    <m/>
    <s v="EOC"/>
  </r>
  <r>
    <s v="Group E"/>
    <s v="India"/>
    <s v="IND"/>
    <s v="Olympic Council of Asia "/>
    <x v="2"/>
    <m/>
    <n v="134252"/>
    <n v="539"/>
    <n v="4.0310216658066157E-3"/>
    <n v="0"/>
    <n v="0"/>
    <n v="0"/>
    <m/>
    <n v="0"/>
    <s v="OCA"/>
  </r>
  <r>
    <s v="No Olympians"/>
    <s v="Indonesia"/>
    <s v="INA"/>
    <s v="Olympic Council of Asia "/>
    <x v="2"/>
    <m/>
    <n v="117"/>
    <n v="-1"/>
    <n v="-8.4745762711864406E-3"/>
    <n v="0"/>
    <n v="0"/>
    <n v="0"/>
    <m/>
    <n v="0"/>
    <s v="OCA"/>
  </r>
  <r>
    <s v="No Olympians"/>
    <s v="Iraq"/>
    <s v="IRQ"/>
    <s v="Olympic Council of Asia "/>
    <x v="2"/>
    <m/>
    <m/>
    <m/>
    <m/>
    <m/>
    <m/>
    <m/>
    <m/>
    <m/>
    <s v="OCA"/>
  </r>
  <r>
    <s v="Group C"/>
    <s v="Ireland"/>
    <s v="IRL"/>
    <s v="European Olympic Committees"/>
    <x v="2"/>
    <m/>
    <n v="65877"/>
    <n v="288"/>
    <n v="4.3909801948497458E-3"/>
    <n v="203"/>
    <n v="12119"/>
    <n v="59.699507389162562"/>
    <m/>
    <n v="9.0704984687309004E-4"/>
    <s v="EOC"/>
  </r>
  <r>
    <s v="Group C"/>
    <s v="Islamic Republic of Iran"/>
    <s v="IRI"/>
    <s v="Olympic Council of Asia "/>
    <x v="2"/>
    <m/>
    <m/>
    <m/>
    <m/>
    <m/>
    <m/>
    <m/>
    <m/>
    <m/>
    <s v="OCA"/>
  </r>
  <r>
    <s v="Group D"/>
    <s v="Israel"/>
    <s v="ISR"/>
    <s v="European Olympic Committees"/>
    <x v="2"/>
    <m/>
    <m/>
    <m/>
    <m/>
    <m/>
    <m/>
    <m/>
    <m/>
    <m/>
    <s v="EOC"/>
  </r>
  <r>
    <s v="Group A"/>
    <s v="Italy"/>
    <s v="ITA"/>
    <s v="European Olympic Committees"/>
    <x v="2"/>
    <m/>
    <n v="259850"/>
    <n v="927"/>
    <n v="3.5802149673841259E-3"/>
    <n v="232"/>
    <n v="91120"/>
    <n v="392.75862068965517"/>
    <m/>
    <n v="1.51364537910905E-3"/>
    <s v="EOC"/>
  </r>
  <r>
    <s v="Group C"/>
    <s v="Jamaica"/>
    <s v="JAM"/>
    <s v="Pan American Sports Organization"/>
    <x v="2"/>
    <m/>
    <n v="1819"/>
    <n v="58"/>
    <n v="3.2935831913685404E-2"/>
    <n v="26"/>
    <n v="341"/>
    <n v="13.115384615384615"/>
    <m/>
    <n v="7.256337867879257E-3"/>
    <s v="Panam Sports"/>
  </r>
  <r>
    <s v="Group A"/>
    <s v="Japan"/>
    <s v="JPN"/>
    <s v="Olympic Council of Asia "/>
    <x v="2"/>
    <m/>
    <n v="519988"/>
    <n v="42966"/>
    <n v="9.007131746544185E-2"/>
    <n v="405"/>
    <n v="2034342"/>
    <n v="5023.0666666666666"/>
    <m/>
    <n v="9.9904710945642374E-3"/>
    <s v="OCA"/>
  </r>
  <r>
    <s v="No Olympians"/>
    <s v="Jordan"/>
    <s v="JOR"/>
    <s v="Olympic Council of Asia "/>
    <x v="2"/>
    <m/>
    <n v="9989"/>
    <n v="7"/>
    <n v="7.0126227208976155E-4"/>
    <n v="22"/>
    <n v="115"/>
    <n v="5.2272727272727275"/>
    <m/>
    <n v="5.2324833597013911E-4"/>
    <s v="OCA"/>
  </r>
  <r>
    <s v="Group B"/>
    <s v="Kazakhstan"/>
    <s v="KAZ"/>
    <s v="Olympic Council of Asia "/>
    <x v="2"/>
    <m/>
    <n v="2760"/>
    <n v="57"/>
    <n v="2.1087680355160933E-2"/>
    <n v="17"/>
    <n v="3320"/>
    <n v="195.29411764705881"/>
    <m/>
    <n v="7.1666801348630155E-2"/>
    <s v="OCA"/>
  </r>
  <r>
    <s v="Group E"/>
    <s v="Kenya"/>
    <s v="KEN"/>
    <s v="Association of National Olympic Committees of Africa"/>
    <x v="2"/>
    <m/>
    <n v="12864"/>
    <n v="72"/>
    <n v="5.6285178236397749E-3"/>
    <n v="61"/>
    <n v="1678"/>
    <n v="27.508196721311474"/>
    <m/>
    <n v="2.1439599433688752E-3"/>
    <s v="ANOCA"/>
  </r>
  <r>
    <s v="No Olympians"/>
    <s v="Kiribati"/>
    <s v="KIR"/>
    <s v="Oceania National Olympic Committees"/>
    <x v="2"/>
    <m/>
    <m/>
    <m/>
    <m/>
    <m/>
    <m/>
    <m/>
    <m/>
    <m/>
    <s v="ONOC"/>
  </r>
  <r>
    <s v="Group E"/>
    <s v="Kosovo"/>
    <s v="KOS"/>
    <s v="European Olympic Committees"/>
    <x v="2"/>
    <m/>
    <n v="3366"/>
    <n v="58"/>
    <n v="1.7533252720677146E-2"/>
    <n v="66"/>
    <n v="3237"/>
    <n v="49.045454545454547"/>
    <m/>
    <n v="1.470084051823682E-2"/>
    <s v="EOC"/>
  </r>
  <r>
    <s v="No Olympians"/>
    <s v="Kuwait"/>
    <s v="KUW"/>
    <s v="Olympic Council of Asia "/>
    <x v="2"/>
    <m/>
    <n v="85"/>
    <n v="-2"/>
    <n v="-2.2988505747126436E-2"/>
    <n v="0"/>
    <n v="0"/>
    <n v="0"/>
    <m/>
    <n v="0"/>
    <s v="OCA"/>
  </r>
  <r>
    <s v="Group E"/>
    <s v="Kyrgyzstan"/>
    <s v="KGZ"/>
    <s v="Olympic Council of Asia "/>
    <x v="2"/>
    <m/>
    <m/>
    <m/>
    <m/>
    <m/>
    <m/>
    <m/>
    <m/>
    <m/>
    <s v="OCA"/>
  </r>
  <r>
    <s v="No Olympians"/>
    <s v="Lao People's Democratic Republic"/>
    <s v="LAO"/>
    <s v="Olympic Council of Asia "/>
    <x v="2"/>
    <m/>
    <m/>
    <m/>
    <m/>
    <m/>
    <m/>
    <m/>
    <m/>
    <m/>
    <s v="OCA"/>
  </r>
  <r>
    <s v="Group A"/>
    <s v="Latvia"/>
    <s v="LAT"/>
    <s v="European Olympic Committees"/>
    <x v="2"/>
    <m/>
    <n v="3477"/>
    <n v="54"/>
    <n v="1.5775635407537247E-2"/>
    <n v="36"/>
    <n v="776"/>
    <n v="21.555555555555557"/>
    <m/>
    <n v="6.236463524353795E-3"/>
    <s v="EOC"/>
  </r>
  <r>
    <s v="Group D"/>
    <s v="Lebanon"/>
    <s v="LBN"/>
    <s v="Olympic Council of Asia "/>
    <x v="2"/>
    <m/>
    <n v="658"/>
    <n v="1"/>
    <n v="1.5220700152207001E-3"/>
    <n v="0"/>
    <n v="0"/>
    <n v="0"/>
    <m/>
    <n v="0"/>
    <s v="OCA"/>
  </r>
  <r>
    <s v="No Olympians"/>
    <s v="Lesotho"/>
    <s v="LES"/>
    <s v="Association of National Olympic Committees of Africa"/>
    <x v="2"/>
    <m/>
    <n v="417"/>
    <n v="2"/>
    <n v="4.8192771084337354E-3"/>
    <n v="0"/>
    <n v="0"/>
    <n v="0"/>
    <m/>
    <n v="0"/>
    <s v="ANOCA"/>
  </r>
  <r>
    <s v="No Olympians"/>
    <s v="Liberia"/>
    <s v="LBR"/>
    <s v="Association of National Olympic Committees of Africa"/>
    <x v="2"/>
    <m/>
    <n v="27"/>
    <n v="0"/>
    <n v="0"/>
    <n v="0"/>
    <n v="0"/>
    <n v="0"/>
    <m/>
    <n v="0"/>
    <s v="ANOCA"/>
  </r>
  <r>
    <s v="No Olympians"/>
    <s v="Libya"/>
    <s v="LBA"/>
    <s v="Association of National Olympic Committees of Africa"/>
    <x v="2"/>
    <m/>
    <n v="67"/>
    <n v="0"/>
    <n v="0"/>
    <n v="0"/>
    <n v="0"/>
    <n v="0"/>
    <m/>
    <n v="0"/>
    <s v="ANOCA"/>
  </r>
  <r>
    <s v="Group C"/>
    <s v="Liechtenstein"/>
    <s v="LIE"/>
    <s v="European Olympic Committees"/>
    <x v="2"/>
    <m/>
    <n v="277"/>
    <n v="1"/>
    <n v="3.6231884057971015E-3"/>
    <n v="0"/>
    <n v="0"/>
    <n v="0"/>
    <m/>
    <n v="0"/>
    <s v="EOC"/>
  </r>
  <r>
    <s v="Group C"/>
    <s v="Lithuania"/>
    <s v="LTU"/>
    <s v="European Olympic Committees"/>
    <x v="2"/>
    <m/>
    <n v="74"/>
    <n v="6"/>
    <n v="8.8235294117647065E-2"/>
    <n v="0"/>
    <n v="0"/>
    <n v="0"/>
    <m/>
    <n v="0"/>
    <s v="EOC"/>
  </r>
  <r>
    <s v="Group D"/>
    <s v="Luxembourg"/>
    <s v="LUX"/>
    <s v="European Olympic Committees"/>
    <x v="2"/>
    <m/>
    <m/>
    <m/>
    <m/>
    <m/>
    <m/>
    <m/>
    <m/>
    <m/>
    <s v="EOC"/>
  </r>
  <r>
    <s v="Group E"/>
    <s v="Madagascar"/>
    <s v="MAD"/>
    <s v="Association of National Olympic Committees of Africa"/>
    <x v="2"/>
    <m/>
    <m/>
    <m/>
    <m/>
    <m/>
    <m/>
    <m/>
    <m/>
    <m/>
    <s v="ANOCA"/>
  </r>
  <r>
    <s v="No Olympians"/>
    <s v="Malawi"/>
    <s v="MAW"/>
    <s v="Association of National Olympic Committees of Africa"/>
    <x v="2"/>
    <m/>
    <n v="21"/>
    <n v="-1"/>
    <n v="-4.5454545454545456E-2"/>
    <n v="4"/>
    <n v="0"/>
    <n v="0"/>
    <m/>
    <n v="0"/>
    <s v="ANOCA"/>
  </r>
  <r>
    <s v="Group D"/>
    <s v="Malaysia"/>
    <s v="MAS"/>
    <s v="Olympic Council of Asia "/>
    <x v="2"/>
    <m/>
    <n v="6101"/>
    <n v="32"/>
    <n v="5.2726973142198054E-3"/>
    <n v="23"/>
    <n v="1059"/>
    <n v="46.043478260869563"/>
    <m/>
    <n v="7.8951926638589891E-3"/>
    <s v="OCA"/>
  </r>
  <r>
    <s v="No Olympians"/>
    <s v="Maldives"/>
    <s v="MDV"/>
    <s v="Olympic Council of Asia "/>
    <x v="2"/>
    <m/>
    <n v="1568"/>
    <n v="5"/>
    <n v="3.1989763275751758E-3"/>
    <n v="1"/>
    <n v="5"/>
    <n v="5"/>
    <m/>
    <n v="3.1908104658583281E-3"/>
    <s v="OCA"/>
  </r>
  <r>
    <s v="No Olympians"/>
    <s v="Mali"/>
    <s v="MLI"/>
    <s v="Association of National Olympic Committees of Africa"/>
    <x v="2"/>
    <m/>
    <n v="70"/>
    <n v="0"/>
    <n v="0"/>
    <n v="14"/>
    <n v="15"/>
    <n v="1.0714285714285714"/>
    <m/>
    <n v="1.5219890773210693E-2"/>
    <s v="ANOCA"/>
  </r>
  <r>
    <s v="Group D"/>
    <s v="Malta"/>
    <s v="MLT"/>
    <s v="European Olympic Committees"/>
    <x v="2"/>
    <m/>
    <n v="324"/>
    <n v="4"/>
    <n v="1.2500000000000001E-2"/>
    <n v="1"/>
    <n v="5"/>
    <n v="5"/>
    <m/>
    <n v="1.5576323987538941E-2"/>
    <s v="EOC"/>
  </r>
  <r>
    <s v="No Olympians"/>
    <s v="Marshall Islands"/>
    <s v="MHL"/>
    <s v="Oceania National Olympic Committees"/>
    <x v="2"/>
    <m/>
    <m/>
    <m/>
    <m/>
    <m/>
    <m/>
    <m/>
    <m/>
    <m/>
    <s v="ONOC"/>
  </r>
  <r>
    <s v="No Olympians"/>
    <s v="Mauritania"/>
    <s v="MTN"/>
    <s v="Association of National Olympic Committees of Africa"/>
    <x v="2"/>
    <m/>
    <n v="50"/>
    <n v="-1"/>
    <n v="-1.9607843137254902E-2"/>
    <n v="1"/>
    <n v="0"/>
    <n v="0"/>
    <m/>
    <n v="0"/>
    <s v="ANOCA"/>
  </r>
  <r>
    <s v="No Olympians"/>
    <s v="Mauritius"/>
    <s v="MRI"/>
    <s v="Association of National Olympic Committees of Africa"/>
    <x v="2"/>
    <m/>
    <m/>
    <m/>
    <m/>
    <m/>
    <m/>
    <m/>
    <m/>
    <m/>
    <s v="ANOCA"/>
  </r>
  <r>
    <s v="Group C"/>
    <s v="Mexico"/>
    <s v="MEX"/>
    <s v="Pan American Sports Organization"/>
    <x v="2"/>
    <m/>
    <n v="177570"/>
    <n v="3667"/>
    <n v="2.1086467743512187E-2"/>
    <n v="112"/>
    <n v="98189"/>
    <n v="876.6875"/>
    <m/>
    <n v="5.0125037830169037E-3"/>
    <s v="Panam Sports"/>
  </r>
  <r>
    <s v="Group D"/>
    <s v="Monaco"/>
    <s v="MON"/>
    <s v="European Olympic Committees"/>
    <x v="2"/>
    <m/>
    <m/>
    <m/>
    <m/>
    <m/>
    <m/>
    <m/>
    <m/>
    <m/>
    <s v="EOC"/>
  </r>
  <r>
    <s v="Group C"/>
    <s v="Mongolia"/>
    <s v="MGL"/>
    <s v="Olympic Council of Asia "/>
    <x v="2"/>
    <m/>
    <n v="3695"/>
    <n v="-7"/>
    <n v="-1.8908698001080498E-3"/>
    <n v="0"/>
    <n v="0"/>
    <n v="0"/>
    <m/>
    <n v="0"/>
    <s v="OCA"/>
  </r>
  <r>
    <s v="Group D"/>
    <s v="Montenegro"/>
    <s v="MNE"/>
    <s v="European Olympic Committees"/>
    <x v="2"/>
    <m/>
    <n v="685"/>
    <n v="19"/>
    <n v="2.8528528528528527E-2"/>
    <n v="22"/>
    <n v="190"/>
    <n v="8.6363636363636367"/>
    <m/>
    <n v="1.6489808059686417E-2"/>
    <s v="EOC"/>
  </r>
  <r>
    <s v="Group D"/>
    <s v="Morocco"/>
    <s v="MAR"/>
    <s v="Association of National Olympic Committees of Africa"/>
    <x v="2"/>
    <m/>
    <n v="606"/>
    <n v="28"/>
    <n v="4.8442906574394463E-2"/>
    <n v="15"/>
    <n v="155"/>
    <n v="10.333333333333334"/>
    <m/>
    <n v="2.8930190127961695E-2"/>
    <s v="ANOCA"/>
  </r>
  <r>
    <s v="No Olympians"/>
    <s v="Mozambique"/>
    <s v="MOZ"/>
    <s v="Association of National Olympic Committees of Africa"/>
    <x v="2"/>
    <m/>
    <m/>
    <m/>
    <m/>
    <m/>
    <m/>
    <m/>
    <m/>
    <m/>
    <s v="ANOCA"/>
  </r>
  <r>
    <s v="No Olympians"/>
    <s v="Myanmar"/>
    <s v="MYA"/>
    <s v="Olympic Council of Asia "/>
    <x v="2"/>
    <m/>
    <m/>
    <m/>
    <m/>
    <m/>
    <m/>
    <m/>
    <m/>
    <m/>
    <s v="OCA"/>
  </r>
  <r>
    <s v="No Olympians"/>
    <s v="Namibia"/>
    <s v="NAM"/>
    <s v="Association of National Olympic Committees of Africa"/>
    <x v="2"/>
    <m/>
    <n v="181"/>
    <n v="5"/>
    <n v="2.8409090909090908E-2"/>
    <n v="0"/>
    <n v="0"/>
    <n v="0"/>
    <m/>
    <n v="0"/>
    <s v="ANOCA"/>
  </r>
  <r>
    <s v="No Olympians"/>
    <s v="Nauru"/>
    <s v="NRU"/>
    <s v="Oceania National Olympic Committees"/>
    <x v="2"/>
    <m/>
    <m/>
    <m/>
    <m/>
    <m/>
    <m/>
    <m/>
    <m/>
    <m/>
    <s v="ONOC"/>
  </r>
  <r>
    <s v="Group E"/>
    <s v="Nepal"/>
    <s v="NEP"/>
    <s v="Olympic Council of Asia "/>
    <x v="2"/>
    <m/>
    <n v="433"/>
    <n v="4"/>
    <n v="9.324009324009324E-3"/>
    <n v="0"/>
    <n v="0"/>
    <n v="0"/>
    <m/>
    <n v="0"/>
    <s v="OCA"/>
  </r>
  <r>
    <s v="Group B"/>
    <s v="Netherlands"/>
    <s v="NED"/>
    <s v="European Olympic Committees"/>
    <x v="2"/>
    <m/>
    <n v="89451"/>
    <n v="4123"/>
    <n v="4.8319426214138386E-2"/>
    <n v="536"/>
    <n v="152867"/>
    <n v="285.19962686567163"/>
    <m/>
    <n v="3.2292558509734565E-3"/>
    <s v="EOC"/>
  </r>
  <r>
    <s v="Group C"/>
    <s v="New Zealand"/>
    <s v="NZL"/>
    <s v="Oceania National Olympic Committees"/>
    <x v="2"/>
    <m/>
    <n v="35076"/>
    <n v="729"/>
    <n v="2.1224561097039043E-2"/>
    <n v="142"/>
    <n v="19408"/>
    <n v="136.67605633802816"/>
    <m/>
    <n v="3.9155199072912501E-3"/>
    <s v="ONOC"/>
  </r>
  <r>
    <s v="No Olympians"/>
    <s v="Nicaragua"/>
    <s v="NCA"/>
    <s v="Pan American Sports Organization"/>
    <x v="2"/>
    <m/>
    <n v="762"/>
    <n v="-1"/>
    <n v="-1.3106159895150721E-3"/>
    <n v="8"/>
    <n v="9"/>
    <n v="1.125"/>
    <m/>
    <n v="2.3577382023145647E-3"/>
    <s v="Panam Sports"/>
  </r>
  <r>
    <s v="No Olympians"/>
    <s v="Niger"/>
    <s v="NIG"/>
    <s v="Association of National Olympic Committees of Africa"/>
    <x v="2"/>
    <m/>
    <m/>
    <m/>
    <m/>
    <m/>
    <m/>
    <m/>
    <m/>
    <m/>
    <s v="ANOCA"/>
  </r>
  <r>
    <s v="Group E"/>
    <s v="Nigeria"/>
    <s v="NGR"/>
    <s v="Association of National Olympic Committees of Africa"/>
    <x v="2"/>
    <m/>
    <n v="5658"/>
    <n v="-4"/>
    <n v="-7.0646414694454254E-4"/>
    <n v="0"/>
    <n v="0"/>
    <n v="0"/>
    <m/>
    <n v="0"/>
    <s v="ANOCA"/>
  </r>
  <r>
    <s v="Group A"/>
    <s v="Norway"/>
    <s v="NOR"/>
    <s v="European Olympic Committees"/>
    <x v="2"/>
    <m/>
    <n v="10744"/>
    <n v="32"/>
    <n v="2.9873039581777448E-3"/>
    <n v="0"/>
    <n v="0"/>
    <n v="0"/>
    <m/>
    <n v="0"/>
    <s v="EOC"/>
  </r>
  <r>
    <s v="No Olympians"/>
    <s v="Oman"/>
    <s v="OMA"/>
    <s v="Olympic Council of Asia "/>
    <x v="2"/>
    <m/>
    <n v="4981"/>
    <n v="18"/>
    <n v="3.6268386056820473E-3"/>
    <n v="9"/>
    <n v="137"/>
    <n v="15.222222222222221"/>
    <m/>
    <n v="3.059781608178692E-3"/>
    <s v="OCA"/>
  </r>
  <r>
    <s v="Group E"/>
    <s v="Pakistan"/>
    <s v="PAK"/>
    <s v="Olympic Council of Asia "/>
    <x v="2"/>
    <m/>
    <n v="3248"/>
    <n v="8"/>
    <n v="2.4691358024691358E-3"/>
    <n v="0"/>
    <n v="0"/>
    <n v="0"/>
    <m/>
    <n v="0"/>
    <s v="OCA"/>
  </r>
  <r>
    <s v="No Olympians"/>
    <s v="Palau"/>
    <s v="PLW"/>
    <s v="Oceania National Olympic Committees"/>
    <x v="2"/>
    <m/>
    <m/>
    <m/>
    <m/>
    <m/>
    <m/>
    <m/>
    <m/>
    <m/>
    <s v="ONOC"/>
  </r>
  <r>
    <s v="No Olympians"/>
    <s v="Palestine"/>
    <s v="PLE"/>
    <s v="Olympic Council of Asia "/>
    <x v="2"/>
    <m/>
    <m/>
    <m/>
    <m/>
    <m/>
    <m/>
    <m/>
    <m/>
    <m/>
    <s v="OCA"/>
  </r>
  <r>
    <s v="No Olympians"/>
    <s v="Panama"/>
    <s v="PAN"/>
    <s v="Pan American Sports Organization"/>
    <x v="2"/>
    <m/>
    <n v="14429"/>
    <n v="2"/>
    <n v="1.3862895958965829E-4"/>
    <n v="31"/>
    <n v="174"/>
    <n v="5.612903225806452"/>
    <m/>
    <n v="4.019950037021621E-4"/>
    <s v="Panam Sports"/>
  </r>
  <r>
    <s v="No Olympians"/>
    <s v="Papua New Guinea"/>
    <s v="PNG"/>
    <s v="Oceania National Olympic Committees"/>
    <x v="2"/>
    <m/>
    <n v="862"/>
    <n v="13"/>
    <n v="1.5312131919905771E-2"/>
    <n v="0"/>
    <n v="0"/>
    <n v="0"/>
    <m/>
    <n v="0"/>
    <s v="ONOC"/>
  </r>
  <r>
    <s v="No Olympians"/>
    <s v="Paraguay"/>
    <s v="PAR"/>
    <s v="Pan American Sports Organization"/>
    <x v="2"/>
    <m/>
    <n v="23958"/>
    <n v="105"/>
    <n v="4.4019620173563071E-3"/>
    <n v="48"/>
    <n v="1578"/>
    <n v="32.875"/>
    <m/>
    <n v="1.3758997922717205E-3"/>
    <s v="Panam Sports"/>
  </r>
  <r>
    <s v="Group A"/>
    <s v="People's Republic of China"/>
    <s v="CHN"/>
    <s v="Olympic Council of Asia "/>
    <x v="2"/>
    <m/>
    <m/>
    <m/>
    <m/>
    <m/>
    <m/>
    <m/>
    <m/>
    <m/>
    <s v="OCA"/>
  </r>
  <r>
    <s v="Group E"/>
    <s v="Peru"/>
    <s v="PER"/>
    <s v="Pan American Sports Organization"/>
    <x v="2"/>
    <m/>
    <n v="19212"/>
    <n v="150"/>
    <n v="7.8690588605602775E-3"/>
    <n v="25"/>
    <n v="5792"/>
    <n v="231.68"/>
    <m/>
    <n v="1.2081535962568189E-2"/>
    <s v="Panam Sports"/>
  </r>
  <r>
    <s v="Group E"/>
    <s v="Philippines"/>
    <s v="PHI"/>
    <s v="Olympic Council of Asia "/>
    <x v="2"/>
    <m/>
    <n v="2007"/>
    <n v="6"/>
    <n v="2.9985007496251873E-3"/>
    <n v="117"/>
    <n v="564"/>
    <n v="4.8205128205128203"/>
    <m/>
    <n v="2.4056652926146343E-3"/>
    <s v="OCA"/>
  </r>
  <r>
    <s v="Group A"/>
    <s v="Poland"/>
    <s v="POL"/>
    <s v="European Olympic Committees"/>
    <x v="2"/>
    <m/>
    <n v="11833"/>
    <n v="1644"/>
    <n v="0.16135047600353322"/>
    <n v="168"/>
    <n v="18726"/>
    <n v="111.46428571428571"/>
    <m/>
    <n v="9.8808622626775575E-3"/>
    <s v="EOC"/>
  </r>
  <r>
    <s v="Group C"/>
    <s v="Portugal"/>
    <s v="POR"/>
    <s v="European Olympic Committees"/>
    <x v="2"/>
    <m/>
    <n v="7150"/>
    <n v="7"/>
    <n v="9.7998040039199222E-4"/>
    <n v="74"/>
    <n v="1924"/>
    <n v="26"/>
    <m/>
    <n v="3.6367020477130825E-3"/>
    <s v="EOC"/>
  </r>
  <r>
    <s v="Group E"/>
    <s v="Puerto Rico"/>
    <s v="PUR"/>
    <s v="Pan American Sports Organization"/>
    <x v="2"/>
    <m/>
    <n v="78491"/>
    <n v="74"/>
    <n v="9.4367292806406776E-4"/>
    <n v="120"/>
    <n v="1826"/>
    <n v="15.216666666666667"/>
    <m/>
    <n v="2.2819718692533784E-4"/>
    <s v="Panam Sports"/>
  </r>
  <r>
    <s v="No Olympians"/>
    <s v="Qatar"/>
    <s v="QAT"/>
    <s v="Olympic Council of Asia "/>
    <x v="2"/>
    <m/>
    <n v="94909"/>
    <n v="174"/>
    <n v="1.8367023803240619E-3"/>
    <n v="104"/>
    <n v="634"/>
    <n v="6.0961538461538458"/>
    <m/>
    <n v="6.6195040407975671E-5"/>
    <s v="OCA"/>
  </r>
  <r>
    <s v="Group B"/>
    <s v="Republic of Korea"/>
    <s v="KOR"/>
    <s v="Olympic Council of Asia "/>
    <x v="2"/>
    <m/>
    <n v="20143"/>
    <n v="102"/>
    <n v="5.0895663889027496E-3"/>
    <n v="0"/>
    <n v="0"/>
    <n v="0"/>
    <m/>
    <n v="0"/>
    <s v="OCA"/>
  </r>
  <r>
    <s v="Group C"/>
    <s v="Republic of Moldova"/>
    <s v="MDA"/>
    <s v="European Olympic Committees"/>
    <x v="2"/>
    <m/>
    <m/>
    <m/>
    <m/>
    <m/>
    <m/>
    <m/>
    <m/>
    <m/>
    <s v="EOC"/>
  </r>
  <r>
    <s v="Group C"/>
    <s v="Republic of North Macedonia"/>
    <s v="MKD"/>
    <s v="European Olympic Committees"/>
    <x v="2"/>
    <m/>
    <m/>
    <m/>
    <m/>
    <m/>
    <m/>
    <m/>
    <m/>
    <m/>
    <s v="EOC"/>
  </r>
  <r>
    <s v="Group B"/>
    <s v="Romania"/>
    <s v="ROU"/>
    <s v="European Olympic Committees"/>
    <x v="2"/>
    <m/>
    <n v="2331"/>
    <n v="29"/>
    <n v="1.2597741094700261E-2"/>
    <n v="54"/>
    <n v="84"/>
    <n v="1.5555555555555556"/>
    <m/>
    <n v="6.710569578947743E-4"/>
    <s v="EOC"/>
  </r>
  <r>
    <s v="Group A"/>
    <s v="Russian Federation"/>
    <s v="RUS"/>
    <s v="European Olympic Committees"/>
    <x v="2"/>
    <m/>
    <n v="96875"/>
    <n v="6012"/>
    <n v="6.6165545931787417E-2"/>
    <n v="255"/>
    <n v="131068"/>
    <n v="513.99215686274511"/>
    <m/>
    <n v="5.4286209519822451E-3"/>
    <s v="EOC"/>
  </r>
  <r>
    <s v="No Olympians"/>
    <s v="Rwanda"/>
    <s v="RWA"/>
    <s v="Association of National Olympic Committees of Africa"/>
    <x v="2"/>
    <m/>
    <n v="11186"/>
    <n v="67"/>
    <n v="6.0257217375663278E-3"/>
    <n v="20"/>
    <n v="0"/>
    <n v="0"/>
    <m/>
    <n v="0"/>
    <s v="ANOCA"/>
  </r>
  <r>
    <s v="No Olympians"/>
    <s v="Saint Kitts and Nevis"/>
    <s v="SKN"/>
    <s v="Pan American Sports Organization"/>
    <x v="2"/>
    <m/>
    <n v="162"/>
    <n v="1"/>
    <n v="6.2111801242236021E-3"/>
    <n v="0"/>
    <n v="0"/>
    <n v="0"/>
    <m/>
    <n v="0"/>
    <s v="Panam Sports"/>
  </r>
  <r>
    <s v="No Olympians"/>
    <s v="Saint Lucia"/>
    <s v="LCA"/>
    <s v="Pan American Sports Organization"/>
    <x v="2"/>
    <m/>
    <m/>
    <m/>
    <m/>
    <m/>
    <m/>
    <m/>
    <m/>
    <m/>
    <s v="Panam Sports"/>
  </r>
  <r>
    <s v="No Olympians"/>
    <s v="Samoa"/>
    <s v="SAM"/>
    <s v="Oceania National Olympic Committees"/>
    <x v="2"/>
    <m/>
    <n v="74"/>
    <n v="0"/>
    <n v="0"/>
    <n v="0"/>
    <n v="0"/>
    <n v="0"/>
    <m/>
    <n v="0"/>
    <s v="ONOC"/>
  </r>
  <r>
    <s v="Group D"/>
    <s v="San Marino"/>
    <s v="SMR"/>
    <s v="European Olympic Committees"/>
    <x v="2"/>
    <m/>
    <n v="1899"/>
    <n v="7"/>
    <n v="3.6997885835095136E-3"/>
    <n v="2"/>
    <n v="15"/>
    <n v="7.5"/>
    <m/>
    <n v="3.9552888374813997E-3"/>
    <s v="EOC"/>
  </r>
  <r>
    <s v="No Olympians"/>
    <s v="Sao Tome and Principe"/>
    <s v="STP"/>
    <s v="Association of National Olympic Committees of Africa"/>
    <x v="2"/>
    <m/>
    <m/>
    <m/>
    <m/>
    <m/>
    <m/>
    <m/>
    <m/>
    <m/>
    <s v="ANOCA"/>
  </r>
  <r>
    <s v="Group E"/>
    <s v="Saudi Arabia"/>
    <s v="KSA"/>
    <s v="Olympic Council of Asia "/>
    <x v="2"/>
    <m/>
    <n v="133904"/>
    <n v="1260"/>
    <n v="9.4991104007719918E-3"/>
    <n v="78"/>
    <n v="9679"/>
    <n v="124.08974358974359"/>
    <m/>
    <n v="9.3173030457110377E-4"/>
    <s v="OCA"/>
  </r>
  <r>
    <s v="No Olympians"/>
    <s v="Senegal"/>
    <s v="SEN"/>
    <s v="Association of National Olympic Committees of Africa"/>
    <x v="2"/>
    <m/>
    <n v="282"/>
    <n v="4"/>
    <n v="1.4388489208633094E-2"/>
    <n v="0"/>
    <n v="0"/>
    <n v="0"/>
    <m/>
    <n v="0"/>
    <s v="ANOCA"/>
  </r>
  <r>
    <s v="Group E"/>
    <s v="Serbia"/>
    <s v="SRB"/>
    <s v="European Olympic Committees"/>
    <x v="2"/>
    <m/>
    <n v="57340"/>
    <n v="50"/>
    <n v="8.7275266189561879E-4"/>
    <n v="55"/>
    <n v="2492"/>
    <n v="45.309090909090912"/>
    <m/>
    <n v="7.904040769543489E-4"/>
    <s v="EOC"/>
  </r>
  <r>
    <s v="No Olympians"/>
    <s v="Seychelles"/>
    <s v="SEY"/>
    <s v="Association of National Olympic Committees of Africa"/>
    <x v="2"/>
    <m/>
    <m/>
    <m/>
    <m/>
    <m/>
    <m/>
    <m/>
    <m/>
    <m/>
    <s v="ANOCA"/>
  </r>
  <r>
    <s v="No Olympians"/>
    <s v="Sierra Leone"/>
    <s v="SLE"/>
    <s v="Association of National Olympic Committees of Africa"/>
    <x v="2"/>
    <m/>
    <m/>
    <m/>
    <m/>
    <m/>
    <m/>
    <m/>
    <m/>
    <m/>
    <s v="ANOCA"/>
  </r>
  <r>
    <s v="Group D"/>
    <s v="Singapore"/>
    <s v="SGP"/>
    <s v="Olympic Council of Asia "/>
    <x v="2"/>
    <m/>
    <n v="1176"/>
    <n v="-1"/>
    <n v="-8.4961767204757861E-4"/>
    <n v="0"/>
    <n v="0"/>
    <n v="0"/>
    <m/>
    <n v="0"/>
    <s v="OCA"/>
  </r>
  <r>
    <s v="Group A"/>
    <s v="Slovakia"/>
    <s v="SVK"/>
    <s v="European Olympic Committees"/>
    <x v="2"/>
    <m/>
    <n v="270"/>
    <n v="47"/>
    <n v="0.21076233183856502"/>
    <n v="0"/>
    <n v="0"/>
    <n v="0"/>
    <m/>
    <n v="0"/>
    <s v="EOC"/>
  </r>
  <r>
    <s v="Group B"/>
    <s v="Slovenia"/>
    <s v="SLO"/>
    <s v="European Olympic Committees"/>
    <x v="2"/>
    <m/>
    <n v="35488"/>
    <n v="585"/>
    <n v="1.6760736899406929E-2"/>
    <n v="280"/>
    <n v="21664"/>
    <n v="77.371428571428567"/>
    <m/>
    <n v="2.1965659213121435E-3"/>
    <s v="EOC"/>
  </r>
  <r>
    <s v="No Olympians"/>
    <s v="Solomon Islands"/>
    <s v="SOL"/>
    <s v="Oceania National Olympic Committees"/>
    <x v="2"/>
    <m/>
    <n v="144"/>
    <n v="-1"/>
    <n v="-6.8965517241379309E-3"/>
    <n v="0"/>
    <n v="0"/>
    <n v="0"/>
    <m/>
    <n v="0"/>
    <s v="ONOC"/>
  </r>
  <r>
    <s v="No Olympians"/>
    <s v="Somalia"/>
    <s v="SOM"/>
    <s v="Association of National Olympic Committees of Africa"/>
    <x v="2"/>
    <m/>
    <n v="2524"/>
    <n v="0"/>
    <n v="0"/>
    <n v="0"/>
    <n v="0"/>
    <n v="0"/>
    <m/>
    <n v="0"/>
    <s v="ANOCA"/>
  </r>
  <r>
    <s v="Group E"/>
    <s v="South Africa"/>
    <s v="RSA"/>
    <s v="Association of National Olympic Committees of Africa"/>
    <x v="2"/>
    <m/>
    <n v="58318"/>
    <n v="-97"/>
    <n v="-1.6605323975006419E-3"/>
    <n v="17"/>
    <n v="144"/>
    <n v="8.4705882352941178"/>
    <m/>
    <n v="1.5420436514587392E-4"/>
    <s v="ANOCA"/>
  </r>
  <r>
    <s v="No Olympians"/>
    <s v="South Sudan"/>
    <s v="SSD"/>
    <s v="Association of National Olympic Committees of Africa"/>
    <x v="2"/>
    <m/>
    <m/>
    <m/>
    <m/>
    <m/>
    <m/>
    <m/>
    <m/>
    <m/>
    <s v="ANOCA"/>
  </r>
  <r>
    <s v="Group B"/>
    <s v="Spain"/>
    <s v="ESP"/>
    <s v="European Olympic Committees"/>
    <x v="2"/>
    <m/>
    <n v="142759"/>
    <n v="446"/>
    <n v="3.1339371666678378E-3"/>
    <n v="348"/>
    <n v="36597"/>
    <n v="105.16379310344827"/>
    <m/>
    <n v="7.3732280521695431E-4"/>
    <s v="EOC"/>
  </r>
  <r>
    <s v="No Olympians"/>
    <s v="Sri Lanka"/>
    <s v="SRI"/>
    <s v="Olympic Council of Asia "/>
    <x v="2"/>
    <m/>
    <n v="1650"/>
    <n v="4"/>
    <n v="2.4301336573511541E-3"/>
    <n v="11"/>
    <n v="35"/>
    <n v="3.1818181818181817"/>
    <m/>
    <n v="2.1253715309586339E-3"/>
    <s v="OCA"/>
  </r>
  <r>
    <s v="No Olympians"/>
    <s v="St Vincent and the Grenadines"/>
    <s v="VIN"/>
    <s v="Pan American Sports Organization"/>
    <x v="2"/>
    <m/>
    <n v="176"/>
    <n v="-1"/>
    <n v="-5.6497175141242938E-3"/>
    <n v="0"/>
    <n v="0"/>
    <n v="0"/>
    <m/>
    <n v="0"/>
    <s v="Panam Sports"/>
  </r>
  <r>
    <s v="No Olympians"/>
    <s v="Sudan"/>
    <s v="SUD"/>
    <s v="Association of National Olympic Committees of Africa"/>
    <x v="2"/>
    <m/>
    <m/>
    <m/>
    <m/>
    <m/>
    <m/>
    <m/>
    <m/>
    <m/>
    <s v="ANOCA"/>
  </r>
  <r>
    <s v="No Olympians"/>
    <s v="Suriname"/>
    <s v="SUR"/>
    <s v="Pan American Sports Organization"/>
    <x v="2"/>
    <m/>
    <n v="13"/>
    <n v="0"/>
    <n v="0"/>
    <n v="0"/>
    <n v="0"/>
    <n v="0"/>
    <m/>
    <n v="0"/>
    <s v="Panam Sports"/>
  </r>
  <r>
    <s v="Group A"/>
    <s v="Sweden"/>
    <s v="SWE"/>
    <s v="European Olympic Committees"/>
    <x v="2"/>
    <m/>
    <n v="8144"/>
    <n v="566"/>
    <n v="7.4689891792029561E-2"/>
    <n v="59"/>
    <n v="4213"/>
    <n v="71.406779661016955"/>
    <m/>
    <n v="8.9904553868461294E-3"/>
    <s v="EOC"/>
  </r>
  <r>
    <s v="Group A"/>
    <s v="Switzerland"/>
    <s v="SUI"/>
    <s v="European Olympic Committees"/>
    <x v="2"/>
    <m/>
    <n v="95262"/>
    <n v="495"/>
    <n v="5.2233372376460164E-3"/>
    <n v="257"/>
    <n v="8027"/>
    <n v="31.233463035019454"/>
    <m/>
    <n v="3.2837971185466328E-4"/>
    <s v="EOC"/>
  </r>
  <r>
    <s v="No Olympians"/>
    <s v="Syrian Arab Republic"/>
    <s v="SYR"/>
    <s v="Olympic Council of Asia "/>
    <x v="2"/>
    <m/>
    <m/>
    <m/>
    <m/>
    <m/>
    <m/>
    <m/>
    <m/>
    <m/>
    <s v="OCA"/>
  </r>
  <r>
    <s v="Group E"/>
    <s v="Tajikistan"/>
    <s v="TJK"/>
    <s v="Olympic Council of Asia "/>
    <x v="2"/>
    <m/>
    <n v="66"/>
    <n v="0"/>
    <n v="0"/>
    <n v="2"/>
    <n v="0"/>
    <n v="0"/>
    <m/>
    <n v="0"/>
    <s v="OCA"/>
  </r>
  <r>
    <s v="Group D"/>
    <s v="Thailand"/>
    <s v="THA"/>
    <s v="Olympic Council of Asia "/>
    <x v="2"/>
    <m/>
    <m/>
    <m/>
    <m/>
    <m/>
    <m/>
    <m/>
    <m/>
    <m/>
    <s v="OCA"/>
  </r>
  <r>
    <s v="Group E"/>
    <s v="Togo"/>
    <s v="TOG"/>
    <s v="Association of National Olympic Committees of Africa"/>
    <x v="2"/>
    <m/>
    <m/>
    <m/>
    <m/>
    <m/>
    <m/>
    <m/>
    <m/>
    <m/>
    <s v="ANOCA"/>
  </r>
  <r>
    <s v="No Olympians"/>
    <s v="Tonga"/>
    <s v="TGA"/>
    <s v="Oceania National Olympic Committees"/>
    <x v="2"/>
    <m/>
    <n v="105"/>
    <n v="-1"/>
    <n v="-9.433962264150943E-3"/>
    <n v="0"/>
    <n v="0"/>
    <n v="0"/>
    <m/>
    <n v="0"/>
    <s v="ONOC"/>
  </r>
  <r>
    <s v="Group D"/>
    <s v="Trinidad and Tobago"/>
    <s v="TTO"/>
    <s v="Pan American Sports Organization"/>
    <x v="2"/>
    <m/>
    <n v="8628"/>
    <n v="89"/>
    <n v="1.0422766131865558E-2"/>
    <n v="75"/>
    <n v="3983"/>
    <n v="53.106666666666669"/>
    <m/>
    <n v="6.1859015212120888E-3"/>
    <s v="Panam Sports"/>
  </r>
  <r>
    <s v="No Olympians"/>
    <s v="Tunisia"/>
    <s v="TUN"/>
    <s v="Association of National Olympic Committees of Africa"/>
    <x v="2"/>
    <m/>
    <m/>
    <m/>
    <m/>
    <m/>
    <m/>
    <m/>
    <m/>
    <m/>
    <s v="ANOCA"/>
  </r>
  <r>
    <s v="Group C"/>
    <s v="Turkey"/>
    <s v="TUR"/>
    <s v="European Olympic Committees"/>
    <x v="2"/>
    <m/>
    <n v="34180"/>
    <n v="327"/>
    <n v="9.6594098011993021E-3"/>
    <n v="48"/>
    <n v="7279"/>
    <n v="151.64583333333334"/>
    <m/>
    <n v="4.4497152293530538E-3"/>
    <s v="EOC"/>
  </r>
  <r>
    <s v="No Olympians"/>
    <s v="Turkmenistan"/>
    <s v="TKM"/>
    <s v="Olympic Council of Asia "/>
    <x v="2"/>
    <m/>
    <m/>
    <m/>
    <m/>
    <m/>
    <m/>
    <m/>
    <m/>
    <m/>
    <s v="OCA"/>
  </r>
  <r>
    <s v="No Olympians"/>
    <s v="Tuvalu"/>
    <s v="TUV"/>
    <s v="Oceania National Olympic Committees"/>
    <x v="2"/>
    <m/>
    <m/>
    <m/>
    <m/>
    <m/>
    <m/>
    <m/>
    <m/>
    <m/>
    <s v="ONOC"/>
  </r>
  <r>
    <s v="Group E"/>
    <s v="Uganda"/>
    <s v="UGA"/>
    <s v="Association of National Olympic Committees of Africa"/>
    <x v="2"/>
    <m/>
    <n v="6020"/>
    <n v="69"/>
    <n v="1.1594689968072593E-2"/>
    <n v="14"/>
    <n v="281"/>
    <n v="20.071428571428573"/>
    <m/>
    <n v="3.6230041547237499E-3"/>
    <s v="ANOCA"/>
  </r>
  <r>
    <s v="Group B"/>
    <s v="Ukraine"/>
    <s v="UKR"/>
    <s v="European Olympic Committees"/>
    <x v="2"/>
    <m/>
    <n v="4928"/>
    <n v="67"/>
    <n v="1.3783172186792841E-2"/>
    <n v="110"/>
    <n v="3511"/>
    <n v="31.918181818181818"/>
    <m/>
    <n v="6.5059919091124312E-3"/>
    <s v="EOC"/>
  </r>
  <r>
    <s v="No Olympians"/>
    <s v="United Arab Emirates"/>
    <s v="UAE"/>
    <s v="Olympic Council of Asia "/>
    <x v="2"/>
    <m/>
    <n v="3367"/>
    <n v="0"/>
    <n v="0"/>
    <n v="12"/>
    <n v="79"/>
    <n v="6.583333333333333"/>
    <m/>
    <n v="2.1334514028085172E-3"/>
    <s v="OCA"/>
  </r>
  <r>
    <s v="No Olympians"/>
    <s v="United Republic of Tanzania"/>
    <s v="TAN"/>
    <s v="Association of National Olympic Committees of Africa"/>
    <x v="2"/>
    <m/>
    <n v="204"/>
    <n v="-1"/>
    <n v="-4.8780487804878049E-3"/>
    <n v="0"/>
    <n v="0"/>
    <n v="0"/>
    <m/>
    <n v="0"/>
    <s v="ANOCA"/>
  </r>
  <r>
    <s v="Group A"/>
    <s v="United States of America"/>
    <s v="USA"/>
    <s v="Pan American Sports Organization"/>
    <x v="2"/>
    <m/>
    <n v="2094170"/>
    <n v="19003"/>
    <n v="9.1573352891598601E-3"/>
    <n v="1348"/>
    <n v="1125570"/>
    <n v="834.99258160237389"/>
    <m/>
    <n v="3.9973160480408232E-4"/>
    <s v="Panam Sports"/>
  </r>
  <r>
    <s v="No Olympians"/>
    <s v="Uruguay"/>
    <s v="URU"/>
    <s v="Pan American Sports Organization"/>
    <x v="2"/>
    <m/>
    <n v="5987"/>
    <n v="-1"/>
    <n v="-1.6700066800267202E-4"/>
    <n v="15"/>
    <n v="269"/>
    <n v="17.933333333333334"/>
    <m/>
    <n v="3.2100880088053543E-3"/>
    <s v="Panam Sports"/>
  </r>
  <r>
    <s v="Group E"/>
    <s v="Uzbekistan"/>
    <s v="UZB"/>
    <s v="Olympic Council of Asia "/>
    <x v="2"/>
    <m/>
    <n v="1261"/>
    <n v="2"/>
    <n v="1.5885623510722795E-3"/>
    <n v="0"/>
    <n v="0"/>
    <n v="0"/>
    <m/>
    <n v="0"/>
    <s v="OCA"/>
  </r>
  <r>
    <s v="No Olympians"/>
    <s v="Vanuatu"/>
    <s v="VAN"/>
    <s v="Oceania National Olympic Committees"/>
    <x v="2"/>
    <m/>
    <n v="413"/>
    <n v="0"/>
    <n v="0"/>
    <n v="0"/>
    <n v="0"/>
    <n v="0"/>
    <m/>
    <n v="0"/>
    <s v="ONOC"/>
  </r>
  <r>
    <s v="No Olympians"/>
    <s v="Venezuela"/>
    <s v="VEN"/>
    <s v="Pan American Sports Organization"/>
    <x v="2"/>
    <m/>
    <n v="35184"/>
    <n v="-21"/>
    <n v="-5.9650617809970177E-4"/>
    <n v="85"/>
    <n v="1053"/>
    <n v="12.388235294117647"/>
    <m/>
    <n v="3.6518956596163013E-4"/>
    <s v="Panam Sports"/>
  </r>
  <r>
    <s v="Group E"/>
    <s v="Vietnam"/>
    <s v="VIE"/>
    <s v="Olympic Council of Asia "/>
    <x v="2"/>
    <m/>
    <m/>
    <m/>
    <m/>
    <m/>
    <m/>
    <m/>
    <m/>
    <m/>
    <s v="OCA"/>
  </r>
  <r>
    <s v="No Olympians"/>
    <s v="Virgin Islands, British"/>
    <s v="IVB"/>
    <s v="Pan American Sports Organization"/>
    <x v="2"/>
    <m/>
    <n v="2079"/>
    <n v="1"/>
    <n v="4.8123195380173246E-4"/>
    <n v="1"/>
    <n v="0"/>
    <n v="0"/>
    <m/>
    <n v="0"/>
    <s v="Panam Sports"/>
  </r>
  <r>
    <s v="Group E"/>
    <s v="Virgin Islands, US"/>
    <s v="ISV"/>
    <s v="Pan American Sports Organization"/>
    <x v="2"/>
    <m/>
    <n v="956"/>
    <n v="-2"/>
    <n v="-2.0876826722338203E-3"/>
    <n v="0"/>
    <n v="0"/>
    <n v="0"/>
    <m/>
    <n v="0"/>
    <s v="Panam Sports"/>
  </r>
  <r>
    <s v="No Olympians"/>
    <s v="Yemen"/>
    <s v="YEM"/>
    <s v="Olympic Council of Asia "/>
    <x v="2"/>
    <m/>
    <n v="36"/>
    <n v="0"/>
    <n v="0"/>
    <n v="3"/>
    <n v="4"/>
    <n v="1.3333333333333333"/>
    <m/>
    <n v="3.7037037037037035E-2"/>
    <s v="OCA"/>
  </r>
  <r>
    <s v="No Olympians"/>
    <s v="Zambia"/>
    <s v="ZAM"/>
    <s v="Association of National Olympic Committees of Africa"/>
    <x v="2"/>
    <m/>
    <n v="1836"/>
    <n v="10"/>
    <n v="5.4764512595837896E-3"/>
    <n v="12"/>
    <n v="32"/>
    <n v="2.6666666666666665"/>
    <m/>
    <n v="1.4564011428954684E-3"/>
    <s v="ANOCA"/>
  </r>
  <r>
    <s v="No Olympians"/>
    <s v="Zimbabwe"/>
    <s v="ZIM"/>
    <s v="Association of National Olympic Committees of Africa"/>
    <x v="2"/>
    <m/>
    <n v="87"/>
    <n v="0"/>
    <n v="0"/>
    <n v="0"/>
    <n v="0"/>
    <n v="0"/>
    <m/>
    <n v="0"/>
    <s v="ANOCA"/>
  </r>
  <r>
    <s v="No Olympians"/>
    <s v="Afghanistan"/>
    <s v="AFG"/>
    <s v="Olympic Council of Asia "/>
    <x v="3"/>
    <m/>
    <n v="32"/>
    <n v="1"/>
    <n v="3.2258064516129031E-2"/>
    <n v="0"/>
    <n v="0"/>
    <n v="0"/>
    <n v="0"/>
    <n v="0"/>
    <s v="OCA"/>
  </r>
  <r>
    <s v="Group E"/>
    <s v="Albania"/>
    <s v="ALB"/>
    <s v="European Olympic Committees"/>
    <x v="3"/>
    <m/>
    <n v="79"/>
    <n v="0"/>
    <n v="0"/>
    <n v="0"/>
    <n v="0"/>
    <n v="0"/>
    <n v="0"/>
    <n v="0"/>
    <s v="EOC"/>
  </r>
  <r>
    <s v="No Olympians"/>
    <s v="Algeria"/>
    <s v="ALG"/>
    <s v="Association of National Olympic Committees of Africa"/>
    <x v="3"/>
    <m/>
    <n v="9"/>
    <n v="0"/>
    <n v="0"/>
    <n v="0"/>
    <n v="0"/>
    <n v="0"/>
    <n v="0"/>
    <n v="0"/>
    <s v="ANOCA"/>
  </r>
  <r>
    <s v="Group E"/>
    <s v="American Samoa"/>
    <s v="ASA"/>
    <s v="Oceania National Olympic Committees"/>
    <x v="3"/>
    <m/>
    <m/>
    <m/>
    <m/>
    <m/>
    <m/>
    <m/>
    <m/>
    <m/>
    <s v="ONOC"/>
  </r>
  <r>
    <s v="Group C"/>
    <s v="Andorra"/>
    <s v="AND"/>
    <s v="European Olympic Committees"/>
    <x v="3"/>
    <m/>
    <n v="41"/>
    <n v="1"/>
    <n v="2.5000000000000001E-2"/>
    <n v="0"/>
    <n v="0"/>
    <n v="0"/>
    <n v="0"/>
    <n v="0"/>
    <s v="EOC"/>
  </r>
  <r>
    <s v="No Olympians"/>
    <s v="Angola"/>
    <s v="ANG"/>
    <s v="Association of National Olympic Committees of Africa"/>
    <x v="3"/>
    <m/>
    <m/>
    <m/>
    <m/>
    <m/>
    <m/>
    <m/>
    <m/>
    <m/>
    <s v="ANOCA"/>
  </r>
  <r>
    <s v="No Olympians"/>
    <s v="Antigua and Barbuda"/>
    <s v="ANT"/>
    <s v="Pan American Sports Organization"/>
    <x v="3"/>
    <m/>
    <m/>
    <m/>
    <m/>
    <m/>
    <m/>
    <m/>
    <m/>
    <m/>
    <s v="Panam Sports"/>
  </r>
  <r>
    <s v="Group D"/>
    <s v="Argentina"/>
    <s v="ARG"/>
    <s v="Pan American Sports Organization"/>
    <x v="3"/>
    <m/>
    <n v="704"/>
    <n v="3"/>
    <n v="4.2796005706134095E-3"/>
    <n v="0"/>
    <n v="0"/>
    <n v="0"/>
    <n v="0"/>
    <n v="0"/>
    <s v="Panam Sports"/>
  </r>
  <r>
    <s v="Group C"/>
    <s v="Armenia"/>
    <s v="ARM"/>
    <s v="European Olympic Committees"/>
    <x v="3"/>
    <m/>
    <n v="561"/>
    <n v="0"/>
    <n v="0"/>
    <n v="0"/>
    <n v="0"/>
    <n v="0"/>
    <n v="0"/>
    <n v="0"/>
    <s v="EOC"/>
  </r>
  <r>
    <s v="No Olympians"/>
    <s v="Aruba"/>
    <s v="ARU"/>
    <s v="Pan American Sports Organization"/>
    <x v="3"/>
    <m/>
    <n v="283"/>
    <n v="0"/>
    <n v="0"/>
    <n v="0"/>
    <n v="0"/>
    <n v="0"/>
    <n v="0"/>
    <n v="0"/>
    <s v="Panam Sports"/>
  </r>
  <r>
    <s v="Group B"/>
    <s v="Australia"/>
    <s v="AUS"/>
    <s v="Oceania National Olympic Committees"/>
    <x v="3"/>
    <m/>
    <n v="5320"/>
    <n v="70"/>
    <n v="1.3333333333333334E-2"/>
    <n v="15"/>
    <n v="142"/>
    <n v="595.73333333333335"/>
    <n v="8936"/>
    <n v="1.7881078619531139E-3"/>
    <s v="ONOC"/>
  </r>
  <r>
    <s v="Group A"/>
    <s v="Austria"/>
    <s v="AUT"/>
    <s v="European Olympic Committees"/>
    <x v="3"/>
    <m/>
    <n v="1880"/>
    <n v="110"/>
    <n v="6.2146892655367235E-2"/>
    <n v="63"/>
    <n v="693"/>
    <n v="923.38095238095241"/>
    <n v="58173"/>
    <n v="6.1794639359185567E-3"/>
    <s v="EOC"/>
  </r>
  <r>
    <s v="Group D"/>
    <s v="Azerbaijan"/>
    <s v="AZE"/>
    <s v="European Olympic Committees"/>
    <x v="3"/>
    <m/>
    <n v="2520"/>
    <n v="30"/>
    <n v="1.2048192771084338E-2"/>
    <n v="0"/>
    <n v="0"/>
    <n v="0"/>
    <n v="0"/>
    <n v="0"/>
    <s v="EOC"/>
  </r>
  <r>
    <s v="No Olympians"/>
    <s v="Bahamas"/>
    <s v="BAH"/>
    <s v="Pan American Sports Organization"/>
    <x v="3"/>
    <m/>
    <n v="8"/>
    <n v="0"/>
    <n v="0"/>
    <n v="0"/>
    <n v="0"/>
    <n v="0"/>
    <n v="0"/>
    <n v="0"/>
    <s v="Panam Sports"/>
  </r>
  <r>
    <s v="No Olympians"/>
    <s v="Bahrain"/>
    <s v="BRN"/>
    <s v="Olympic Council of Asia "/>
    <x v="3"/>
    <m/>
    <n v="85"/>
    <n v="5"/>
    <n v="6.25E-2"/>
    <n v="14"/>
    <n v="3"/>
    <n v="8.4285714285714288"/>
    <n v="118"/>
    <n v="2.6132404181184667E-3"/>
    <s v="OCA"/>
  </r>
  <r>
    <s v="No Olympians"/>
    <s v="Bangladesh"/>
    <s v="BAN"/>
    <s v="Olympic Council of Asia "/>
    <x v="3"/>
    <m/>
    <m/>
    <m/>
    <m/>
    <m/>
    <m/>
    <m/>
    <m/>
    <m/>
    <s v="OCA"/>
  </r>
  <r>
    <s v="No Olympians"/>
    <s v="Barbados"/>
    <s v="BAR"/>
    <s v="Pan American Sports Organization"/>
    <x v="3"/>
    <m/>
    <n v="74"/>
    <n v="0"/>
    <n v="0"/>
    <n v="0"/>
    <n v="0"/>
    <n v="0"/>
    <n v="0"/>
    <n v="0"/>
    <s v="Panam Sports"/>
  </r>
  <r>
    <s v="Group B"/>
    <s v="Belarus"/>
    <s v="BLR"/>
    <s v="European Olympic Committees"/>
    <x v="3"/>
    <m/>
    <m/>
    <m/>
    <m/>
    <m/>
    <m/>
    <m/>
    <m/>
    <m/>
    <s v="EOC"/>
  </r>
  <r>
    <s v="Group B"/>
    <s v="Belgium"/>
    <s v="BEL"/>
    <s v="European Olympic Committees"/>
    <x v="3"/>
    <m/>
    <n v="1050"/>
    <n v="75"/>
    <n v="7.6923076923076927E-2"/>
    <n v="4"/>
    <n v="226"/>
    <n v="3600.5"/>
    <n v="14402"/>
    <n v="5.3934814336512288E-2"/>
    <s v="EOC"/>
  </r>
  <r>
    <s v="No Olympians"/>
    <s v="Belize"/>
    <s v="BIZ"/>
    <s v="Pan American Sports Organization"/>
    <x v="3"/>
    <m/>
    <m/>
    <m/>
    <m/>
    <m/>
    <m/>
    <m/>
    <m/>
    <m/>
    <s v="Panam Sports"/>
  </r>
  <r>
    <s v="No Olympians"/>
    <s v="Benin"/>
    <s v="BEN"/>
    <s v="Association of National Olympic Committees of Africa"/>
    <x v="3"/>
    <m/>
    <m/>
    <m/>
    <m/>
    <m/>
    <m/>
    <m/>
    <m/>
    <m/>
    <s v="ANOCA"/>
  </r>
  <r>
    <s v="No Olympians"/>
    <s v="Bermuda"/>
    <s v="BER"/>
    <s v="Pan American Sports Organization"/>
    <x v="3"/>
    <m/>
    <m/>
    <m/>
    <m/>
    <m/>
    <m/>
    <m/>
    <m/>
    <m/>
    <s v="Panam Sports"/>
  </r>
  <r>
    <s v="No Olympians"/>
    <s v="Bhutan"/>
    <s v="BHU"/>
    <s v="Olympic Council of Asia "/>
    <x v="3"/>
    <m/>
    <n v="300"/>
    <n v="7"/>
    <n v="2.3890784982935155E-2"/>
    <n v="0"/>
    <n v="0"/>
    <n v="0"/>
    <n v="0"/>
    <n v="0"/>
    <s v="OCA"/>
  </r>
  <r>
    <s v="Group E"/>
    <s v="Bolivia"/>
    <s v="BOL"/>
    <s v="Pan American Sports Organization"/>
    <x v="3"/>
    <m/>
    <n v="211"/>
    <n v="0"/>
    <n v="0"/>
    <n v="0"/>
    <n v="0"/>
    <n v="0"/>
    <n v="0"/>
    <n v="0"/>
    <s v="Panam Sports"/>
  </r>
  <r>
    <s v="Group D"/>
    <s v="Bosnia and Herzegovina"/>
    <s v="BIH"/>
    <s v="European Olympic Committees"/>
    <x v="3"/>
    <m/>
    <n v="319"/>
    <n v="29"/>
    <n v="0.1"/>
    <n v="3"/>
    <n v="17"/>
    <n v="157.66666666666666"/>
    <n v="473"/>
    <n v="1.8434520933093178E-2"/>
    <s v="EOC"/>
  </r>
  <r>
    <s v="No Olympians"/>
    <s v="Botswana"/>
    <s v="BOT"/>
    <s v="Association of National Olympic Committees of Africa"/>
    <x v="3"/>
    <m/>
    <m/>
    <m/>
    <m/>
    <m/>
    <m/>
    <m/>
    <m/>
    <m/>
    <s v="ANOCA"/>
  </r>
  <r>
    <s v="Group C"/>
    <s v="Brazil"/>
    <s v="BRA"/>
    <s v="Pan American Sports Organization"/>
    <x v="3"/>
    <m/>
    <n v="13400"/>
    <n v="100"/>
    <n v="7.5187969924812026E-3"/>
    <n v="12"/>
    <n v="225"/>
    <n v="177.25"/>
    <n v="2127"/>
    <n v="1.2507013803164627E-3"/>
    <s v="Panam Sports"/>
  </r>
  <r>
    <s v="No Olympians"/>
    <s v="Brunei Darussalam"/>
    <s v="BRU"/>
    <s v="Olympic Council of Asia "/>
    <x v="3"/>
    <m/>
    <m/>
    <m/>
    <m/>
    <m/>
    <m/>
    <m/>
    <m/>
    <m/>
    <s v="OCA"/>
  </r>
  <r>
    <s v="Group C"/>
    <s v="Bulgaria"/>
    <s v="BUL"/>
    <s v="European Olympic Committees"/>
    <x v="3"/>
    <m/>
    <m/>
    <m/>
    <m/>
    <m/>
    <m/>
    <m/>
    <m/>
    <m/>
    <s v="EOC"/>
  </r>
  <r>
    <s v="No Olympians"/>
    <s v="Burkina Faso"/>
    <s v="BUR"/>
    <s v="Association of National Olympic Committees of Africa"/>
    <x v="3"/>
    <m/>
    <m/>
    <m/>
    <m/>
    <m/>
    <m/>
    <m/>
    <m/>
    <m/>
    <s v="ANOCA"/>
  </r>
  <r>
    <s v="No Olympians"/>
    <s v="Burundi"/>
    <s v="BDI"/>
    <s v="Association of National Olympic Committees of Africa"/>
    <x v="3"/>
    <m/>
    <m/>
    <m/>
    <m/>
    <m/>
    <m/>
    <m/>
    <m/>
    <m/>
    <s v="ANOCA"/>
  </r>
  <r>
    <s v="No Olympians"/>
    <s v="Cambodia"/>
    <s v="CAM"/>
    <s v="Olympic Council of Asia "/>
    <x v="3"/>
    <m/>
    <n v="0"/>
    <n v="0"/>
    <n v="0"/>
    <n v="0"/>
    <n v="0"/>
    <n v="0"/>
    <n v="0"/>
    <n v="0"/>
    <s v="OCA"/>
  </r>
  <r>
    <s v="No Olympians"/>
    <s v="Cameroon"/>
    <s v="CMR"/>
    <s v="Association of National Olympic Committees of Africa"/>
    <x v="3"/>
    <m/>
    <m/>
    <m/>
    <m/>
    <m/>
    <m/>
    <m/>
    <m/>
    <m/>
    <s v="ANOCA"/>
  </r>
  <r>
    <s v="Group A"/>
    <s v="Canada"/>
    <s v="CAN"/>
    <s v="Pan American Sports Organization"/>
    <x v="3"/>
    <m/>
    <n v="18600"/>
    <n v="300"/>
    <n v="1.6393442622950821E-2"/>
    <n v="8"/>
    <n v="24"/>
    <n v="113.5"/>
    <n v="908"/>
    <n v="1.4185714466219374E-4"/>
    <s v="Panam Sports"/>
  </r>
  <r>
    <s v="Group E"/>
    <s v="Cape Verde"/>
    <s v="CPV"/>
    <s v="Association of National Olympic Committees of Africa"/>
    <x v="3"/>
    <m/>
    <n v="45"/>
    <n v="0"/>
    <n v="0"/>
    <n v="0"/>
    <n v="0"/>
    <n v="0"/>
    <n v="0"/>
    <n v="0"/>
    <s v="ANOCA"/>
  </r>
  <r>
    <s v="No Olympians"/>
    <s v="Cayman Islands"/>
    <s v="CAY"/>
    <s v="Pan American Sports Organization"/>
    <x v="3"/>
    <m/>
    <m/>
    <m/>
    <m/>
    <m/>
    <m/>
    <m/>
    <m/>
    <m/>
    <s v="Panam Sports"/>
  </r>
  <r>
    <s v="No Olympians"/>
    <s v="Central African Republic"/>
    <s v="CAF"/>
    <s v="Association of National Olympic Committees of Africa"/>
    <x v="3"/>
    <m/>
    <m/>
    <m/>
    <m/>
    <m/>
    <m/>
    <m/>
    <m/>
    <m/>
    <s v="ANOCA"/>
  </r>
  <r>
    <s v="No Olympians"/>
    <s v="Chad"/>
    <s v="CHA"/>
    <s v="Association of National Olympic Committees of Africa"/>
    <x v="3"/>
    <m/>
    <m/>
    <m/>
    <m/>
    <m/>
    <m/>
    <m/>
    <m/>
    <m/>
    <s v="ANOCA"/>
  </r>
  <r>
    <s v="Group C"/>
    <s v="Chile"/>
    <s v="CHI"/>
    <s v="Pan American Sports Organization"/>
    <x v="3"/>
    <m/>
    <n v="758"/>
    <n v="4"/>
    <n v="5.3050397877984082E-3"/>
    <n v="0"/>
    <n v="0"/>
    <n v="0"/>
    <n v="0"/>
    <n v="0"/>
    <s v="Panam Sports"/>
  </r>
  <r>
    <s v="Group D"/>
    <s v="Chinese Taipei"/>
    <s v="TPE"/>
    <s v="Olympic Council of Asia "/>
    <x v="3"/>
    <m/>
    <n v="20"/>
    <n v="1"/>
    <n v="5.2631578947368418E-2"/>
    <n v="0"/>
    <n v="0"/>
    <n v="0"/>
    <n v="0"/>
    <n v="0"/>
    <s v="OCA"/>
  </r>
  <r>
    <s v="Group D"/>
    <s v="Colombia"/>
    <s v="COL"/>
    <s v="Pan American Sports Organization"/>
    <x v="3"/>
    <m/>
    <n v="6060"/>
    <n v="30"/>
    <n v="4.9751243781094526E-3"/>
    <n v="9"/>
    <n v="194"/>
    <n v="793.22222222222217"/>
    <n v="7139"/>
    <n v="3.5734707196032429E-3"/>
    <s v="Panam Sports"/>
  </r>
  <r>
    <s v="No Olympians"/>
    <s v="Comoros"/>
    <s v="COM"/>
    <s v="Association of National Olympic Committees of Africa"/>
    <x v="3"/>
    <m/>
    <m/>
    <m/>
    <m/>
    <m/>
    <m/>
    <m/>
    <m/>
    <m/>
    <s v="ANOCA"/>
  </r>
  <r>
    <s v="No Olympians"/>
    <s v="Congo"/>
    <s v="CGO"/>
    <s v="Association of National Olympic Committees of Africa"/>
    <x v="3"/>
    <m/>
    <m/>
    <m/>
    <m/>
    <m/>
    <m/>
    <m/>
    <m/>
    <m/>
    <s v="ANOCA"/>
  </r>
  <r>
    <s v="No Olympians"/>
    <s v="Cook Islands"/>
    <s v="COK"/>
    <s v="Oceania National Olympic Committees"/>
    <x v="3"/>
    <m/>
    <m/>
    <m/>
    <m/>
    <m/>
    <m/>
    <m/>
    <m/>
    <m/>
    <s v="ONOC"/>
  </r>
  <r>
    <s v="No Olympians"/>
    <s v="Costa Rica"/>
    <s v="CRC"/>
    <s v="Pan American Sports Organization"/>
    <x v="3"/>
    <m/>
    <n v="60"/>
    <n v="1"/>
    <n v="1.6949152542372881E-2"/>
    <n v="0"/>
    <n v="0"/>
    <n v="0"/>
    <n v="0"/>
    <n v="0"/>
    <s v="Panam Sports"/>
  </r>
  <r>
    <s v="No Olympians"/>
    <s v="Cote d'Ivoire"/>
    <s v="CIV"/>
    <s v="Association of National Olympic Committees of Africa"/>
    <x v="3"/>
    <m/>
    <m/>
    <m/>
    <m/>
    <m/>
    <m/>
    <m/>
    <m/>
    <m/>
    <s v="ANOCA"/>
  </r>
  <r>
    <s v="Group C"/>
    <s v="Croatia"/>
    <s v="CRO"/>
    <s v="European Olympic Committees"/>
    <x v="3"/>
    <m/>
    <n v="324"/>
    <n v="3"/>
    <n v="9.3457943925233638E-3"/>
    <n v="8"/>
    <n v="4"/>
    <n v="8.625"/>
    <n v="69"/>
    <n v="1.5432098765432098E-3"/>
    <s v="EOC"/>
  </r>
  <r>
    <s v="No Olympians"/>
    <s v="Cuba"/>
    <s v="CUB"/>
    <s v="Pan American Sports Organization"/>
    <x v="3"/>
    <m/>
    <m/>
    <m/>
    <m/>
    <m/>
    <m/>
    <m/>
    <m/>
    <m/>
    <s v="Panam Sports"/>
  </r>
  <r>
    <s v="Group C"/>
    <s v="Cyprus"/>
    <s v="CYP"/>
    <s v="European Olympic Committees"/>
    <x v="3"/>
    <m/>
    <n v="159"/>
    <n v="2"/>
    <n v="1.2738853503184714E-2"/>
    <n v="0"/>
    <n v="0"/>
    <n v="0"/>
    <n v="0"/>
    <n v="0"/>
    <s v="EOC"/>
  </r>
  <r>
    <s v="Group A"/>
    <s v="Czech Republic"/>
    <s v="CZE"/>
    <s v="European Olympic Committees"/>
    <x v="3"/>
    <m/>
    <n v="88600"/>
    <n v="1700"/>
    <n v="1.9562715765247412E-2"/>
    <n v="139"/>
    <n v="43416"/>
    <n v="13834.143884892086"/>
    <n v="1922946"/>
    <n v="3.0467216859451948E-3"/>
    <s v="EOC"/>
  </r>
  <r>
    <s v="No Olympians"/>
    <s v="Democratic Republic of the Congo"/>
    <s v="COD"/>
    <s v="Association of National Olympic Committees of Africa"/>
    <x v="3"/>
    <m/>
    <m/>
    <m/>
    <m/>
    <m/>
    <m/>
    <m/>
    <m/>
    <m/>
    <s v="ANOCA"/>
  </r>
  <r>
    <s v="Group A"/>
    <s v="Denmark"/>
    <s v="DEN"/>
    <s v="European Olympic Committees"/>
    <x v="3"/>
    <m/>
    <m/>
    <m/>
    <m/>
    <m/>
    <m/>
    <m/>
    <m/>
    <m/>
    <s v="EOC"/>
  </r>
  <r>
    <s v="No Olympians"/>
    <s v="Djibouti"/>
    <s v="DJI"/>
    <s v="Association of National Olympic Committees of Africa"/>
    <x v="3"/>
    <m/>
    <n v="2"/>
    <n v="0"/>
    <n v="0"/>
    <n v="0"/>
    <n v="0"/>
    <n v="0"/>
    <n v="0"/>
    <n v="0"/>
    <s v="ANOCA"/>
  </r>
  <r>
    <s v="No Olympians"/>
    <s v="Dominica"/>
    <s v="DMA"/>
    <s v="Pan American Sports Organization"/>
    <x v="3"/>
    <m/>
    <n v="13"/>
    <n v="0"/>
    <n v="0"/>
    <n v="0"/>
    <n v="0"/>
    <n v="0"/>
    <n v="0"/>
    <n v="0"/>
    <s v="Panam Sports"/>
  </r>
  <r>
    <s v="No Olympians"/>
    <s v="Dominican Republic"/>
    <s v="DOM"/>
    <s v="Pan American Sports Organization"/>
    <x v="3"/>
    <m/>
    <n v="3740"/>
    <n v="0"/>
    <n v="0"/>
    <n v="0"/>
    <n v="0"/>
    <n v="0"/>
    <n v="0"/>
    <n v="0"/>
    <s v="Panam Sports"/>
  </r>
  <r>
    <s v="Group E"/>
    <s v="East Timor"/>
    <s v="TLS"/>
    <s v="Olympic Council of Asia "/>
    <x v="3"/>
    <m/>
    <m/>
    <m/>
    <m/>
    <m/>
    <m/>
    <m/>
    <m/>
    <m/>
    <s v="OCA"/>
  </r>
  <r>
    <s v="Group E"/>
    <s v="Ecuador"/>
    <s v="ECU"/>
    <s v="Pan American Sports Organization"/>
    <x v="3"/>
    <m/>
    <m/>
    <m/>
    <m/>
    <m/>
    <m/>
    <m/>
    <m/>
    <m/>
    <s v="Panam Sports"/>
  </r>
  <r>
    <s v="No Olympians"/>
    <s v="Egypt"/>
    <s v="EGY"/>
    <s v="Association of National Olympic Committees of Africa"/>
    <x v="3"/>
    <m/>
    <m/>
    <m/>
    <m/>
    <m/>
    <m/>
    <m/>
    <m/>
    <m/>
    <s v="ANOCA"/>
  </r>
  <r>
    <s v="No Olympians"/>
    <s v="El Salvador"/>
    <s v="ESA"/>
    <s v="Pan American Sports Organization"/>
    <x v="3"/>
    <m/>
    <n v="651"/>
    <n v="2"/>
    <n v="3.0816640986132513E-3"/>
    <n v="1"/>
    <n v="7"/>
    <n v="137"/>
    <n v="137"/>
    <n v="1.0752688172043012E-2"/>
    <s v="Panam Sports"/>
  </r>
  <r>
    <s v="No Olympians"/>
    <s v="Equatorial Guinea"/>
    <s v="GEQ"/>
    <s v="Association of National Olympic Committees of Africa"/>
    <x v="3"/>
    <m/>
    <m/>
    <m/>
    <m/>
    <m/>
    <m/>
    <m/>
    <m/>
    <m/>
    <s v="ANOCA"/>
  </r>
  <r>
    <s v="Group E"/>
    <s v="Eritrea"/>
    <s v="ERI"/>
    <s v="Association of National Olympic Committees of Africa"/>
    <x v="3"/>
    <m/>
    <m/>
    <m/>
    <m/>
    <m/>
    <m/>
    <m/>
    <m/>
    <m/>
    <s v="ANOCA"/>
  </r>
  <r>
    <s v="Group B"/>
    <s v="Estonia"/>
    <s v="EST"/>
    <s v="European Olympic Committees"/>
    <x v="3"/>
    <m/>
    <n v="50"/>
    <n v="1"/>
    <n v="2.0408163265306121E-2"/>
    <n v="0"/>
    <n v="0"/>
    <n v="0"/>
    <n v="0"/>
    <n v="0"/>
    <s v="EOC"/>
  </r>
  <r>
    <s v="No Olympians"/>
    <s v="Eswatini"/>
    <s v="SWZ"/>
    <s v="Association of National Olympic Committees of Africa"/>
    <x v="3"/>
    <m/>
    <n v="17"/>
    <n v="1"/>
    <n v="6.25E-2"/>
    <n v="0"/>
    <n v="0"/>
    <n v="0"/>
    <n v="0"/>
    <n v="0"/>
    <s v="ANOCA"/>
  </r>
  <r>
    <s v="No Olympians"/>
    <s v="Ethiopia"/>
    <s v="ETH"/>
    <s v="Association of National Olympic Committees of Africa"/>
    <x v="3"/>
    <m/>
    <m/>
    <m/>
    <m/>
    <m/>
    <m/>
    <m/>
    <m/>
    <m/>
    <s v="ANOCA"/>
  </r>
  <r>
    <s v="No Olympians"/>
    <s v="Federated States of Micronesia"/>
    <s v="FSM"/>
    <s v="Oceania National Olympic Committees"/>
    <x v="3"/>
    <m/>
    <m/>
    <m/>
    <m/>
    <m/>
    <m/>
    <m/>
    <m/>
    <m/>
    <s v="ONOC"/>
  </r>
  <r>
    <s v="No Olympians"/>
    <s v="Fiji"/>
    <s v="FIJ"/>
    <s v="Oceania National Olympic Committees"/>
    <x v="3"/>
    <m/>
    <n v="53"/>
    <n v="0"/>
    <n v="0"/>
    <n v="0"/>
    <n v="0"/>
    <n v="0"/>
    <n v="0"/>
    <n v="0"/>
    <s v="ONOC"/>
  </r>
  <r>
    <s v="Group A"/>
    <s v="Finland"/>
    <s v="FIN"/>
    <s v="European Olympic Committees"/>
    <x v="3"/>
    <m/>
    <n v="1000"/>
    <n v="2"/>
    <n v="2.004008016032064E-3"/>
    <n v="0"/>
    <n v="0"/>
    <n v="0"/>
    <n v="0"/>
    <n v="0"/>
    <s v="EOC"/>
  </r>
  <r>
    <s v="Group A"/>
    <s v="France"/>
    <s v="FRA"/>
    <s v="European Olympic Committees"/>
    <x v="3"/>
    <m/>
    <n v="8740"/>
    <n v="250"/>
    <n v="2.9446407538280331E-2"/>
    <n v="0"/>
    <n v="0"/>
    <n v="0"/>
    <n v="0"/>
    <n v="0"/>
    <s v="EOC"/>
  </r>
  <r>
    <s v="No Olympians"/>
    <s v="Gabon"/>
    <s v="GAB"/>
    <s v="Association of National Olympic Committees of Africa"/>
    <x v="3"/>
    <m/>
    <n v="8"/>
    <n v="0"/>
    <n v="0"/>
    <n v="0"/>
    <n v="0"/>
    <n v="0"/>
    <n v="0"/>
    <n v="0"/>
    <s v="ANOCA"/>
  </r>
  <r>
    <s v="No Olympians"/>
    <s v="Gambia"/>
    <s v="GAM"/>
    <s v="Association of National Olympic Committees of Africa"/>
    <x v="3"/>
    <m/>
    <m/>
    <m/>
    <m/>
    <m/>
    <m/>
    <m/>
    <m/>
    <m/>
    <s v="ANOCA"/>
  </r>
  <r>
    <s v="Group C"/>
    <s v="Georgia"/>
    <s v="GEO"/>
    <s v="European Olympic Committees"/>
    <x v="3"/>
    <m/>
    <n v="24"/>
    <n v="0"/>
    <n v="0"/>
    <n v="0"/>
    <n v="0"/>
    <n v="0"/>
    <n v="0"/>
    <n v="0"/>
    <s v="EOC"/>
  </r>
  <r>
    <s v="Group A"/>
    <s v="Germany"/>
    <s v="GER"/>
    <s v="European Olympic Committees"/>
    <x v="3"/>
    <m/>
    <n v="1930"/>
    <n v="10"/>
    <n v="5.208333333333333E-3"/>
    <n v="0"/>
    <n v="0"/>
    <n v="0"/>
    <n v="0"/>
    <n v="0"/>
    <s v="EOC"/>
  </r>
  <r>
    <s v="Group E"/>
    <s v="Ghana"/>
    <s v="GHA"/>
    <s v="Association of National Olympic Committees of Africa"/>
    <x v="3"/>
    <m/>
    <n v="658"/>
    <n v="1"/>
    <n v="1.5220700152207001E-3"/>
    <n v="0"/>
    <n v="0"/>
    <n v="0"/>
    <n v="0"/>
    <n v="0"/>
    <s v="ANOCA"/>
  </r>
  <r>
    <s v="Group B"/>
    <s v="Great Britain"/>
    <s v="GBR"/>
    <s v="European Olympic Committees"/>
    <x v="3"/>
    <m/>
    <n v="24900"/>
    <n v="300"/>
    <n v="1.2195121951219513E-2"/>
    <n v="27"/>
    <n v="357"/>
    <n v="1395.037037037037"/>
    <n v="37666"/>
    <n v="5.1245324317259248E-4"/>
    <s v="EOC"/>
  </r>
  <r>
    <s v="Group B"/>
    <s v="Greece"/>
    <s v="GRE"/>
    <s v="European Olympic Committees"/>
    <x v="3"/>
    <m/>
    <n v="1770"/>
    <n v="10"/>
    <n v="5.681818181818182E-3"/>
    <n v="0"/>
    <n v="0"/>
    <n v="0"/>
    <n v="0"/>
    <n v="0"/>
    <s v="EOC"/>
  </r>
  <r>
    <s v="No Olympians"/>
    <s v="Grenada"/>
    <s v="GRN"/>
    <s v="Pan American Sports Organization"/>
    <x v="3"/>
    <m/>
    <m/>
    <m/>
    <m/>
    <m/>
    <m/>
    <m/>
    <m/>
    <m/>
    <s v="Panam Sports"/>
  </r>
  <r>
    <s v="No Olympians"/>
    <s v="Guam"/>
    <s v="GUM"/>
    <s v="Oceania National Olympic Committees"/>
    <x v="3"/>
    <m/>
    <m/>
    <m/>
    <m/>
    <m/>
    <m/>
    <m/>
    <m/>
    <m/>
    <s v="ONOC"/>
  </r>
  <r>
    <s v="No Olympians"/>
    <s v="Guatemala"/>
    <s v="GUA"/>
    <s v="Pan American Sports Organization"/>
    <x v="3"/>
    <m/>
    <n v="8610"/>
    <n v="30"/>
    <n v="3.4965034965034965E-3"/>
    <n v="5"/>
    <n v="34"/>
    <n v="96.6"/>
    <n v="483"/>
    <n v="7.2095862720241604E-4"/>
    <s v="Panam Sports"/>
  </r>
  <r>
    <s v="No Olympians"/>
    <s v="Guinea"/>
    <s v="GUI"/>
    <s v="Association of National Olympic Committees of Africa"/>
    <x v="3"/>
    <m/>
    <m/>
    <m/>
    <m/>
    <m/>
    <m/>
    <m/>
    <m/>
    <m/>
    <s v="ANOCA"/>
  </r>
  <r>
    <s v="No Olympians"/>
    <s v="Guinea-Bissau"/>
    <s v="GBS"/>
    <s v="Association of National Olympic Committees of Africa"/>
    <x v="3"/>
    <m/>
    <m/>
    <m/>
    <m/>
    <m/>
    <m/>
    <m/>
    <m/>
    <m/>
    <s v="ANOCA"/>
  </r>
  <r>
    <s v="No Olympians"/>
    <s v="Guyana"/>
    <s v="GUY"/>
    <s v="Pan American Sports Organization"/>
    <x v="3"/>
    <m/>
    <m/>
    <m/>
    <m/>
    <m/>
    <m/>
    <m/>
    <m/>
    <m/>
    <s v="Panam Sports"/>
  </r>
  <r>
    <s v="Group E"/>
    <s v="Haiti"/>
    <s v="HAI"/>
    <s v="Pan American Sports Organization"/>
    <x v="3"/>
    <m/>
    <m/>
    <m/>
    <m/>
    <m/>
    <m/>
    <m/>
    <m/>
    <m/>
    <s v="Panam Sports"/>
  </r>
  <r>
    <s v="No Olympians"/>
    <s v="Honduras"/>
    <s v="HON"/>
    <s v="Pan American Sports Organization"/>
    <x v="3"/>
    <m/>
    <m/>
    <m/>
    <m/>
    <m/>
    <m/>
    <m/>
    <m/>
    <m/>
    <s v="Panam Sports"/>
  </r>
  <r>
    <s v="Group D"/>
    <s v="Hong Kong"/>
    <s v="HKG"/>
    <s v="Olympic Council of Asia "/>
    <x v="3"/>
    <m/>
    <m/>
    <m/>
    <m/>
    <m/>
    <m/>
    <m/>
    <m/>
    <m/>
    <s v="OCA"/>
  </r>
  <r>
    <s v="Group B"/>
    <s v="Hungary"/>
    <s v="HUN"/>
    <s v="European Olympic Committees"/>
    <x v="3"/>
    <m/>
    <n v="29800"/>
    <n v="600"/>
    <n v="2.0547945205479451E-2"/>
    <n v="2"/>
    <n v="977"/>
    <n v="11928.5"/>
    <n v="23857"/>
    <n v="1.6358788395904437E-2"/>
    <s v="EOC"/>
  </r>
  <r>
    <s v="Group C"/>
    <s v="Iceland"/>
    <s v="ISL"/>
    <s v="European Olympic Committees"/>
    <x v="3"/>
    <m/>
    <n v="12"/>
    <n v="0"/>
    <n v="0"/>
    <n v="0"/>
    <n v="0"/>
    <n v="0"/>
    <n v="0"/>
    <n v="0"/>
    <s v="EOC"/>
  </r>
  <r>
    <s v="Group E"/>
    <s v="India"/>
    <s v="IND"/>
    <s v="Olympic Council of Asia "/>
    <x v="3"/>
    <m/>
    <n v="27"/>
    <n v="1"/>
    <n v="3.8461538461538464E-2"/>
    <n v="0"/>
    <n v="0"/>
    <n v="0"/>
    <n v="0"/>
    <n v="0"/>
    <s v="OCA"/>
  </r>
  <r>
    <s v="No Olympians"/>
    <s v="Indonesia"/>
    <s v="INA"/>
    <s v="Olympic Council of Asia "/>
    <x v="3"/>
    <m/>
    <n v="25"/>
    <n v="0"/>
    <n v="0"/>
    <n v="0"/>
    <n v="0"/>
    <n v="0"/>
    <n v="0"/>
    <n v="0"/>
    <s v="OCA"/>
  </r>
  <r>
    <s v="No Olympians"/>
    <s v="Iraq"/>
    <s v="IRQ"/>
    <s v="Olympic Council of Asia "/>
    <x v="3"/>
    <m/>
    <m/>
    <m/>
    <m/>
    <m/>
    <m/>
    <m/>
    <m/>
    <m/>
    <s v="OCA"/>
  </r>
  <r>
    <s v="Group C"/>
    <s v="Ireland"/>
    <s v="IRL"/>
    <s v="European Olympic Committees"/>
    <x v="3"/>
    <m/>
    <n v="925"/>
    <n v="5"/>
    <n v="5.434782608695652E-3"/>
    <n v="9"/>
    <n v="11"/>
    <n v="100.11111111111111"/>
    <n v="901"/>
    <n v="1.3221013221013222E-3"/>
    <s v="EOC"/>
  </r>
  <r>
    <s v="Group C"/>
    <s v="Islamic Republic of Iran"/>
    <s v="IRI"/>
    <s v="Olympic Council of Asia "/>
    <x v="3"/>
    <m/>
    <m/>
    <m/>
    <m/>
    <m/>
    <m/>
    <m/>
    <m/>
    <m/>
    <s v="OCA"/>
  </r>
  <r>
    <s v="Group D"/>
    <s v="Israel"/>
    <s v="ISR"/>
    <s v="European Olympic Committees"/>
    <x v="3"/>
    <m/>
    <n v="354"/>
    <n v="4"/>
    <n v="1.1428571428571429E-2"/>
    <n v="2"/>
    <n v="5"/>
    <n v="42"/>
    <n v="84"/>
    <n v="7.0983630305664208E-3"/>
    <s v="EOC"/>
  </r>
  <r>
    <s v="Group A"/>
    <s v="Italy"/>
    <s v="ITA"/>
    <s v="European Olympic Committees"/>
    <x v="3"/>
    <m/>
    <n v="7610"/>
    <n v="20"/>
    <n v="2.635046113306983E-3"/>
    <n v="2"/>
    <n v="5"/>
    <n v="644.5"/>
    <n v="1289"/>
    <n v="3.2981530343007914E-4"/>
    <s v="EOC"/>
  </r>
  <r>
    <s v="Group C"/>
    <s v="Jamaica"/>
    <s v="JAM"/>
    <s v="Pan American Sports Organization"/>
    <x v="3"/>
    <m/>
    <n v="172"/>
    <n v="23"/>
    <n v="0.15436241610738255"/>
    <n v="0"/>
    <n v="0"/>
    <n v="0"/>
    <n v="0"/>
    <n v="0"/>
    <s v="Panam Sports"/>
  </r>
  <r>
    <s v="Group A"/>
    <s v="Japan"/>
    <s v="JPN"/>
    <s v="Olympic Council of Asia "/>
    <x v="3"/>
    <m/>
    <n v="43000"/>
    <n v="16100"/>
    <n v="0.5985130111524164"/>
    <n v="49"/>
    <n v="202327"/>
    <n v="122829.63265306123"/>
    <n v="6018652"/>
    <n v="0.12434357019485429"/>
    <s v="OCA"/>
  </r>
  <r>
    <s v="No Olympians"/>
    <s v="Jordan"/>
    <s v="JOR"/>
    <s v="Olympic Council of Asia "/>
    <x v="3"/>
    <m/>
    <n v="4640"/>
    <n v="40"/>
    <n v="8.6956521739130436E-3"/>
    <n v="2"/>
    <n v="11"/>
    <n v="281.5"/>
    <n v="563"/>
    <n v="1.0775862068965517E-3"/>
    <s v="OCA"/>
  </r>
  <r>
    <s v="Group B"/>
    <s v="Kazakhstan"/>
    <s v="KAZ"/>
    <s v="Olympic Council of Asia "/>
    <x v="3"/>
    <m/>
    <n v="2650"/>
    <n v="10"/>
    <n v="3.787878787878788E-3"/>
    <n v="0"/>
    <n v="0"/>
    <n v="0"/>
    <n v="0"/>
    <n v="0"/>
    <s v="OCA"/>
  </r>
  <r>
    <s v="Group E"/>
    <s v="Kenya"/>
    <s v="KEN"/>
    <s v="Association of National Olympic Committees of Africa"/>
    <x v="3"/>
    <m/>
    <m/>
    <m/>
    <m/>
    <m/>
    <m/>
    <m/>
    <m/>
    <m/>
    <s v="ANOCA"/>
  </r>
  <r>
    <s v="No Olympians"/>
    <s v="Kiribati"/>
    <s v="KIR"/>
    <s v="Oceania National Olympic Committees"/>
    <x v="3"/>
    <m/>
    <m/>
    <m/>
    <m/>
    <m/>
    <m/>
    <m/>
    <m/>
    <m/>
    <s v="ONOC"/>
  </r>
  <r>
    <s v="Group E"/>
    <s v="Kosovo"/>
    <s v="KOS"/>
    <s v="European Olympic Committees"/>
    <x v="3"/>
    <m/>
    <n v="95"/>
    <n v="3"/>
    <n v="3.2608695652173912E-2"/>
    <n v="2"/>
    <n v="2"/>
    <n v="119"/>
    <n v="238"/>
    <n v="1.0753931544865866E-2"/>
    <s v="EOC"/>
  </r>
  <r>
    <s v="No Olympians"/>
    <s v="Kuwait"/>
    <s v="KUW"/>
    <s v="Olympic Council of Asia "/>
    <x v="3"/>
    <m/>
    <n v="3"/>
    <n v="0"/>
    <n v="0"/>
    <n v="0"/>
    <n v="0"/>
    <n v="0"/>
    <n v="0"/>
    <n v="0"/>
    <s v="OCA"/>
  </r>
  <r>
    <s v="Group E"/>
    <s v="Kyrgyzstan"/>
    <s v="KGZ"/>
    <s v="Olympic Council of Asia "/>
    <x v="3"/>
    <m/>
    <n v="3850"/>
    <n v="20"/>
    <n v="5.2219321148825066E-3"/>
    <n v="0"/>
    <n v="0"/>
    <n v="0"/>
    <n v="0"/>
    <n v="0"/>
    <s v="OCA"/>
  </r>
  <r>
    <s v="No Olympians"/>
    <s v="Lao People's Democratic Republic"/>
    <s v="LAO"/>
    <s v="Olympic Council of Asia "/>
    <x v="3"/>
    <m/>
    <m/>
    <m/>
    <m/>
    <m/>
    <m/>
    <m/>
    <m/>
    <m/>
    <s v="OCA"/>
  </r>
  <r>
    <s v="Group A"/>
    <s v="Latvia"/>
    <s v="LAT"/>
    <s v="European Olympic Committees"/>
    <x v="3"/>
    <m/>
    <m/>
    <m/>
    <m/>
    <m/>
    <m/>
    <m/>
    <m/>
    <m/>
    <s v="EOC"/>
  </r>
  <r>
    <s v="Group D"/>
    <s v="Lebanon"/>
    <s v="LBN"/>
    <s v="Olympic Council of Asia "/>
    <x v="3"/>
    <m/>
    <m/>
    <m/>
    <m/>
    <m/>
    <m/>
    <m/>
    <m/>
    <m/>
    <s v="OCA"/>
  </r>
  <r>
    <s v="No Olympians"/>
    <s v="Lesotho"/>
    <s v="LES"/>
    <s v="Association of National Olympic Committees of Africa"/>
    <x v="3"/>
    <m/>
    <m/>
    <m/>
    <m/>
    <m/>
    <m/>
    <m/>
    <m/>
    <m/>
    <s v="ANOCA"/>
  </r>
  <r>
    <s v="No Olympians"/>
    <s v="Liberia"/>
    <s v="LBR"/>
    <s v="Association of National Olympic Committees of Africa"/>
    <x v="3"/>
    <m/>
    <m/>
    <m/>
    <m/>
    <m/>
    <m/>
    <m/>
    <m/>
    <m/>
    <s v="ANOCA"/>
  </r>
  <r>
    <s v="No Olympians"/>
    <s v="Libya"/>
    <s v="LBA"/>
    <s v="Association of National Olympic Committees of Africa"/>
    <x v="3"/>
    <m/>
    <m/>
    <m/>
    <m/>
    <m/>
    <m/>
    <m/>
    <m/>
    <m/>
    <s v="ANOCA"/>
  </r>
  <r>
    <s v="Group C"/>
    <s v="Liechtenstein"/>
    <s v="LIE"/>
    <s v="European Olympic Committees"/>
    <x v="3"/>
    <m/>
    <n v="37"/>
    <n v="3"/>
    <n v="8.8235294117647065E-2"/>
    <n v="0"/>
    <n v="0"/>
    <n v="0"/>
    <n v="0"/>
    <n v="0"/>
    <s v="EOC"/>
  </r>
  <r>
    <s v="Group C"/>
    <s v="Lithuania"/>
    <s v="LTU"/>
    <s v="European Olympic Committees"/>
    <x v="3"/>
    <m/>
    <n v="2980"/>
    <n v="60"/>
    <n v="2.0547945205479451E-2"/>
    <n v="9"/>
    <n v="88"/>
    <n v="1918.3333333333333"/>
    <n v="17265"/>
    <n v="3.3543656739390857E-3"/>
    <s v="EOC"/>
  </r>
  <r>
    <s v="Group D"/>
    <s v="Luxembourg"/>
    <s v="LUX"/>
    <s v="European Olympic Committees"/>
    <x v="3"/>
    <m/>
    <n v="80"/>
    <n v="6"/>
    <n v="8.1081081081081086E-2"/>
    <n v="2"/>
    <n v="3"/>
    <n v="109.5"/>
    <n v="219"/>
    <n v="0.02"/>
    <s v="EOC"/>
  </r>
  <r>
    <s v="Group E"/>
    <s v="Madagascar"/>
    <s v="MAD"/>
    <s v="Association of National Olympic Committees of Africa"/>
    <x v="3"/>
    <m/>
    <m/>
    <m/>
    <m/>
    <m/>
    <m/>
    <m/>
    <m/>
    <m/>
    <s v="ANOCA"/>
  </r>
  <r>
    <s v="No Olympians"/>
    <s v="Malawi"/>
    <s v="MAW"/>
    <s v="Association of National Olympic Committees of Africa"/>
    <x v="3"/>
    <m/>
    <n v="23"/>
    <n v="0"/>
    <n v="0"/>
    <n v="0"/>
    <n v="0"/>
    <n v="0"/>
    <n v="0"/>
    <n v="0"/>
    <s v="ANOCA"/>
  </r>
  <r>
    <s v="Group D"/>
    <s v="Malaysia"/>
    <s v="MAS"/>
    <s v="Olympic Council of Asia "/>
    <x v="3"/>
    <m/>
    <m/>
    <m/>
    <m/>
    <m/>
    <m/>
    <m/>
    <m/>
    <m/>
    <s v="OCA"/>
  </r>
  <r>
    <s v="No Olympians"/>
    <s v="Maldives"/>
    <s v="MDV"/>
    <s v="Olympic Council of Asia "/>
    <x v="3"/>
    <m/>
    <m/>
    <m/>
    <m/>
    <m/>
    <m/>
    <m/>
    <m/>
    <m/>
    <s v="OCA"/>
  </r>
  <r>
    <s v="No Olympians"/>
    <s v="Mali"/>
    <s v="MLI"/>
    <s v="Association of National Olympic Committees of Africa"/>
    <x v="3"/>
    <m/>
    <n v="409"/>
    <n v="10"/>
    <n v="2.5062656641604009E-2"/>
    <n v="2"/>
    <n v="0"/>
    <n v="16.5"/>
    <n v="33"/>
    <n v="0"/>
    <s v="ANOCA"/>
  </r>
  <r>
    <s v="Group D"/>
    <s v="Malta"/>
    <s v="MLT"/>
    <s v="European Olympic Committees"/>
    <x v="3"/>
    <m/>
    <n v="75"/>
    <n v="22"/>
    <n v="0.41509433962264153"/>
    <n v="1"/>
    <n v="0"/>
    <n v="11"/>
    <n v="11"/>
    <n v="0"/>
    <s v="EOC"/>
  </r>
  <r>
    <s v="No Olympians"/>
    <s v="Marshall Islands"/>
    <s v="MHL"/>
    <s v="Oceania National Olympic Committees"/>
    <x v="3"/>
    <m/>
    <m/>
    <m/>
    <m/>
    <m/>
    <m/>
    <m/>
    <m/>
    <m/>
    <s v="ONOC"/>
  </r>
  <r>
    <s v="No Olympians"/>
    <s v="Mauritania"/>
    <s v="MTN"/>
    <s v="Association of National Olympic Committees of Africa"/>
    <x v="3"/>
    <m/>
    <n v="4"/>
    <n v="0"/>
    <n v="0"/>
    <n v="0"/>
    <n v="0"/>
    <n v="0"/>
    <n v="0"/>
    <n v="0"/>
    <s v="ANOCA"/>
  </r>
  <r>
    <s v="No Olympians"/>
    <s v="Mauritius"/>
    <s v="MRI"/>
    <s v="Association of National Olympic Committees of Africa"/>
    <x v="3"/>
    <m/>
    <m/>
    <m/>
    <m/>
    <m/>
    <m/>
    <m/>
    <m/>
    <m/>
    <s v="ANOCA"/>
  </r>
  <r>
    <s v="Group C"/>
    <s v="Mexico"/>
    <s v="MEX"/>
    <s v="Pan American Sports Organization"/>
    <x v="3"/>
    <m/>
    <n v="14200"/>
    <n v="0"/>
    <n v="0"/>
    <n v="1"/>
    <n v="16"/>
    <n v="257"/>
    <n v="257"/>
    <n v="1.1267605633802818E-3"/>
    <s v="Panam Sports"/>
  </r>
  <r>
    <s v="Group D"/>
    <s v="Monaco"/>
    <s v="MON"/>
    <s v="European Olympic Committees"/>
    <x v="3"/>
    <m/>
    <m/>
    <m/>
    <m/>
    <m/>
    <m/>
    <m/>
    <m/>
    <m/>
    <s v="EOC"/>
  </r>
  <r>
    <s v="Group C"/>
    <s v="Mongolia"/>
    <s v="MGL"/>
    <s v="Olympic Council of Asia "/>
    <x v="3"/>
    <m/>
    <n v="2"/>
    <n v="0"/>
    <n v="0"/>
    <n v="0"/>
    <n v="0"/>
    <n v="0"/>
    <n v="0"/>
    <n v="0"/>
    <s v="OCA"/>
  </r>
  <r>
    <s v="Group D"/>
    <s v="Montenegro"/>
    <s v="MNE"/>
    <s v="European Olympic Committees"/>
    <x v="3"/>
    <m/>
    <n v="70"/>
    <n v="0"/>
    <n v="0"/>
    <n v="0"/>
    <n v="0"/>
    <n v="0"/>
    <n v="0"/>
    <n v="0"/>
    <s v="EOC"/>
  </r>
  <r>
    <s v="Group D"/>
    <s v="Morocco"/>
    <s v="MAR"/>
    <s v="Association of National Olympic Committees of Africa"/>
    <x v="3"/>
    <m/>
    <n v="2530"/>
    <n v="0"/>
    <n v="0"/>
    <n v="0"/>
    <n v="0"/>
    <n v="0"/>
    <n v="0"/>
    <n v="0"/>
    <s v="ANOCA"/>
  </r>
  <r>
    <s v="No Olympians"/>
    <s v="Mozambique"/>
    <s v="MOZ"/>
    <s v="Association of National Olympic Committees of Africa"/>
    <x v="3"/>
    <m/>
    <n v="74"/>
    <n v="0"/>
    <n v="0"/>
    <n v="3"/>
    <n v="1"/>
    <n v="4.333333333333333"/>
    <n v="13"/>
    <n v="4.5045045045045045E-3"/>
    <s v="ANOCA"/>
  </r>
  <r>
    <s v="No Olympians"/>
    <s v="Myanmar"/>
    <s v="MYA"/>
    <s v="Olympic Council of Asia "/>
    <x v="3"/>
    <m/>
    <m/>
    <m/>
    <m/>
    <m/>
    <m/>
    <m/>
    <m/>
    <m/>
    <s v="OCA"/>
  </r>
  <r>
    <s v="No Olympians"/>
    <s v="Namibia"/>
    <s v="NAM"/>
    <s v="Association of National Olympic Committees of Africa"/>
    <x v="3"/>
    <m/>
    <m/>
    <m/>
    <m/>
    <m/>
    <m/>
    <m/>
    <m/>
    <m/>
    <s v="ANOCA"/>
  </r>
  <r>
    <s v="No Olympians"/>
    <s v="Nauru"/>
    <s v="NRU"/>
    <s v="Oceania National Olympic Committees"/>
    <x v="3"/>
    <m/>
    <m/>
    <m/>
    <m/>
    <m/>
    <m/>
    <m/>
    <m/>
    <m/>
    <s v="ONOC"/>
  </r>
  <r>
    <s v="Group E"/>
    <s v="Nepal"/>
    <s v="NEP"/>
    <s v="Olympic Council of Asia "/>
    <x v="3"/>
    <m/>
    <m/>
    <m/>
    <m/>
    <m/>
    <m/>
    <m/>
    <m/>
    <m/>
    <s v="OCA"/>
  </r>
  <r>
    <s v="Group B"/>
    <s v="Netherlands"/>
    <s v="NED"/>
    <s v="European Olympic Committees"/>
    <x v="3"/>
    <m/>
    <n v="9890"/>
    <n v="2340"/>
    <n v="0.30993377483443707"/>
    <n v="6"/>
    <n v="2235"/>
    <n v="44116.333333333336"/>
    <n v="264698"/>
    <n v="4.2729860389534378E-2"/>
    <s v="EOC"/>
  </r>
  <r>
    <s v="Group C"/>
    <s v="New Zealand"/>
    <s v="NZL"/>
    <s v="Oceania National Olympic Committees"/>
    <x v="3"/>
    <m/>
    <n v="6030"/>
    <n v="90"/>
    <n v="1.5151515151515152E-2"/>
    <n v="4"/>
    <n v="19"/>
    <n v="170.5"/>
    <n v="682"/>
    <n v="7.5077425022427203E-4"/>
    <s v="ONOC"/>
  </r>
  <r>
    <s v="No Olympians"/>
    <s v="Nicaragua"/>
    <s v="NCA"/>
    <s v="Pan American Sports Organization"/>
    <x v="3"/>
    <m/>
    <n v="8540"/>
    <n v="80"/>
    <n v="9.4562647754137114E-3"/>
    <n v="5"/>
    <n v="14"/>
    <n v="107.4"/>
    <n v="537"/>
    <n v="3.289144692885964E-4"/>
    <s v="Panam Sports"/>
  </r>
  <r>
    <s v="No Olympians"/>
    <s v="Niger"/>
    <s v="NIG"/>
    <s v="Association of National Olympic Committees of Africa"/>
    <x v="3"/>
    <m/>
    <m/>
    <m/>
    <m/>
    <m/>
    <m/>
    <m/>
    <m/>
    <m/>
    <s v="ANOCA"/>
  </r>
  <r>
    <s v="Group E"/>
    <s v="Nigeria"/>
    <s v="NGR"/>
    <s v="Association of National Olympic Committees of Africa"/>
    <x v="3"/>
    <m/>
    <n v="11"/>
    <n v="0"/>
    <n v="0"/>
    <n v="0"/>
    <n v="0"/>
    <n v="0"/>
    <n v="0"/>
    <n v="0"/>
    <s v="ANOCA"/>
  </r>
  <r>
    <s v="Group A"/>
    <s v="Norway"/>
    <s v="NOR"/>
    <s v="European Olympic Committees"/>
    <x v="3"/>
    <m/>
    <n v="700"/>
    <n v="0"/>
    <n v="0"/>
    <n v="0"/>
    <n v="0"/>
    <n v="0"/>
    <n v="0"/>
    <n v="0"/>
    <s v="EOC"/>
  </r>
  <r>
    <s v="No Olympians"/>
    <s v="Oman"/>
    <s v="OMA"/>
    <s v="Olympic Council of Asia "/>
    <x v="3"/>
    <m/>
    <n v="17"/>
    <n v="0"/>
    <n v="0"/>
    <n v="0"/>
    <n v="0"/>
    <n v="0"/>
    <n v="0"/>
    <n v="0"/>
    <s v="OCA"/>
  </r>
  <r>
    <s v="Group E"/>
    <s v="Pakistan"/>
    <s v="PAK"/>
    <s v="Olympic Council of Asia "/>
    <x v="3"/>
    <m/>
    <n v="147"/>
    <n v="0"/>
    <n v="0"/>
    <n v="0"/>
    <n v="0"/>
    <n v="0"/>
    <n v="0"/>
    <n v="0"/>
    <s v="OCA"/>
  </r>
  <r>
    <s v="No Olympians"/>
    <s v="Palau"/>
    <s v="PLW"/>
    <s v="Oceania National Olympic Committees"/>
    <x v="3"/>
    <m/>
    <m/>
    <m/>
    <m/>
    <m/>
    <m/>
    <m/>
    <m/>
    <m/>
    <s v="ONOC"/>
  </r>
  <r>
    <s v="No Olympians"/>
    <s v="Palestine"/>
    <s v="PLE"/>
    <s v="Olympic Council of Asia "/>
    <x v="3"/>
    <m/>
    <n v="21"/>
    <n v="0"/>
    <n v="0"/>
    <n v="0"/>
    <n v="0"/>
    <n v="0"/>
    <n v="0"/>
    <n v="0"/>
    <s v="OCA"/>
  </r>
  <r>
    <s v="No Olympians"/>
    <s v="Panama"/>
    <s v="PAN"/>
    <s v="Pan American Sports Organization"/>
    <x v="3"/>
    <m/>
    <n v="664"/>
    <n v="0"/>
    <n v="0"/>
    <n v="0"/>
    <n v="0"/>
    <n v="0"/>
    <n v="0"/>
    <n v="0"/>
    <s v="Panam Sports"/>
  </r>
  <r>
    <s v="No Olympians"/>
    <s v="Papua New Guinea"/>
    <s v="PNG"/>
    <s v="Oceania National Olympic Committees"/>
    <x v="3"/>
    <m/>
    <m/>
    <m/>
    <m/>
    <m/>
    <m/>
    <m/>
    <m/>
    <m/>
    <s v="ONOC"/>
  </r>
  <r>
    <s v="No Olympians"/>
    <s v="Paraguay"/>
    <s v="PAR"/>
    <s v="Pan American Sports Organization"/>
    <x v="3"/>
    <m/>
    <n v="717"/>
    <n v="7"/>
    <n v="9.8591549295774655E-3"/>
    <n v="2"/>
    <n v="2"/>
    <n v="12"/>
    <n v="24"/>
    <n v="1.401575421847683E-3"/>
    <s v="Panam Sports"/>
  </r>
  <r>
    <s v="Group A"/>
    <s v="People's Republic of China"/>
    <s v="CHN"/>
    <s v="Olympic Council of Asia "/>
    <x v="3"/>
    <m/>
    <m/>
    <m/>
    <m/>
    <m/>
    <m/>
    <m/>
    <m/>
    <m/>
    <s v="OCA"/>
  </r>
  <r>
    <s v="Group E"/>
    <s v="Peru"/>
    <s v="PER"/>
    <s v="Pan American Sports Organization"/>
    <x v="3"/>
    <m/>
    <n v="1080"/>
    <n v="10"/>
    <n v="9.3457943925233638E-3"/>
    <n v="0"/>
    <n v="0"/>
    <n v="0"/>
    <n v="0"/>
    <n v="0"/>
    <s v="Panam Sports"/>
  </r>
  <r>
    <s v="Group E"/>
    <s v="Philippines"/>
    <s v="PHI"/>
    <s v="Olympic Council of Asia "/>
    <x v="3"/>
    <m/>
    <m/>
    <m/>
    <m/>
    <m/>
    <m/>
    <m/>
    <m/>
    <m/>
    <s v="OCA"/>
  </r>
  <r>
    <s v="Group A"/>
    <s v="Poland"/>
    <s v="POL"/>
    <s v="European Olympic Committees"/>
    <x v="3"/>
    <m/>
    <n v="1170"/>
    <n v="0"/>
    <n v="0"/>
    <n v="0"/>
    <n v="0"/>
    <n v="0"/>
    <n v="0"/>
    <n v="0"/>
    <s v="EOC"/>
  </r>
  <r>
    <s v="Group C"/>
    <s v="Portugal"/>
    <s v="POR"/>
    <s v="European Olympic Committees"/>
    <x v="3"/>
    <m/>
    <m/>
    <m/>
    <m/>
    <m/>
    <m/>
    <m/>
    <m/>
    <m/>
    <s v="EOC"/>
  </r>
  <r>
    <s v="Group E"/>
    <s v="Puerto Rico"/>
    <s v="PUR"/>
    <s v="Pan American Sports Organization"/>
    <x v="3"/>
    <m/>
    <n v="7000"/>
    <n v="60"/>
    <n v="8.6455331412103754E-3"/>
    <n v="0"/>
    <n v="0"/>
    <n v="0"/>
    <n v="0"/>
    <n v="0"/>
    <s v="Panam Sports"/>
  </r>
  <r>
    <s v="No Olympians"/>
    <s v="Qatar"/>
    <s v="QAT"/>
    <s v="Olympic Council of Asia "/>
    <x v="3"/>
    <m/>
    <n v="3950"/>
    <n v="10"/>
    <n v="2.5380710659898475E-3"/>
    <n v="0"/>
    <n v="0"/>
    <n v="0"/>
    <n v="0"/>
    <n v="0"/>
    <s v="OCA"/>
  </r>
  <r>
    <s v="Group B"/>
    <s v="Republic of Korea"/>
    <s v="KOR"/>
    <s v="Olympic Council of Asia "/>
    <x v="3"/>
    <m/>
    <n v="18600"/>
    <n v="100"/>
    <n v="5.4054054054054057E-3"/>
    <n v="0"/>
    <n v="0"/>
    <n v="0"/>
    <n v="0"/>
    <n v="0"/>
    <s v="OCA"/>
  </r>
  <r>
    <s v="Group C"/>
    <s v="Republic of Moldova"/>
    <s v="MDA"/>
    <s v="European Olympic Committees"/>
    <x v="3"/>
    <m/>
    <n v="257"/>
    <n v="1"/>
    <n v="3.90625E-3"/>
    <n v="0"/>
    <n v="0"/>
    <n v="0"/>
    <n v="0"/>
    <n v="0"/>
    <s v="EOC"/>
  </r>
  <r>
    <s v="Group C"/>
    <s v="Republic of North Macedonia"/>
    <s v="MKD"/>
    <s v="European Olympic Committees"/>
    <x v="3"/>
    <m/>
    <n v="799"/>
    <n v="23"/>
    <n v="2.9639175257731958E-2"/>
    <n v="8"/>
    <n v="68"/>
    <n v="518.625"/>
    <n v="4149"/>
    <n v="1.0728165740357827E-2"/>
    <s v="EOC"/>
  </r>
  <r>
    <s v="Group B"/>
    <s v="Romania"/>
    <s v="ROU"/>
    <s v="European Olympic Committees"/>
    <x v="3"/>
    <m/>
    <n v="672"/>
    <n v="76"/>
    <n v="0.12751677852348994"/>
    <n v="13"/>
    <n v="108"/>
    <n v="354.92307692307691"/>
    <n v="4614"/>
    <n v="1.3143734029390284E-2"/>
    <s v="EOC"/>
  </r>
  <r>
    <s v="Group A"/>
    <s v="Russian Federation"/>
    <s v="RUS"/>
    <s v="European Olympic Committees"/>
    <x v="3"/>
    <m/>
    <n v="13600"/>
    <n v="100"/>
    <n v="7.4074074074074077E-3"/>
    <n v="2"/>
    <n v="23"/>
    <n v="216.5"/>
    <n v="433"/>
    <n v="8.4558823529411761E-4"/>
    <s v="EOC"/>
  </r>
  <r>
    <s v="No Olympians"/>
    <s v="Rwanda"/>
    <s v="RWA"/>
    <s v="Association of National Olympic Committees of Africa"/>
    <x v="3"/>
    <m/>
    <n v="0"/>
    <n v="0"/>
    <n v="0"/>
    <n v="0"/>
    <n v="0"/>
    <n v="0"/>
    <n v="0"/>
    <n v="0"/>
    <s v="ANOCA"/>
  </r>
  <r>
    <s v="No Olympians"/>
    <s v="Saint Kitts and Nevis"/>
    <s v="SKN"/>
    <s v="Pan American Sports Organization"/>
    <x v="3"/>
    <m/>
    <m/>
    <m/>
    <m/>
    <m/>
    <m/>
    <m/>
    <m/>
    <m/>
    <s v="Panam Sports"/>
  </r>
  <r>
    <s v="No Olympians"/>
    <s v="Saint Lucia"/>
    <s v="LCA"/>
    <s v="Pan American Sports Organization"/>
    <x v="3"/>
    <m/>
    <m/>
    <m/>
    <m/>
    <m/>
    <m/>
    <m/>
    <m/>
    <m/>
    <s v="Panam Sports"/>
  </r>
  <r>
    <s v="No Olympians"/>
    <s v="Samoa"/>
    <s v="SAM"/>
    <s v="Oceania National Olympic Committees"/>
    <x v="3"/>
    <m/>
    <m/>
    <m/>
    <m/>
    <m/>
    <m/>
    <m/>
    <m/>
    <m/>
    <s v="ONOC"/>
  </r>
  <r>
    <s v="Group D"/>
    <s v="San Marino"/>
    <s v="SMR"/>
    <s v="European Olympic Committees"/>
    <x v="3"/>
    <m/>
    <n v="45"/>
    <n v="0"/>
    <n v="0"/>
    <n v="0"/>
    <n v="0"/>
    <n v="0"/>
    <n v="0"/>
    <n v="0"/>
    <s v="EOC"/>
  </r>
  <r>
    <s v="No Olympians"/>
    <s v="Sao Tome and Principe"/>
    <s v="STP"/>
    <s v="Association of National Olympic Committees of Africa"/>
    <x v="3"/>
    <m/>
    <n v="10"/>
    <n v="0"/>
    <n v="0"/>
    <n v="0"/>
    <n v="0"/>
    <n v="0"/>
    <n v="0"/>
    <n v="0"/>
    <s v="ANOCA"/>
  </r>
  <r>
    <s v="Group E"/>
    <s v="Saudi Arabia"/>
    <s v="KSA"/>
    <s v="Olympic Council of Asia "/>
    <x v="3"/>
    <m/>
    <m/>
    <m/>
    <m/>
    <m/>
    <m/>
    <m/>
    <m/>
    <m/>
    <s v="OCA"/>
  </r>
  <r>
    <s v="No Olympians"/>
    <s v="Senegal"/>
    <s v="SEN"/>
    <s v="Association of National Olympic Committees of Africa"/>
    <x v="3"/>
    <m/>
    <n v="0"/>
    <n v="0"/>
    <n v="0"/>
    <n v="0"/>
    <n v="0"/>
    <n v="0"/>
    <n v="0"/>
    <n v="0"/>
    <s v="ANOCA"/>
  </r>
  <r>
    <s v="Group E"/>
    <s v="Serbia"/>
    <s v="SRB"/>
    <s v="European Olympic Committees"/>
    <x v="3"/>
    <m/>
    <n v="3120"/>
    <n v="20"/>
    <n v="6.4516129032258064E-3"/>
    <n v="7"/>
    <n v="70"/>
    <n v="690.71428571428567"/>
    <n v="4835"/>
    <n v="3.2088088760114483E-3"/>
    <s v="EOC"/>
  </r>
  <r>
    <s v="No Olympians"/>
    <s v="Seychelles"/>
    <s v="SEY"/>
    <s v="Association of National Olympic Committees of Africa"/>
    <x v="3"/>
    <m/>
    <m/>
    <m/>
    <m/>
    <m/>
    <m/>
    <m/>
    <m/>
    <m/>
    <s v="ANOCA"/>
  </r>
  <r>
    <s v="No Olympians"/>
    <s v="Sierra Leone"/>
    <s v="SLE"/>
    <s v="Association of National Olympic Committees of Africa"/>
    <x v="3"/>
    <m/>
    <m/>
    <m/>
    <m/>
    <m/>
    <m/>
    <m/>
    <m/>
    <m/>
    <s v="ANOCA"/>
  </r>
  <r>
    <s v="Group D"/>
    <s v="Singapore"/>
    <s v="SGP"/>
    <s v="Olympic Council of Asia "/>
    <x v="3"/>
    <m/>
    <n v="667"/>
    <n v="4"/>
    <n v="6.0331825037707393E-3"/>
    <n v="0"/>
    <n v="0"/>
    <n v="0"/>
    <n v="0"/>
    <n v="0"/>
    <s v="OCA"/>
  </r>
  <r>
    <s v="Group A"/>
    <s v="Slovakia"/>
    <s v="SVK"/>
    <s v="European Olympic Committees"/>
    <x v="3"/>
    <m/>
    <n v="1110"/>
    <n v="80"/>
    <n v="7.7669902912621352E-2"/>
    <n v="2"/>
    <n v="357"/>
    <n v="15532"/>
    <n v="31064"/>
    <n v="0.16146146146146145"/>
    <s v="EOC"/>
  </r>
  <r>
    <s v="Group B"/>
    <s v="Slovenia"/>
    <s v="SLO"/>
    <s v="European Olympic Committees"/>
    <x v="3"/>
    <m/>
    <n v="588"/>
    <n v="6"/>
    <n v="1.0309278350515464E-2"/>
    <n v="6"/>
    <n v="7"/>
    <n v="78.833333333333329"/>
    <n v="473"/>
    <n v="1.9860601259378769E-3"/>
    <s v="EOC"/>
  </r>
  <r>
    <s v="No Olympians"/>
    <s v="Solomon Islands"/>
    <s v="SOL"/>
    <s v="Oceania National Olympic Committees"/>
    <x v="3"/>
    <m/>
    <m/>
    <m/>
    <m/>
    <m/>
    <m/>
    <m/>
    <m/>
    <m/>
    <s v="ONOC"/>
  </r>
  <r>
    <s v="No Olympians"/>
    <s v="Somalia"/>
    <s v="SOM"/>
    <s v="Association of National Olympic Committees of Africa"/>
    <x v="3"/>
    <m/>
    <m/>
    <m/>
    <m/>
    <m/>
    <m/>
    <m/>
    <m/>
    <m/>
    <s v="ANOCA"/>
  </r>
  <r>
    <s v="Group E"/>
    <s v="South Africa"/>
    <s v="RSA"/>
    <s v="Association of National Olympic Committees of Africa"/>
    <x v="3"/>
    <m/>
    <m/>
    <m/>
    <m/>
    <m/>
    <m/>
    <m/>
    <m/>
    <m/>
    <s v="ANOCA"/>
  </r>
  <r>
    <s v="No Olympians"/>
    <s v="South Sudan"/>
    <s v="SSD"/>
    <s v="Association of National Olympic Committees of Africa"/>
    <x v="3"/>
    <m/>
    <m/>
    <m/>
    <m/>
    <m/>
    <m/>
    <m/>
    <m/>
    <m/>
    <s v="ANOCA"/>
  </r>
  <r>
    <s v="Group B"/>
    <s v="Spain"/>
    <s v="ESP"/>
    <s v="European Olympic Committees"/>
    <x v="3"/>
    <m/>
    <n v="4460"/>
    <n v="70"/>
    <n v="1.5945330296127564E-2"/>
    <n v="27"/>
    <n v="244"/>
    <n v="307.66666666666669"/>
    <n v="8307"/>
    <n v="1.9926933511448235E-3"/>
    <s v="EOC"/>
  </r>
  <r>
    <s v="No Olympians"/>
    <s v="Sri Lanka"/>
    <s v="SRI"/>
    <s v="Olympic Council of Asia "/>
    <x v="3"/>
    <m/>
    <n v="1540"/>
    <n v="20"/>
    <n v="1.3157894736842105E-2"/>
    <n v="0"/>
    <n v="0"/>
    <n v="0"/>
    <n v="0"/>
    <n v="0"/>
    <s v="OCA"/>
  </r>
  <r>
    <s v="No Olympians"/>
    <s v="St Vincent and the Grenadines"/>
    <s v="VIN"/>
    <s v="Pan American Sports Organization"/>
    <x v="3"/>
    <m/>
    <n v="1"/>
    <n v="0"/>
    <n v="0"/>
    <n v="0"/>
    <n v="0"/>
    <n v="0"/>
    <n v="0"/>
    <n v="0"/>
    <s v="Panam Sports"/>
  </r>
  <r>
    <s v="No Olympians"/>
    <s v="Sudan"/>
    <s v="SUD"/>
    <s v="Association of National Olympic Committees of Africa"/>
    <x v="3"/>
    <m/>
    <m/>
    <m/>
    <m/>
    <m/>
    <m/>
    <m/>
    <m/>
    <m/>
    <s v="ANOCA"/>
  </r>
  <r>
    <s v="No Olympians"/>
    <s v="Suriname"/>
    <s v="SUR"/>
    <s v="Pan American Sports Organization"/>
    <x v="3"/>
    <m/>
    <m/>
    <m/>
    <m/>
    <m/>
    <m/>
    <m/>
    <m/>
    <m/>
    <s v="Panam Sports"/>
  </r>
  <r>
    <s v="Group A"/>
    <s v="Sweden"/>
    <s v="SWE"/>
    <s v="European Olympic Committees"/>
    <x v="3"/>
    <m/>
    <m/>
    <m/>
    <m/>
    <m/>
    <m/>
    <m/>
    <m/>
    <m/>
    <s v="EOC"/>
  </r>
  <r>
    <s v="Group A"/>
    <s v="Switzerland"/>
    <s v="SUI"/>
    <s v="European Olympic Committees"/>
    <x v="3"/>
    <m/>
    <n v="1620"/>
    <n v="20"/>
    <n v="1.2500000000000001E-2"/>
    <n v="11"/>
    <n v="26"/>
    <n v="83.454545454545453"/>
    <n v="918"/>
    <n v="1.4120065388181331E-3"/>
    <s v="EOC"/>
  </r>
  <r>
    <s v="No Olympians"/>
    <s v="Syrian Arab Republic"/>
    <s v="SYR"/>
    <s v="Olympic Council of Asia "/>
    <x v="3"/>
    <m/>
    <m/>
    <m/>
    <m/>
    <m/>
    <m/>
    <m/>
    <m/>
    <m/>
    <s v="OCA"/>
  </r>
  <r>
    <s v="Group E"/>
    <s v="Tajikistan"/>
    <s v="TJK"/>
    <s v="Olympic Council of Asia "/>
    <x v="3"/>
    <m/>
    <m/>
    <m/>
    <m/>
    <m/>
    <m/>
    <m/>
    <m/>
    <m/>
    <s v="OCA"/>
  </r>
  <r>
    <s v="Group D"/>
    <s v="Thailand"/>
    <s v="THA"/>
    <s v="Olympic Council of Asia "/>
    <x v="3"/>
    <m/>
    <m/>
    <m/>
    <m/>
    <m/>
    <m/>
    <m/>
    <m/>
    <m/>
    <s v="OCA"/>
  </r>
  <r>
    <s v="Group E"/>
    <s v="Togo"/>
    <s v="TOG"/>
    <s v="Association of National Olympic Committees of Africa"/>
    <x v="3"/>
    <m/>
    <m/>
    <m/>
    <m/>
    <m/>
    <m/>
    <m/>
    <m/>
    <m/>
    <s v="ANOCA"/>
  </r>
  <r>
    <s v="No Olympians"/>
    <s v="Tonga"/>
    <s v="TGA"/>
    <s v="Oceania National Olympic Committees"/>
    <x v="3"/>
    <m/>
    <m/>
    <m/>
    <m/>
    <m/>
    <m/>
    <m/>
    <m/>
    <m/>
    <s v="ONOC"/>
  </r>
  <r>
    <s v="Group D"/>
    <s v="Trinidad and Tobago"/>
    <s v="TTO"/>
    <s v="Pan American Sports Organization"/>
    <x v="3"/>
    <m/>
    <n v="203"/>
    <n v="2"/>
    <n v="9.9502487562189053E-3"/>
    <n v="1"/>
    <n v="4"/>
    <n v="73"/>
    <n v="73"/>
    <n v="1.9900497512437811E-2"/>
    <s v="Panam Sports"/>
  </r>
  <r>
    <s v="No Olympians"/>
    <s v="Tunisia"/>
    <s v="TUN"/>
    <s v="Association of National Olympic Committees of Africa"/>
    <x v="3"/>
    <m/>
    <n v="85"/>
    <n v="0"/>
    <n v="0"/>
    <n v="0"/>
    <n v="0"/>
    <n v="0"/>
    <n v="0"/>
    <n v="0"/>
    <s v="ANOCA"/>
  </r>
  <r>
    <s v="Group C"/>
    <s v="Turkey"/>
    <s v="TUR"/>
    <s v="European Olympic Committees"/>
    <x v="3"/>
    <m/>
    <n v="11100"/>
    <n v="100"/>
    <n v="9.0909090909090905E-3"/>
    <n v="0"/>
    <n v="0"/>
    <n v="0"/>
    <n v="0"/>
    <n v="0"/>
    <s v="EOC"/>
  </r>
  <r>
    <s v="No Olympians"/>
    <s v="Turkmenistan"/>
    <s v="TKM"/>
    <s v="Olympic Council of Asia "/>
    <x v="3"/>
    <m/>
    <m/>
    <m/>
    <m/>
    <m/>
    <m/>
    <m/>
    <m/>
    <m/>
    <s v="OCA"/>
  </r>
  <r>
    <s v="No Olympians"/>
    <s v="Tuvalu"/>
    <s v="TUV"/>
    <s v="Oceania National Olympic Committees"/>
    <x v="3"/>
    <m/>
    <m/>
    <m/>
    <m/>
    <m/>
    <m/>
    <m/>
    <m/>
    <m/>
    <s v="ONOC"/>
  </r>
  <r>
    <s v="Group E"/>
    <s v="Uganda"/>
    <s v="UGA"/>
    <s v="Association of National Olympic Committees of Africa"/>
    <x v="3"/>
    <m/>
    <n v="3990"/>
    <n v="20"/>
    <n v="5.0377833753148613E-3"/>
    <n v="4"/>
    <n v="12"/>
    <n v="80.25"/>
    <n v="321"/>
    <n v="7.5313912923011045E-4"/>
    <s v="ANOCA"/>
  </r>
  <r>
    <s v="Group B"/>
    <s v="Ukraine"/>
    <s v="UKR"/>
    <s v="European Olympic Committees"/>
    <x v="3"/>
    <m/>
    <n v="5050"/>
    <n v="30"/>
    <n v="5.9760956175298804E-3"/>
    <n v="6"/>
    <n v="26"/>
    <n v="277.16666666666669"/>
    <n v="1663"/>
    <n v="8.6018386302026261E-4"/>
    <s v="EOC"/>
  </r>
  <r>
    <s v="No Olympians"/>
    <s v="United Arab Emirates"/>
    <s v="UAE"/>
    <s v="Olympic Council of Asia "/>
    <x v="3"/>
    <m/>
    <n v="303"/>
    <n v="0"/>
    <n v="0"/>
    <n v="2"/>
    <n v="0"/>
    <n v="5.5"/>
    <n v="11"/>
    <n v="0"/>
    <s v="OCA"/>
  </r>
  <r>
    <s v="No Olympians"/>
    <s v="United Republic of Tanzania"/>
    <s v="TAN"/>
    <s v="Association of National Olympic Committees of Africa"/>
    <x v="3"/>
    <m/>
    <m/>
    <m/>
    <m/>
    <m/>
    <m/>
    <m/>
    <m/>
    <m/>
    <s v="ANOCA"/>
  </r>
  <r>
    <s v="Group A"/>
    <s v="United States of America"/>
    <s v="USA"/>
    <s v="Pan American Sports Organization"/>
    <x v="3"/>
    <m/>
    <n v="237000"/>
    <n v="0"/>
    <n v="0"/>
    <n v="0"/>
    <n v="0"/>
    <n v="0"/>
    <n v="0"/>
    <n v="0"/>
    <s v="Panam Sports"/>
  </r>
  <r>
    <s v="No Olympians"/>
    <s v="Uruguay"/>
    <s v="URU"/>
    <s v="Pan American Sports Organization"/>
    <x v="3"/>
    <m/>
    <n v="295"/>
    <n v="1"/>
    <n v="3.4013605442176869E-3"/>
    <n v="0"/>
    <n v="0"/>
    <n v="0"/>
    <n v="0"/>
    <n v="0"/>
    <s v="Panam Sports"/>
  </r>
  <r>
    <s v="Group E"/>
    <s v="Uzbekistan"/>
    <s v="UZB"/>
    <s v="Olympic Council of Asia "/>
    <x v="3"/>
    <m/>
    <n v="642"/>
    <n v="3"/>
    <n v="4.6948356807511738E-3"/>
    <n v="1"/>
    <n v="5"/>
    <n v="89"/>
    <n v="89"/>
    <n v="7.8247261345852897E-3"/>
    <s v="OCA"/>
  </r>
  <r>
    <s v="No Olympians"/>
    <s v="Vanuatu"/>
    <s v="VAN"/>
    <s v="Oceania National Olympic Committees"/>
    <x v="3"/>
    <m/>
    <m/>
    <m/>
    <m/>
    <m/>
    <m/>
    <m/>
    <m/>
    <m/>
    <s v="ONOC"/>
  </r>
  <r>
    <s v="No Olympians"/>
    <s v="Venezuela"/>
    <s v="VEN"/>
    <s v="Pan American Sports Organization"/>
    <x v="3"/>
    <m/>
    <n v="1980"/>
    <n v="10"/>
    <n v="5.076142131979695E-3"/>
    <n v="14"/>
    <n v="13"/>
    <n v="26.857142857142858"/>
    <n v="376"/>
    <n v="3.9810725089912908E-4"/>
    <s v="Panam Sports"/>
  </r>
  <r>
    <s v="Group E"/>
    <s v="Vietnam"/>
    <s v="VIE"/>
    <s v="Olympic Council of Asia "/>
    <x v="3"/>
    <m/>
    <m/>
    <m/>
    <m/>
    <m/>
    <m/>
    <m/>
    <m/>
    <m/>
    <s v="OCA"/>
  </r>
  <r>
    <s v="No Olympians"/>
    <s v="Virgin Islands, British"/>
    <s v="IVB"/>
    <s v="Pan American Sports Organization"/>
    <x v="3"/>
    <m/>
    <n v="4"/>
    <n v="0"/>
    <n v="0"/>
    <n v="0"/>
    <n v="0"/>
    <n v="0"/>
    <n v="0"/>
    <n v="0"/>
    <s v="Panam Sports"/>
  </r>
  <r>
    <s v="Group E"/>
    <s v="Virgin Islands, US"/>
    <s v="ISV"/>
    <s v="Pan American Sports Organization"/>
    <x v="3"/>
    <m/>
    <n v="26"/>
    <n v="0"/>
    <n v="0"/>
    <n v="0"/>
    <n v="0"/>
    <n v="0"/>
    <n v="0"/>
    <n v="0"/>
    <s v="Panam Sports"/>
  </r>
  <r>
    <s v="No Olympians"/>
    <s v="Yemen"/>
    <s v="YEM"/>
    <s v="Olympic Council of Asia "/>
    <x v="3"/>
    <m/>
    <m/>
    <m/>
    <m/>
    <m/>
    <m/>
    <m/>
    <m/>
    <m/>
    <s v="OCA"/>
  </r>
  <r>
    <s v="No Olympians"/>
    <s v="Zambia"/>
    <s v="ZAM"/>
    <s v="Association of National Olympic Committees of Africa"/>
    <x v="3"/>
    <m/>
    <n v="27"/>
    <n v="0"/>
    <n v="0"/>
    <n v="0"/>
    <n v="0"/>
    <n v="0"/>
    <n v="0"/>
    <n v="0"/>
    <s v="ANOCA"/>
  </r>
  <r>
    <s v="No Olympians"/>
    <s v="Zimbabwe"/>
    <s v="ZIM"/>
    <s v="Association of National Olympic Committees of Africa"/>
    <x v="3"/>
    <m/>
    <m/>
    <m/>
    <m/>
    <m/>
    <m/>
    <m/>
    <m/>
    <m/>
    <s v="ANOCA"/>
  </r>
  <r>
    <s v="No Olympians"/>
    <s v="Afghanistan"/>
    <s v="AFG"/>
    <s v="Olympic Council of Asia "/>
    <x v="4"/>
    <m/>
    <m/>
    <m/>
    <m/>
    <m/>
    <m/>
    <m/>
    <m/>
    <m/>
    <s v="OCA"/>
  </r>
  <r>
    <s v="Group E"/>
    <s v="Albania"/>
    <s v="ALB"/>
    <s v="European Olympic Committees"/>
    <x v="4"/>
    <m/>
    <m/>
    <m/>
    <m/>
    <m/>
    <m/>
    <m/>
    <m/>
    <m/>
    <s v="EOC"/>
  </r>
  <r>
    <s v="No Olympians"/>
    <s v="Algeria"/>
    <s v="ALG"/>
    <s v="Association of National Olympic Committees of Africa"/>
    <x v="4"/>
    <m/>
    <m/>
    <m/>
    <m/>
    <m/>
    <m/>
    <m/>
    <m/>
    <m/>
    <s v="ANOCA"/>
  </r>
  <r>
    <s v="Group E"/>
    <s v="American Samoa"/>
    <s v="ASA"/>
    <s v="Oceania National Olympic Committees"/>
    <x v="4"/>
    <m/>
    <m/>
    <m/>
    <m/>
    <m/>
    <m/>
    <m/>
    <m/>
    <m/>
    <s v="ONOC"/>
  </r>
  <r>
    <s v="Group C"/>
    <s v="Andorra"/>
    <s v="AND"/>
    <s v="European Olympic Committees"/>
    <x v="4"/>
    <m/>
    <m/>
    <m/>
    <m/>
    <m/>
    <m/>
    <m/>
    <m/>
    <m/>
    <s v="EOC"/>
  </r>
  <r>
    <s v="No Olympians"/>
    <s v="Angola"/>
    <s v="ANG"/>
    <s v="Association of National Olympic Committees of Africa"/>
    <x v="4"/>
    <m/>
    <m/>
    <m/>
    <m/>
    <m/>
    <m/>
    <m/>
    <m/>
    <m/>
    <s v="ANOCA"/>
  </r>
  <r>
    <s v="No Olympians"/>
    <s v="Antigua and Barbuda"/>
    <s v="ANT"/>
    <s v="Pan American Sports Organization"/>
    <x v="4"/>
    <m/>
    <m/>
    <m/>
    <m/>
    <m/>
    <m/>
    <m/>
    <m/>
    <m/>
    <s v="Panam Sports"/>
  </r>
  <r>
    <s v="Group D"/>
    <s v="Argentina"/>
    <s v="ARG"/>
    <s v="Pan American Sports Organization"/>
    <x v="4"/>
    <m/>
    <m/>
    <m/>
    <m/>
    <m/>
    <m/>
    <m/>
    <m/>
    <m/>
    <s v="Panam Sports"/>
  </r>
  <r>
    <s v="Group C"/>
    <s v="Armenia"/>
    <s v="ARM"/>
    <s v="European Olympic Committees"/>
    <x v="4"/>
    <m/>
    <m/>
    <m/>
    <m/>
    <m/>
    <m/>
    <m/>
    <m/>
    <m/>
    <s v="EOC"/>
  </r>
  <r>
    <s v="No Olympians"/>
    <s v="Aruba"/>
    <s v="ARU"/>
    <s v="Pan American Sports Organization"/>
    <x v="4"/>
    <m/>
    <m/>
    <m/>
    <m/>
    <m/>
    <m/>
    <m/>
    <m/>
    <m/>
    <s v="Panam Sports"/>
  </r>
  <r>
    <s v="Group B"/>
    <s v="Australia"/>
    <s v="AUS"/>
    <s v="Oceania National Olympic Committees"/>
    <x v="4"/>
    <m/>
    <n v="144500"/>
    <n v="2300"/>
    <n v="1.6174402250351619E-2"/>
    <n v="13"/>
    <n v="52065"/>
    <n v="4005"/>
    <n v="449730"/>
    <n v="2.7878497495127271E-2"/>
    <s v="ONOC"/>
  </r>
  <r>
    <s v="Group A"/>
    <s v="Austria"/>
    <s v="AUT"/>
    <s v="European Olympic Committees"/>
    <x v="4"/>
    <m/>
    <m/>
    <m/>
    <m/>
    <m/>
    <m/>
    <m/>
    <m/>
    <m/>
    <s v="EOC"/>
  </r>
  <r>
    <s v="Group D"/>
    <s v="Azerbaijan"/>
    <s v="AZE"/>
    <s v="European Olympic Committees"/>
    <x v="4"/>
    <m/>
    <n v="16500"/>
    <n v="900"/>
    <n v="5.7692307692307696E-2"/>
    <n v="6"/>
    <n v="3850"/>
    <n v="641.66666666666663"/>
    <n v="123539"/>
    <n v="4.0330951429177322E-2"/>
    <s v="EOC"/>
  </r>
  <r>
    <s v="No Olympians"/>
    <s v="Bahamas"/>
    <s v="BAH"/>
    <s v="Pan American Sports Organization"/>
    <x v="4"/>
    <m/>
    <m/>
    <m/>
    <m/>
    <m/>
    <m/>
    <m/>
    <m/>
    <m/>
    <s v="Panam Sports"/>
  </r>
  <r>
    <s v="No Olympians"/>
    <s v="Bahrain"/>
    <s v="BRN"/>
    <s v="Olympic Council of Asia "/>
    <x v="4"/>
    <m/>
    <m/>
    <m/>
    <m/>
    <m/>
    <m/>
    <m/>
    <m/>
    <m/>
    <s v="OCA"/>
  </r>
  <r>
    <s v="No Olympians"/>
    <s v="Bangladesh"/>
    <s v="BAN"/>
    <s v="Olympic Council of Asia "/>
    <x v="4"/>
    <m/>
    <m/>
    <m/>
    <m/>
    <m/>
    <m/>
    <m/>
    <m/>
    <m/>
    <s v="OCA"/>
  </r>
  <r>
    <s v="No Olympians"/>
    <s v="Barbados"/>
    <s v="BAR"/>
    <s v="Pan American Sports Organization"/>
    <x v="4"/>
    <m/>
    <m/>
    <m/>
    <m/>
    <m/>
    <m/>
    <m/>
    <m/>
    <m/>
    <s v="Panam Sports"/>
  </r>
  <r>
    <s v="Group B"/>
    <s v="Belarus"/>
    <s v="BLR"/>
    <s v="European Olympic Committees"/>
    <x v="4"/>
    <m/>
    <m/>
    <m/>
    <m/>
    <m/>
    <m/>
    <m/>
    <m/>
    <m/>
    <s v="EOC"/>
  </r>
  <r>
    <s v="Group B"/>
    <s v="Belgium"/>
    <s v="BEL"/>
    <s v="European Olympic Committees"/>
    <x v="4"/>
    <m/>
    <m/>
    <m/>
    <m/>
    <m/>
    <m/>
    <m/>
    <m/>
    <m/>
    <s v="EOC"/>
  </r>
  <r>
    <s v="No Olympians"/>
    <s v="Belize"/>
    <s v="BIZ"/>
    <s v="Pan American Sports Organization"/>
    <x v="4"/>
    <m/>
    <m/>
    <m/>
    <m/>
    <m/>
    <m/>
    <m/>
    <m/>
    <m/>
    <s v="Panam Sports"/>
  </r>
  <r>
    <s v="No Olympians"/>
    <s v="Benin"/>
    <s v="BEN"/>
    <s v="Association of National Olympic Committees of Africa"/>
    <x v="4"/>
    <m/>
    <m/>
    <m/>
    <m/>
    <m/>
    <m/>
    <m/>
    <m/>
    <m/>
    <s v="ANOCA"/>
  </r>
  <r>
    <s v="No Olympians"/>
    <s v="Bermuda"/>
    <s v="BER"/>
    <s v="Pan American Sports Organization"/>
    <x v="4"/>
    <m/>
    <m/>
    <m/>
    <m/>
    <m/>
    <m/>
    <m/>
    <m/>
    <m/>
    <s v="Panam Sports"/>
  </r>
  <r>
    <s v="No Olympians"/>
    <s v="Bhutan"/>
    <s v="BHU"/>
    <s v="Olympic Council of Asia "/>
    <x v="4"/>
    <m/>
    <m/>
    <m/>
    <m/>
    <m/>
    <m/>
    <m/>
    <m/>
    <m/>
    <s v="OCA"/>
  </r>
  <r>
    <s v="Group E"/>
    <s v="Bolivia"/>
    <s v="BOL"/>
    <s v="Pan American Sports Organization"/>
    <x v="4"/>
    <m/>
    <m/>
    <m/>
    <m/>
    <m/>
    <m/>
    <m/>
    <m/>
    <m/>
    <s v="Panam Sports"/>
  </r>
  <r>
    <s v="Group D"/>
    <s v="Bosnia and Herzegovina"/>
    <s v="BIH"/>
    <s v="European Olympic Committees"/>
    <x v="4"/>
    <m/>
    <m/>
    <m/>
    <m/>
    <m/>
    <m/>
    <m/>
    <m/>
    <m/>
    <s v="EOC"/>
  </r>
  <r>
    <s v="No Olympians"/>
    <s v="Botswana"/>
    <s v="BOT"/>
    <s v="Association of National Olympic Committees of Africa"/>
    <x v="4"/>
    <m/>
    <m/>
    <m/>
    <m/>
    <m/>
    <m/>
    <m/>
    <m/>
    <m/>
    <s v="ANOCA"/>
  </r>
  <r>
    <s v="Group C"/>
    <s v="Brazil"/>
    <s v="BRA"/>
    <s v="Pan American Sports Organization"/>
    <x v="4"/>
    <m/>
    <n v="1000000"/>
    <n v="0"/>
    <n v="0"/>
    <n v="16"/>
    <n v="53211"/>
    <n v="3325.6875"/>
    <n v="656411"/>
    <n v="3.3256874999999997E-3"/>
    <s v="Panam Sports"/>
  </r>
  <r>
    <s v="No Olympians"/>
    <s v="Brunei Darussalam"/>
    <s v="BRU"/>
    <s v="Olympic Council of Asia "/>
    <x v="4"/>
    <m/>
    <m/>
    <m/>
    <m/>
    <m/>
    <m/>
    <m/>
    <m/>
    <m/>
    <s v="OCA"/>
  </r>
  <r>
    <s v="Group C"/>
    <s v="Bulgaria"/>
    <s v="BUL"/>
    <s v="European Olympic Committees"/>
    <x v="4"/>
    <m/>
    <m/>
    <m/>
    <m/>
    <m/>
    <m/>
    <m/>
    <m/>
    <m/>
    <s v="EOC"/>
  </r>
  <r>
    <s v="No Olympians"/>
    <s v="Burkina Faso"/>
    <s v="BUR"/>
    <s v="Association of National Olympic Committees of Africa"/>
    <x v="4"/>
    <m/>
    <m/>
    <m/>
    <m/>
    <m/>
    <m/>
    <m/>
    <m/>
    <m/>
    <s v="ANOCA"/>
  </r>
  <r>
    <s v="No Olympians"/>
    <s v="Burundi"/>
    <s v="BDI"/>
    <s v="Association of National Olympic Committees of Africa"/>
    <x v="4"/>
    <m/>
    <m/>
    <m/>
    <m/>
    <m/>
    <m/>
    <m/>
    <m/>
    <m/>
    <s v="ANOCA"/>
  </r>
  <r>
    <s v="No Olympians"/>
    <s v="Cambodia"/>
    <s v="CAM"/>
    <s v="Olympic Council of Asia "/>
    <x v="4"/>
    <m/>
    <m/>
    <m/>
    <m/>
    <m/>
    <m/>
    <m/>
    <m/>
    <m/>
    <s v="OCA"/>
  </r>
  <r>
    <s v="No Olympians"/>
    <s v="Cameroon"/>
    <s v="CMR"/>
    <s v="Association of National Olympic Committees of Africa"/>
    <x v="4"/>
    <m/>
    <m/>
    <m/>
    <m/>
    <m/>
    <m/>
    <m/>
    <m/>
    <m/>
    <s v="ANOCA"/>
  </r>
  <r>
    <s v="Group A"/>
    <s v="Canada"/>
    <s v="CAN"/>
    <s v="Pan American Sports Organization"/>
    <x v="4"/>
    <m/>
    <m/>
    <m/>
    <m/>
    <m/>
    <m/>
    <m/>
    <m/>
    <m/>
    <s v="Panam Sports"/>
  </r>
  <r>
    <s v="Group E"/>
    <s v="Cape Verde"/>
    <s v="CPV"/>
    <s v="Association of National Olympic Committees of Africa"/>
    <x v="4"/>
    <m/>
    <m/>
    <m/>
    <m/>
    <m/>
    <m/>
    <m/>
    <m/>
    <m/>
    <s v="ANOCA"/>
  </r>
  <r>
    <s v="No Olympians"/>
    <s v="Cayman Islands"/>
    <s v="CAY"/>
    <s v="Pan American Sports Organization"/>
    <x v="4"/>
    <m/>
    <n v="0"/>
    <n v="0"/>
    <n v="0"/>
    <n v="0"/>
    <n v="0"/>
    <n v="0"/>
    <n v="0"/>
    <n v="0"/>
    <s v="Panam Sports"/>
  </r>
  <r>
    <s v="No Olympians"/>
    <s v="Central African Republic"/>
    <s v="CAF"/>
    <s v="Association of National Olympic Committees of Africa"/>
    <x v="4"/>
    <m/>
    <m/>
    <m/>
    <m/>
    <m/>
    <m/>
    <m/>
    <m/>
    <m/>
    <s v="ANOCA"/>
  </r>
  <r>
    <s v="No Olympians"/>
    <s v="Chad"/>
    <s v="CHA"/>
    <s v="Association of National Olympic Committees of Africa"/>
    <x v="4"/>
    <m/>
    <m/>
    <m/>
    <m/>
    <m/>
    <m/>
    <m/>
    <m/>
    <m/>
    <s v="ANOCA"/>
  </r>
  <r>
    <s v="Group C"/>
    <s v="Chile"/>
    <s v="CHI"/>
    <s v="Pan American Sports Organization"/>
    <x v="4"/>
    <m/>
    <m/>
    <m/>
    <m/>
    <m/>
    <m/>
    <m/>
    <m/>
    <m/>
    <s v="Panam Sports"/>
  </r>
  <r>
    <s v="Group D"/>
    <s v="Chinese Taipei"/>
    <s v="TPE"/>
    <s v="Olympic Council of Asia "/>
    <x v="4"/>
    <m/>
    <m/>
    <m/>
    <m/>
    <m/>
    <m/>
    <m/>
    <m/>
    <m/>
    <s v="OCA"/>
  </r>
  <r>
    <s v="Group D"/>
    <s v="Colombia"/>
    <s v="COL"/>
    <s v="Pan American Sports Organization"/>
    <x v="4"/>
    <m/>
    <m/>
    <m/>
    <m/>
    <m/>
    <m/>
    <m/>
    <m/>
    <m/>
    <s v="Panam Sports"/>
  </r>
  <r>
    <s v="No Olympians"/>
    <s v="Comoros"/>
    <s v="COM"/>
    <s v="Association of National Olympic Committees of Africa"/>
    <x v="4"/>
    <m/>
    <m/>
    <m/>
    <m/>
    <m/>
    <m/>
    <m/>
    <m/>
    <m/>
    <s v="ANOCA"/>
  </r>
  <r>
    <s v="No Olympians"/>
    <s v="Congo"/>
    <s v="CGO"/>
    <s v="Association of National Olympic Committees of Africa"/>
    <x v="4"/>
    <m/>
    <m/>
    <m/>
    <m/>
    <m/>
    <m/>
    <m/>
    <m/>
    <m/>
    <s v="ANOCA"/>
  </r>
  <r>
    <s v="No Olympians"/>
    <s v="Cook Islands"/>
    <s v="COK"/>
    <s v="Oceania National Olympic Committees"/>
    <x v="4"/>
    <m/>
    <m/>
    <m/>
    <m/>
    <m/>
    <m/>
    <m/>
    <m/>
    <m/>
    <s v="ONOC"/>
  </r>
  <r>
    <s v="No Olympians"/>
    <s v="Costa Rica"/>
    <s v="CRC"/>
    <s v="Pan American Sports Organization"/>
    <x v="4"/>
    <m/>
    <m/>
    <m/>
    <m/>
    <m/>
    <m/>
    <m/>
    <m/>
    <m/>
    <s v="Panam Sports"/>
  </r>
  <r>
    <s v="No Olympians"/>
    <s v="Cote d'Ivoire"/>
    <s v="CIV"/>
    <s v="Association of National Olympic Committees of Africa"/>
    <x v="4"/>
    <m/>
    <m/>
    <m/>
    <m/>
    <m/>
    <m/>
    <m/>
    <m/>
    <m/>
    <s v="ANOCA"/>
  </r>
  <r>
    <s v="Group C"/>
    <s v="Croatia"/>
    <s v="CRO"/>
    <s v="European Olympic Committees"/>
    <x v="4"/>
    <m/>
    <m/>
    <m/>
    <m/>
    <m/>
    <m/>
    <m/>
    <m/>
    <m/>
    <s v="EOC"/>
  </r>
  <r>
    <s v="No Olympians"/>
    <s v="Cuba"/>
    <s v="CUB"/>
    <s v="Pan American Sports Organization"/>
    <x v="4"/>
    <m/>
    <m/>
    <m/>
    <m/>
    <m/>
    <m/>
    <m/>
    <m/>
    <m/>
    <s v="Panam Sports"/>
  </r>
  <r>
    <s v="Group C"/>
    <s v="Cyprus"/>
    <s v="CYP"/>
    <s v="European Olympic Committees"/>
    <x v="4"/>
    <m/>
    <m/>
    <m/>
    <m/>
    <m/>
    <m/>
    <m/>
    <m/>
    <m/>
    <s v="EOC"/>
  </r>
  <r>
    <s v="Group A"/>
    <s v="Czech Republic"/>
    <s v="CZE"/>
    <s v="European Olympic Committees"/>
    <x v="4"/>
    <m/>
    <n v="50500"/>
    <n v="16900"/>
    <n v="0.50297619047619047"/>
    <n v="41"/>
    <n v="278085"/>
    <n v="6782.5609756097565"/>
    <n v="2542135"/>
    <n v="0.15385695820369255"/>
    <s v="EOC"/>
  </r>
  <r>
    <s v="No Olympians"/>
    <s v="Democratic Republic of the Congo"/>
    <s v="COD"/>
    <s v="Association of National Olympic Committees of Africa"/>
    <x v="4"/>
    <m/>
    <m/>
    <m/>
    <m/>
    <m/>
    <m/>
    <m/>
    <m/>
    <m/>
    <s v="ANOCA"/>
  </r>
  <r>
    <s v="Group A"/>
    <s v="Denmark"/>
    <s v="DEN"/>
    <s v="European Olympic Committees"/>
    <x v="4"/>
    <m/>
    <m/>
    <m/>
    <m/>
    <m/>
    <m/>
    <m/>
    <m/>
    <m/>
    <s v="EOC"/>
  </r>
  <r>
    <s v="No Olympians"/>
    <s v="Djibouti"/>
    <s v="DJI"/>
    <s v="Association of National Olympic Committees of Africa"/>
    <x v="4"/>
    <m/>
    <m/>
    <m/>
    <m/>
    <m/>
    <m/>
    <m/>
    <m/>
    <m/>
    <s v="ANOCA"/>
  </r>
  <r>
    <s v="No Olympians"/>
    <s v="Dominica"/>
    <s v="DMA"/>
    <s v="Pan American Sports Organization"/>
    <x v="4"/>
    <m/>
    <m/>
    <m/>
    <m/>
    <m/>
    <m/>
    <m/>
    <m/>
    <m/>
    <s v="Panam Sports"/>
  </r>
  <r>
    <s v="No Olympians"/>
    <s v="Dominican Republic"/>
    <s v="DOM"/>
    <s v="Pan American Sports Organization"/>
    <x v="4"/>
    <m/>
    <n v="327"/>
    <n v="62"/>
    <n v="0.2339622641509434"/>
    <n v="0"/>
    <n v="0"/>
    <n v="0"/>
    <n v="0"/>
    <n v="0"/>
    <s v="Panam Sports"/>
  </r>
  <r>
    <s v="Group E"/>
    <s v="East Timor"/>
    <s v="TLS"/>
    <s v="Olympic Council of Asia "/>
    <x v="4"/>
    <m/>
    <m/>
    <m/>
    <m/>
    <m/>
    <m/>
    <m/>
    <m/>
    <m/>
    <s v="OCA"/>
  </r>
  <r>
    <s v="Group E"/>
    <s v="Ecuador"/>
    <s v="ECU"/>
    <s v="Pan American Sports Organization"/>
    <x v="4"/>
    <m/>
    <m/>
    <m/>
    <m/>
    <m/>
    <m/>
    <m/>
    <m/>
    <m/>
    <s v="Panam Sports"/>
  </r>
  <r>
    <s v="No Olympians"/>
    <s v="Egypt"/>
    <s v="EGY"/>
    <s v="Association of National Olympic Committees of Africa"/>
    <x v="4"/>
    <m/>
    <m/>
    <m/>
    <m/>
    <m/>
    <m/>
    <m/>
    <m/>
    <m/>
    <s v="ANOCA"/>
  </r>
  <r>
    <s v="No Olympians"/>
    <s v="El Salvador"/>
    <s v="ESA"/>
    <s v="Pan American Sports Organization"/>
    <x v="4"/>
    <m/>
    <n v="13"/>
    <n v="1"/>
    <n v="8.3333333333333329E-2"/>
    <n v="1"/>
    <n v="6"/>
    <n v="6"/>
    <n v="251"/>
    <n v="0.46153846153846156"/>
    <s v="Panam Sports"/>
  </r>
  <r>
    <s v="No Olympians"/>
    <s v="Equatorial Guinea"/>
    <s v="GEQ"/>
    <s v="Association of National Olympic Committees of Africa"/>
    <x v="4"/>
    <m/>
    <m/>
    <m/>
    <m/>
    <m/>
    <m/>
    <m/>
    <m/>
    <m/>
    <s v="ANOCA"/>
  </r>
  <r>
    <s v="Group E"/>
    <s v="Eritrea"/>
    <s v="ERI"/>
    <s v="Association of National Olympic Committees of Africa"/>
    <x v="4"/>
    <m/>
    <m/>
    <m/>
    <m/>
    <m/>
    <m/>
    <m/>
    <m/>
    <m/>
    <s v="ANOCA"/>
  </r>
  <r>
    <s v="Group B"/>
    <s v="Estonia"/>
    <s v="EST"/>
    <s v="European Olympic Committees"/>
    <x v="4"/>
    <m/>
    <m/>
    <m/>
    <m/>
    <m/>
    <m/>
    <m/>
    <m/>
    <m/>
    <s v="EOC"/>
  </r>
  <r>
    <s v="No Olympians"/>
    <s v="Eswatini"/>
    <s v="SWZ"/>
    <s v="Association of National Olympic Committees of Africa"/>
    <x v="4"/>
    <m/>
    <m/>
    <m/>
    <m/>
    <m/>
    <m/>
    <m/>
    <m/>
    <m/>
    <s v="ANOCA"/>
  </r>
  <r>
    <s v="No Olympians"/>
    <s v="Ethiopia"/>
    <s v="ETH"/>
    <s v="Association of National Olympic Committees of Africa"/>
    <x v="4"/>
    <m/>
    <m/>
    <m/>
    <m/>
    <m/>
    <m/>
    <m/>
    <m/>
    <m/>
    <s v="ANOCA"/>
  </r>
  <r>
    <s v="No Olympians"/>
    <s v="Federated States of Micronesia"/>
    <s v="FSM"/>
    <s v="Oceania National Olympic Committees"/>
    <x v="4"/>
    <m/>
    <m/>
    <m/>
    <m/>
    <m/>
    <m/>
    <m/>
    <m/>
    <m/>
    <s v="ONOC"/>
  </r>
  <r>
    <s v="No Olympians"/>
    <s v="Fiji"/>
    <s v="FIJ"/>
    <s v="Oceania National Olympic Committees"/>
    <x v="4"/>
    <m/>
    <n v="7563"/>
    <n v="-9"/>
    <n v="-1.1885895404120444E-3"/>
    <n v="1"/>
    <n v="11"/>
    <n v="11"/>
    <n v="121"/>
    <n v="1.4542570068746695E-3"/>
    <s v="ONOC"/>
  </r>
  <r>
    <s v="Group A"/>
    <s v="Finland"/>
    <s v="FIN"/>
    <s v="European Olympic Committees"/>
    <x v="4"/>
    <m/>
    <m/>
    <m/>
    <m/>
    <m/>
    <m/>
    <m/>
    <m/>
    <m/>
    <s v="EOC"/>
  </r>
  <r>
    <s v="Group A"/>
    <s v="France"/>
    <s v="FRA"/>
    <s v="European Olympic Committees"/>
    <x v="4"/>
    <m/>
    <m/>
    <m/>
    <m/>
    <m/>
    <m/>
    <m/>
    <m/>
    <m/>
    <s v="EOC"/>
  </r>
  <r>
    <s v="No Olympians"/>
    <s v="Gabon"/>
    <s v="GAB"/>
    <s v="Association of National Olympic Committees of Africa"/>
    <x v="4"/>
    <m/>
    <m/>
    <m/>
    <m/>
    <m/>
    <m/>
    <m/>
    <m/>
    <m/>
    <s v="ANOCA"/>
  </r>
  <r>
    <s v="No Olympians"/>
    <s v="Gambia"/>
    <s v="GAM"/>
    <s v="Association of National Olympic Committees of Africa"/>
    <x v="4"/>
    <m/>
    <m/>
    <m/>
    <m/>
    <m/>
    <m/>
    <m/>
    <m/>
    <m/>
    <s v="ANOCA"/>
  </r>
  <r>
    <s v="Group C"/>
    <s v="Georgia"/>
    <s v="GEO"/>
    <s v="European Olympic Committees"/>
    <x v="4"/>
    <m/>
    <m/>
    <m/>
    <m/>
    <m/>
    <m/>
    <m/>
    <m/>
    <m/>
    <s v="EOC"/>
  </r>
  <r>
    <s v="Group A"/>
    <s v="Germany"/>
    <s v="GER"/>
    <s v="European Olympic Committees"/>
    <x v="4"/>
    <m/>
    <n v="100400"/>
    <n v="7200"/>
    <n v="7.7253218884120178E-2"/>
    <n v="28"/>
    <n v="162498"/>
    <n v="5803.5"/>
    <n v="933916"/>
    <n v="5.8738225738975192E-2"/>
    <s v="EOC"/>
  </r>
  <r>
    <s v="Group E"/>
    <s v="Ghana"/>
    <s v="GHA"/>
    <s v="Association of National Olympic Committees of Africa"/>
    <x v="4"/>
    <m/>
    <m/>
    <m/>
    <m/>
    <m/>
    <m/>
    <m/>
    <m/>
    <m/>
    <s v="ANOCA"/>
  </r>
  <r>
    <s v="Group B"/>
    <s v="Great Britain"/>
    <s v="GBR"/>
    <s v="European Olympic Committees"/>
    <x v="4"/>
    <m/>
    <n v="260000"/>
    <n v="7000"/>
    <n v="2.766798418972332E-2"/>
    <n v="22"/>
    <n v="42486"/>
    <n v="1931.1818181818182"/>
    <n v="467343"/>
    <n v="7.4485488102692746E-3"/>
    <s v="EOC"/>
  </r>
  <r>
    <s v="Group B"/>
    <s v="Greece"/>
    <s v="GRE"/>
    <s v="European Olympic Committees"/>
    <x v="4"/>
    <m/>
    <m/>
    <m/>
    <m/>
    <m/>
    <m/>
    <m/>
    <m/>
    <m/>
    <s v="EOC"/>
  </r>
  <r>
    <s v="No Olympians"/>
    <s v="Grenada"/>
    <s v="GRN"/>
    <s v="Pan American Sports Organization"/>
    <x v="4"/>
    <m/>
    <m/>
    <m/>
    <m/>
    <m/>
    <m/>
    <m/>
    <m/>
    <m/>
    <s v="Panam Sports"/>
  </r>
  <r>
    <s v="No Olympians"/>
    <s v="Guam"/>
    <s v="GUM"/>
    <s v="Oceania National Olympic Committees"/>
    <x v="4"/>
    <m/>
    <m/>
    <m/>
    <m/>
    <m/>
    <m/>
    <m/>
    <m/>
    <m/>
    <s v="ONOC"/>
  </r>
  <r>
    <s v="No Olympians"/>
    <s v="Guatemala"/>
    <s v="GUA"/>
    <s v="Pan American Sports Organization"/>
    <x v="4"/>
    <m/>
    <m/>
    <m/>
    <m/>
    <m/>
    <m/>
    <m/>
    <m/>
    <m/>
    <s v="Panam Sports"/>
  </r>
  <r>
    <s v="No Olympians"/>
    <s v="Guinea"/>
    <s v="GUI"/>
    <s v="Association of National Olympic Committees of Africa"/>
    <x v="4"/>
    <m/>
    <m/>
    <m/>
    <m/>
    <m/>
    <m/>
    <m/>
    <m/>
    <m/>
    <s v="ANOCA"/>
  </r>
  <r>
    <s v="No Olympians"/>
    <s v="Guinea-Bissau"/>
    <s v="GBS"/>
    <s v="Association of National Olympic Committees of Africa"/>
    <x v="4"/>
    <m/>
    <m/>
    <m/>
    <m/>
    <m/>
    <m/>
    <m/>
    <m/>
    <m/>
    <s v="ANOCA"/>
  </r>
  <r>
    <s v="No Olympians"/>
    <s v="Guyana"/>
    <s v="GUY"/>
    <s v="Pan American Sports Organization"/>
    <x v="4"/>
    <m/>
    <m/>
    <m/>
    <m/>
    <m/>
    <m/>
    <m/>
    <m/>
    <m/>
    <s v="Panam Sports"/>
  </r>
  <r>
    <s v="Group E"/>
    <s v="Haiti"/>
    <s v="HAI"/>
    <s v="Pan American Sports Organization"/>
    <x v="4"/>
    <m/>
    <m/>
    <m/>
    <m/>
    <m/>
    <m/>
    <m/>
    <m/>
    <m/>
    <s v="Panam Sports"/>
  </r>
  <r>
    <s v="No Olympians"/>
    <s v="Honduras"/>
    <s v="HON"/>
    <s v="Pan American Sports Organization"/>
    <x v="4"/>
    <m/>
    <m/>
    <m/>
    <m/>
    <m/>
    <m/>
    <m/>
    <m/>
    <m/>
    <s v="Panam Sports"/>
  </r>
  <r>
    <s v="Group D"/>
    <s v="Hong Kong"/>
    <s v="HKG"/>
    <s v="Olympic Council of Asia "/>
    <x v="4"/>
    <m/>
    <m/>
    <m/>
    <m/>
    <m/>
    <m/>
    <m/>
    <m/>
    <m/>
    <s v="OCA"/>
  </r>
  <r>
    <s v="Group B"/>
    <s v="Hungary"/>
    <s v="HUN"/>
    <s v="European Olympic Committees"/>
    <x v="4"/>
    <m/>
    <n v="35400"/>
    <n v="3700"/>
    <n v="0.1167192429022082"/>
    <n v="12"/>
    <n v="108845"/>
    <n v="9070.4166666666661"/>
    <n v="1117565"/>
    <n v="0.26944921917766596"/>
    <s v="EOC"/>
  </r>
  <r>
    <s v="Group C"/>
    <s v="Iceland"/>
    <s v="ISL"/>
    <s v="European Olympic Committees"/>
    <x v="4"/>
    <m/>
    <m/>
    <m/>
    <m/>
    <m/>
    <m/>
    <m/>
    <m/>
    <m/>
    <s v="EOC"/>
  </r>
  <r>
    <s v="Group E"/>
    <s v="India"/>
    <s v="IND"/>
    <s v="Olympic Council of Asia "/>
    <x v="4"/>
    <m/>
    <m/>
    <m/>
    <m/>
    <m/>
    <m/>
    <m/>
    <m/>
    <m/>
    <s v="OCA"/>
  </r>
  <r>
    <s v="No Olympians"/>
    <s v="Indonesia"/>
    <s v="INA"/>
    <s v="Olympic Council of Asia "/>
    <x v="4"/>
    <m/>
    <m/>
    <m/>
    <m/>
    <m/>
    <m/>
    <m/>
    <m/>
    <m/>
    <s v="OCA"/>
  </r>
  <r>
    <s v="No Olympians"/>
    <s v="Iraq"/>
    <s v="IRQ"/>
    <s v="Olympic Council of Asia "/>
    <x v="4"/>
    <m/>
    <m/>
    <m/>
    <m/>
    <m/>
    <m/>
    <m/>
    <m/>
    <m/>
    <s v="OCA"/>
  </r>
  <r>
    <s v="Group C"/>
    <s v="Ireland"/>
    <s v="IRL"/>
    <s v="European Olympic Committees"/>
    <x v="4"/>
    <m/>
    <m/>
    <m/>
    <m/>
    <m/>
    <m/>
    <m/>
    <m/>
    <m/>
    <s v="EOC"/>
  </r>
  <r>
    <s v="Group C"/>
    <s v="Islamic Republic of Iran"/>
    <s v="IRI"/>
    <s v="Olympic Council of Asia "/>
    <x v="4"/>
    <m/>
    <m/>
    <m/>
    <m/>
    <m/>
    <m/>
    <m/>
    <m/>
    <m/>
    <s v="OCA"/>
  </r>
  <r>
    <s v="Group D"/>
    <s v="Israel"/>
    <s v="ISR"/>
    <s v="European Olympic Committees"/>
    <x v="4"/>
    <m/>
    <n v="40700"/>
    <n v="-100"/>
    <n v="-2.4509803921568627E-3"/>
    <n v="0"/>
    <n v="0"/>
    <n v="0"/>
    <n v="0"/>
    <n v="0"/>
    <s v="EOC"/>
  </r>
  <r>
    <s v="Group A"/>
    <s v="Italy"/>
    <s v="ITA"/>
    <s v="European Olympic Committees"/>
    <x v="4"/>
    <m/>
    <n v="489800"/>
    <n v="28000"/>
    <n v="6.0632308358596794E-2"/>
    <n v="13"/>
    <n v="92160"/>
    <n v="7089.2307692307695"/>
    <n v="1619582"/>
    <n v="1.4743175094729909E-2"/>
    <s v="EOC"/>
  </r>
  <r>
    <s v="Group C"/>
    <s v="Jamaica"/>
    <s v="JAM"/>
    <s v="Pan American Sports Organization"/>
    <x v="4"/>
    <m/>
    <n v="104"/>
    <n v="0"/>
    <n v="0"/>
    <n v="0"/>
    <n v="0"/>
    <n v="0"/>
    <n v="0"/>
    <n v="0"/>
    <s v="Panam Sports"/>
  </r>
  <r>
    <s v="Group A"/>
    <s v="Japan"/>
    <s v="JPN"/>
    <s v="Olympic Council of Asia "/>
    <x v="4"/>
    <m/>
    <n v="167700"/>
    <n v="41700"/>
    <n v="0.33095238095238094"/>
    <n v="51"/>
    <n v="1187974"/>
    <n v="23293.607843137255"/>
    <n v="18661423"/>
    <n v="0.15966123442887709"/>
    <s v="OCA"/>
  </r>
  <r>
    <s v="No Olympians"/>
    <s v="Jordan"/>
    <s v="JOR"/>
    <s v="Olympic Council of Asia "/>
    <x v="4"/>
    <m/>
    <n v="1498"/>
    <n v="9"/>
    <n v="6.044325050369375E-3"/>
    <n v="2"/>
    <n v="1"/>
    <n v="0.5"/>
    <n v="5"/>
    <n v="3.3377837116154872E-4"/>
    <s v="OCA"/>
  </r>
  <r>
    <s v="Group B"/>
    <s v="Kazakhstan"/>
    <s v="KAZ"/>
    <s v="Olympic Council of Asia "/>
    <x v="4"/>
    <m/>
    <n v="23900"/>
    <n v="300"/>
    <n v="1.2711864406779662E-2"/>
    <n v="3"/>
    <n v="16319"/>
    <n v="5439.666666666667"/>
    <n v="193900"/>
    <n v="0.23049435028248588"/>
    <s v="OCA"/>
  </r>
  <r>
    <s v="Group E"/>
    <s v="Kenya"/>
    <s v="KEN"/>
    <s v="Association of National Olympic Committees of Africa"/>
    <x v="4"/>
    <m/>
    <m/>
    <m/>
    <m/>
    <m/>
    <m/>
    <m/>
    <m/>
    <m/>
    <s v="ANOCA"/>
  </r>
  <r>
    <s v="No Olympians"/>
    <s v="Kiribati"/>
    <s v="KIR"/>
    <s v="Oceania National Olympic Committees"/>
    <x v="4"/>
    <m/>
    <m/>
    <m/>
    <m/>
    <m/>
    <m/>
    <m/>
    <m/>
    <m/>
    <s v="ONOC"/>
  </r>
  <r>
    <s v="Group E"/>
    <s v="Kosovo"/>
    <s v="KOS"/>
    <s v="European Olympic Committees"/>
    <x v="4"/>
    <m/>
    <n v="40"/>
    <n v="6"/>
    <n v="0.17647058823529413"/>
    <n v="3"/>
    <n v="31"/>
    <n v="10.333333333333334"/>
    <n v="1057"/>
    <n v="0.28103252097060144"/>
    <s v="EOC"/>
  </r>
  <r>
    <s v="No Olympians"/>
    <s v="Kuwait"/>
    <s v="KUW"/>
    <s v="Olympic Council of Asia "/>
    <x v="4"/>
    <m/>
    <m/>
    <m/>
    <m/>
    <m/>
    <m/>
    <m/>
    <m/>
    <m/>
    <s v="OCA"/>
  </r>
  <r>
    <s v="Group E"/>
    <s v="Kyrgyzstan"/>
    <s v="KGZ"/>
    <s v="Olympic Council of Asia "/>
    <x v="4"/>
    <m/>
    <m/>
    <m/>
    <m/>
    <m/>
    <m/>
    <m/>
    <m/>
    <m/>
    <s v="OCA"/>
  </r>
  <r>
    <s v="No Olympians"/>
    <s v="Lao People's Democratic Republic"/>
    <s v="LAO"/>
    <s v="Olympic Council of Asia "/>
    <x v="4"/>
    <m/>
    <m/>
    <m/>
    <m/>
    <m/>
    <m/>
    <m/>
    <m/>
    <m/>
    <s v="OCA"/>
  </r>
  <r>
    <s v="Group A"/>
    <s v="Latvia"/>
    <s v="LAT"/>
    <s v="European Olympic Committees"/>
    <x v="4"/>
    <m/>
    <m/>
    <m/>
    <m/>
    <m/>
    <m/>
    <m/>
    <m/>
    <m/>
    <s v="EOC"/>
  </r>
  <r>
    <s v="Group D"/>
    <s v="Lebanon"/>
    <s v="LBN"/>
    <s v="Olympic Council of Asia "/>
    <x v="4"/>
    <m/>
    <m/>
    <m/>
    <m/>
    <m/>
    <m/>
    <m/>
    <m/>
    <m/>
    <s v="OCA"/>
  </r>
  <r>
    <s v="No Olympians"/>
    <s v="Lesotho"/>
    <s v="LES"/>
    <s v="Association of National Olympic Committees of Africa"/>
    <x v="4"/>
    <m/>
    <n v="10"/>
    <n v="1"/>
    <n v="0.1111111111111111"/>
    <n v="0"/>
    <n v="0"/>
    <n v="0"/>
    <n v="0"/>
    <n v="0"/>
    <s v="ANOCA"/>
  </r>
  <r>
    <s v="No Olympians"/>
    <s v="Liberia"/>
    <s v="LBR"/>
    <s v="Association of National Olympic Committees of Africa"/>
    <x v="4"/>
    <m/>
    <m/>
    <m/>
    <m/>
    <m/>
    <m/>
    <m/>
    <m/>
    <m/>
    <s v="ANOCA"/>
  </r>
  <r>
    <s v="No Olympians"/>
    <s v="Libya"/>
    <s v="LBA"/>
    <s v="Association of National Olympic Committees of Africa"/>
    <x v="4"/>
    <m/>
    <m/>
    <m/>
    <m/>
    <m/>
    <m/>
    <m/>
    <m/>
    <m/>
    <s v="ANOCA"/>
  </r>
  <r>
    <s v="Group C"/>
    <s v="Liechtenstein"/>
    <s v="LIE"/>
    <s v="European Olympic Committees"/>
    <x v="4"/>
    <m/>
    <n v="667"/>
    <n v="13"/>
    <n v="1.9877675840978593E-2"/>
    <n v="0"/>
    <n v="0"/>
    <n v="0"/>
    <n v="0"/>
    <n v="0"/>
    <s v="EOC"/>
  </r>
  <r>
    <s v="Group C"/>
    <s v="Lithuania"/>
    <s v="LTU"/>
    <s v="European Olympic Committees"/>
    <x v="4"/>
    <m/>
    <m/>
    <m/>
    <m/>
    <m/>
    <m/>
    <m/>
    <m/>
    <m/>
    <s v="EOC"/>
  </r>
  <r>
    <s v="Group D"/>
    <s v="Luxembourg"/>
    <s v="LUX"/>
    <s v="European Olympic Committees"/>
    <x v="4"/>
    <m/>
    <m/>
    <m/>
    <m/>
    <m/>
    <m/>
    <m/>
    <m/>
    <m/>
    <s v="EOC"/>
  </r>
  <r>
    <s v="Group E"/>
    <s v="Madagascar"/>
    <s v="MAD"/>
    <s v="Association of National Olympic Committees of Africa"/>
    <x v="4"/>
    <m/>
    <m/>
    <m/>
    <m/>
    <m/>
    <m/>
    <m/>
    <m/>
    <m/>
    <s v="ANOCA"/>
  </r>
  <r>
    <s v="No Olympians"/>
    <s v="Malawi"/>
    <s v="MAW"/>
    <s v="Association of National Olympic Committees of Africa"/>
    <x v="4"/>
    <m/>
    <m/>
    <m/>
    <m/>
    <m/>
    <m/>
    <m/>
    <m/>
    <m/>
    <s v="ANOCA"/>
  </r>
  <r>
    <s v="Group D"/>
    <s v="Malaysia"/>
    <s v="MAS"/>
    <s v="Olympic Council of Asia "/>
    <x v="4"/>
    <m/>
    <m/>
    <m/>
    <m/>
    <m/>
    <m/>
    <m/>
    <m/>
    <m/>
    <s v="OCA"/>
  </r>
  <r>
    <s v="No Olympians"/>
    <s v="Maldives"/>
    <s v="MDV"/>
    <s v="Olympic Council of Asia "/>
    <x v="4"/>
    <m/>
    <m/>
    <m/>
    <m/>
    <m/>
    <m/>
    <m/>
    <m/>
    <m/>
    <s v="OCA"/>
  </r>
  <r>
    <s v="No Olympians"/>
    <s v="Mali"/>
    <s v="MLI"/>
    <s v="Association of National Olympic Committees of Africa"/>
    <x v="4"/>
    <m/>
    <m/>
    <m/>
    <m/>
    <m/>
    <m/>
    <m/>
    <m/>
    <m/>
    <s v="ANOCA"/>
  </r>
  <r>
    <s v="Group D"/>
    <s v="Malta"/>
    <s v="MLT"/>
    <s v="European Olympic Committees"/>
    <x v="4"/>
    <m/>
    <m/>
    <m/>
    <m/>
    <m/>
    <m/>
    <m/>
    <m/>
    <m/>
    <s v="EOC"/>
  </r>
  <r>
    <s v="No Olympians"/>
    <s v="Marshall Islands"/>
    <s v="MHL"/>
    <s v="Oceania National Olympic Committees"/>
    <x v="4"/>
    <m/>
    <m/>
    <m/>
    <m/>
    <m/>
    <m/>
    <m/>
    <m/>
    <m/>
    <s v="ONOC"/>
  </r>
  <r>
    <s v="No Olympians"/>
    <s v="Mauritania"/>
    <s v="MTN"/>
    <s v="Association of National Olympic Committees of Africa"/>
    <x v="4"/>
    <m/>
    <m/>
    <m/>
    <m/>
    <m/>
    <m/>
    <m/>
    <m/>
    <m/>
    <s v="ANOCA"/>
  </r>
  <r>
    <s v="No Olympians"/>
    <s v="Mauritius"/>
    <s v="MRI"/>
    <s v="Association of National Olympic Committees of Africa"/>
    <x v="4"/>
    <m/>
    <m/>
    <m/>
    <m/>
    <m/>
    <m/>
    <m/>
    <m/>
    <m/>
    <s v="ANOCA"/>
  </r>
  <r>
    <s v="Group C"/>
    <s v="Mexico"/>
    <s v="MEX"/>
    <s v="Pan American Sports Organization"/>
    <x v="4"/>
    <m/>
    <n v="7111"/>
    <n v="355"/>
    <n v="5.2545885139135586E-2"/>
    <n v="3"/>
    <n v="177"/>
    <n v="59"/>
    <n v="1622"/>
    <n v="8.5654258773202128E-3"/>
    <s v="Panam Sports"/>
  </r>
  <r>
    <s v="Group D"/>
    <s v="Monaco"/>
    <s v="MON"/>
    <s v="European Olympic Committees"/>
    <x v="4"/>
    <m/>
    <m/>
    <m/>
    <m/>
    <m/>
    <m/>
    <m/>
    <m/>
    <m/>
    <s v="EOC"/>
  </r>
  <r>
    <s v="Group C"/>
    <s v="Mongolia"/>
    <s v="MGL"/>
    <s v="Olympic Council of Asia "/>
    <x v="4"/>
    <m/>
    <m/>
    <m/>
    <m/>
    <m/>
    <m/>
    <m/>
    <m/>
    <m/>
    <s v="OCA"/>
  </r>
  <r>
    <s v="Group D"/>
    <s v="Montenegro"/>
    <s v="MNE"/>
    <s v="European Olympic Committees"/>
    <x v="4"/>
    <m/>
    <m/>
    <m/>
    <m/>
    <m/>
    <m/>
    <m/>
    <m/>
    <m/>
    <s v="EOC"/>
  </r>
  <r>
    <s v="Group D"/>
    <s v="Morocco"/>
    <s v="MAR"/>
    <s v="Association of National Olympic Committees of Africa"/>
    <x v="4"/>
    <m/>
    <m/>
    <m/>
    <m/>
    <m/>
    <m/>
    <m/>
    <m/>
    <m/>
    <s v="ANOCA"/>
  </r>
  <r>
    <s v="No Olympians"/>
    <s v="Mozambique"/>
    <s v="MOZ"/>
    <s v="Association of National Olympic Committees of Africa"/>
    <x v="4"/>
    <m/>
    <m/>
    <m/>
    <m/>
    <m/>
    <m/>
    <m/>
    <m/>
    <m/>
    <s v="ANOCA"/>
  </r>
  <r>
    <s v="No Olympians"/>
    <s v="Myanmar"/>
    <s v="MYA"/>
    <s v="Olympic Council of Asia "/>
    <x v="4"/>
    <m/>
    <m/>
    <m/>
    <m/>
    <m/>
    <m/>
    <m/>
    <m/>
    <m/>
    <s v="OCA"/>
  </r>
  <r>
    <s v="No Olympians"/>
    <s v="Namibia"/>
    <s v="NAM"/>
    <s v="Association of National Olympic Committees of Africa"/>
    <x v="4"/>
    <m/>
    <m/>
    <m/>
    <m/>
    <m/>
    <m/>
    <m/>
    <m/>
    <m/>
    <s v="ANOCA"/>
  </r>
  <r>
    <s v="No Olympians"/>
    <s v="Nauru"/>
    <s v="NRU"/>
    <s v="Oceania National Olympic Committees"/>
    <x v="4"/>
    <m/>
    <m/>
    <m/>
    <m/>
    <m/>
    <m/>
    <m/>
    <m/>
    <m/>
    <s v="ONOC"/>
  </r>
  <r>
    <s v="Group E"/>
    <s v="Nepal"/>
    <s v="NEP"/>
    <s v="Olympic Council of Asia "/>
    <x v="4"/>
    <m/>
    <n v="4366"/>
    <n v="22"/>
    <n v="5.0644567219152855E-3"/>
    <n v="2"/>
    <n v="374"/>
    <n v="187"/>
    <n v="5720"/>
    <n v="4.2939150401836969E-2"/>
    <s v="OCA"/>
  </r>
  <r>
    <s v="Group B"/>
    <s v="Netherlands"/>
    <s v="NED"/>
    <s v="European Olympic Committees"/>
    <x v="4"/>
    <m/>
    <n v="31500"/>
    <n v="4600"/>
    <n v="0.17100371747211895"/>
    <n v="5"/>
    <n v="13795"/>
    <n v="2759"/>
    <n v="225834"/>
    <n v="9.4524437512927564E-2"/>
    <s v="EOC"/>
  </r>
  <r>
    <s v="Group C"/>
    <s v="New Zealand"/>
    <s v="NZL"/>
    <s v="Oceania National Olympic Committees"/>
    <x v="4"/>
    <m/>
    <n v="162500"/>
    <n v="2200"/>
    <n v="1.3724266999376169E-2"/>
    <n v="11"/>
    <n v="80247"/>
    <n v="7295.181818181818"/>
    <n v="694200"/>
    <n v="4.5080991906604188E-2"/>
    <s v="ONOC"/>
  </r>
  <r>
    <s v="No Olympians"/>
    <s v="Nicaragua"/>
    <s v="NCA"/>
    <s v="Pan American Sports Organization"/>
    <x v="4"/>
    <m/>
    <m/>
    <m/>
    <m/>
    <m/>
    <m/>
    <m/>
    <m/>
    <m/>
    <s v="Panam Sports"/>
  </r>
  <r>
    <s v="No Olympians"/>
    <s v="Niger"/>
    <s v="NIG"/>
    <s v="Association of National Olympic Committees of Africa"/>
    <x v="4"/>
    <m/>
    <m/>
    <m/>
    <m/>
    <m/>
    <m/>
    <m/>
    <m/>
    <m/>
    <s v="ANOCA"/>
  </r>
  <r>
    <s v="Group E"/>
    <s v="Nigeria"/>
    <s v="NGR"/>
    <s v="Association of National Olympic Committees of Africa"/>
    <x v="4"/>
    <m/>
    <m/>
    <m/>
    <m/>
    <m/>
    <m/>
    <m/>
    <m/>
    <m/>
    <s v="ANOCA"/>
  </r>
  <r>
    <s v="Group A"/>
    <s v="Norway"/>
    <s v="NOR"/>
    <s v="European Olympic Committees"/>
    <x v="4"/>
    <m/>
    <m/>
    <m/>
    <m/>
    <m/>
    <m/>
    <m/>
    <m/>
    <m/>
    <s v="EOC"/>
  </r>
  <r>
    <s v="No Olympians"/>
    <s v="Oman"/>
    <s v="OMA"/>
    <s v="Olympic Council of Asia "/>
    <x v="4"/>
    <m/>
    <m/>
    <m/>
    <m/>
    <m/>
    <m/>
    <m/>
    <m/>
    <m/>
    <s v="OCA"/>
  </r>
  <r>
    <s v="Group E"/>
    <s v="Pakistan"/>
    <s v="PAK"/>
    <s v="Olympic Council of Asia "/>
    <x v="4"/>
    <m/>
    <m/>
    <m/>
    <m/>
    <m/>
    <m/>
    <m/>
    <m/>
    <m/>
    <s v="OCA"/>
  </r>
  <r>
    <s v="No Olympians"/>
    <s v="Palau"/>
    <s v="PLW"/>
    <s v="Oceania National Olympic Committees"/>
    <x v="4"/>
    <m/>
    <m/>
    <m/>
    <m/>
    <m/>
    <m/>
    <m/>
    <m/>
    <m/>
    <s v="ONOC"/>
  </r>
  <r>
    <s v="No Olympians"/>
    <s v="Palestine"/>
    <s v="PLE"/>
    <s v="Olympic Council of Asia "/>
    <x v="4"/>
    <m/>
    <m/>
    <m/>
    <m/>
    <m/>
    <m/>
    <m/>
    <m/>
    <m/>
    <s v="OCA"/>
  </r>
  <r>
    <s v="No Olympians"/>
    <s v="Panama"/>
    <s v="PAN"/>
    <s v="Pan American Sports Organization"/>
    <x v="4"/>
    <m/>
    <m/>
    <m/>
    <m/>
    <m/>
    <m/>
    <m/>
    <m/>
    <m/>
    <s v="Panam Sports"/>
  </r>
  <r>
    <s v="No Olympians"/>
    <s v="Papua New Guinea"/>
    <s v="PNG"/>
    <s v="Oceania National Olympic Committees"/>
    <x v="4"/>
    <m/>
    <m/>
    <m/>
    <m/>
    <m/>
    <m/>
    <m/>
    <m/>
    <m/>
    <s v="ONOC"/>
  </r>
  <r>
    <s v="No Olympians"/>
    <s v="Paraguay"/>
    <s v="PAR"/>
    <s v="Pan American Sports Organization"/>
    <x v="4"/>
    <m/>
    <m/>
    <m/>
    <m/>
    <m/>
    <m/>
    <m/>
    <m/>
    <m/>
    <s v="Panam Sports"/>
  </r>
  <r>
    <s v="Group A"/>
    <s v="People's Republic of China"/>
    <s v="CHN"/>
    <s v="Olympic Council of Asia "/>
    <x v="4"/>
    <m/>
    <m/>
    <m/>
    <m/>
    <m/>
    <m/>
    <m/>
    <m/>
    <m/>
    <s v="OCA"/>
  </r>
  <r>
    <s v="Group E"/>
    <s v="Peru"/>
    <s v="PER"/>
    <s v="Pan American Sports Organization"/>
    <x v="4"/>
    <m/>
    <m/>
    <m/>
    <m/>
    <m/>
    <m/>
    <m/>
    <m/>
    <m/>
    <s v="Panam Sports"/>
  </r>
  <r>
    <s v="Group E"/>
    <s v="Philippines"/>
    <s v="PHI"/>
    <s v="Olympic Council of Asia "/>
    <x v="4"/>
    <m/>
    <m/>
    <m/>
    <m/>
    <m/>
    <m/>
    <m/>
    <m/>
    <m/>
    <s v="OCA"/>
  </r>
  <r>
    <s v="Group A"/>
    <s v="Poland"/>
    <s v="POL"/>
    <s v="European Olympic Committees"/>
    <x v="4"/>
    <m/>
    <m/>
    <m/>
    <m/>
    <m/>
    <m/>
    <m/>
    <m/>
    <m/>
    <s v="EOC"/>
  </r>
  <r>
    <s v="Group C"/>
    <s v="Portugal"/>
    <s v="POR"/>
    <s v="European Olympic Committees"/>
    <x v="4"/>
    <m/>
    <m/>
    <m/>
    <m/>
    <m/>
    <m/>
    <m/>
    <m/>
    <m/>
    <s v="EOC"/>
  </r>
  <r>
    <s v="Group E"/>
    <s v="Puerto Rico"/>
    <s v="PUR"/>
    <s v="Pan American Sports Organization"/>
    <x v="4"/>
    <m/>
    <m/>
    <m/>
    <m/>
    <m/>
    <m/>
    <m/>
    <m/>
    <m/>
    <s v="Panam Sports"/>
  </r>
  <r>
    <s v="No Olympians"/>
    <s v="Qatar"/>
    <s v="QAT"/>
    <s v="Olympic Council of Asia "/>
    <x v="4"/>
    <m/>
    <m/>
    <m/>
    <m/>
    <m/>
    <m/>
    <m/>
    <m/>
    <m/>
    <s v="OCA"/>
  </r>
  <r>
    <s v="Group B"/>
    <s v="Republic of Korea"/>
    <s v="KOR"/>
    <s v="Olympic Council of Asia "/>
    <x v="4"/>
    <m/>
    <m/>
    <m/>
    <m/>
    <m/>
    <m/>
    <m/>
    <m/>
    <m/>
    <s v="OCA"/>
  </r>
  <r>
    <s v="Group C"/>
    <s v="Republic of Moldova"/>
    <s v="MDA"/>
    <s v="European Olympic Committees"/>
    <x v="4"/>
    <m/>
    <m/>
    <m/>
    <m/>
    <m/>
    <m/>
    <m/>
    <m/>
    <m/>
    <s v="EOC"/>
  </r>
  <r>
    <s v="Group C"/>
    <s v="Republic of North Macedonia"/>
    <s v="MKD"/>
    <s v="European Olympic Committees"/>
    <x v="4"/>
    <m/>
    <m/>
    <m/>
    <m/>
    <m/>
    <m/>
    <m/>
    <m/>
    <m/>
    <s v="EOC"/>
  </r>
  <r>
    <s v="Group B"/>
    <s v="Romania"/>
    <s v="ROU"/>
    <s v="European Olympic Committees"/>
    <x v="4"/>
    <m/>
    <m/>
    <m/>
    <m/>
    <m/>
    <m/>
    <m/>
    <m/>
    <m/>
    <s v="EOC"/>
  </r>
  <r>
    <s v="Group A"/>
    <s v="Russian Federation"/>
    <s v="RUS"/>
    <s v="European Olympic Committees"/>
    <x v="4"/>
    <m/>
    <n v="303700"/>
    <n v="133900"/>
    <n v="0.78857479387514728"/>
    <n v="28"/>
    <n v="1171786"/>
    <n v="41849.5"/>
    <n v="11928300"/>
    <n v="0.16473594361050037"/>
    <s v="EOC"/>
  </r>
  <r>
    <s v="No Olympians"/>
    <s v="Rwanda"/>
    <s v="RWA"/>
    <s v="Association of National Olympic Committees of Africa"/>
    <x v="4"/>
    <m/>
    <m/>
    <m/>
    <m/>
    <m/>
    <m/>
    <m/>
    <m/>
    <m/>
    <s v="ANOCA"/>
  </r>
  <r>
    <s v="No Olympians"/>
    <s v="Saint Kitts and Nevis"/>
    <s v="SKN"/>
    <s v="Pan American Sports Organization"/>
    <x v="4"/>
    <m/>
    <m/>
    <m/>
    <m/>
    <m/>
    <m/>
    <m/>
    <m/>
    <m/>
    <s v="Panam Sports"/>
  </r>
  <r>
    <s v="No Olympians"/>
    <s v="Saint Lucia"/>
    <s v="LCA"/>
    <s v="Pan American Sports Organization"/>
    <x v="4"/>
    <m/>
    <m/>
    <m/>
    <m/>
    <m/>
    <m/>
    <m/>
    <m/>
    <m/>
    <s v="Panam Sports"/>
  </r>
  <r>
    <s v="No Olympians"/>
    <s v="Samoa"/>
    <s v="SAM"/>
    <s v="Oceania National Olympic Committees"/>
    <x v="4"/>
    <m/>
    <m/>
    <m/>
    <m/>
    <m/>
    <m/>
    <m/>
    <m/>
    <m/>
    <s v="ONOC"/>
  </r>
  <r>
    <s v="Group D"/>
    <s v="San Marino"/>
    <s v="SMR"/>
    <s v="European Olympic Committees"/>
    <x v="4"/>
    <m/>
    <m/>
    <m/>
    <m/>
    <m/>
    <m/>
    <m/>
    <m/>
    <m/>
    <s v="EOC"/>
  </r>
  <r>
    <s v="No Olympians"/>
    <s v="Sao Tome and Principe"/>
    <s v="STP"/>
    <s v="Association of National Olympic Committees of Africa"/>
    <x v="4"/>
    <m/>
    <m/>
    <m/>
    <m/>
    <m/>
    <m/>
    <m/>
    <m/>
    <m/>
    <s v="ANOCA"/>
  </r>
  <r>
    <s v="Group E"/>
    <s v="Saudi Arabia"/>
    <s v="KSA"/>
    <s v="Olympic Council of Asia "/>
    <x v="4"/>
    <m/>
    <m/>
    <m/>
    <m/>
    <m/>
    <m/>
    <m/>
    <m/>
    <m/>
    <s v="OCA"/>
  </r>
  <r>
    <s v="No Olympians"/>
    <s v="Senegal"/>
    <s v="SEN"/>
    <s v="Association of National Olympic Committees of Africa"/>
    <x v="4"/>
    <m/>
    <m/>
    <m/>
    <m/>
    <m/>
    <m/>
    <m/>
    <m/>
    <m/>
    <s v="ANOCA"/>
  </r>
  <r>
    <s v="Group E"/>
    <s v="Serbia"/>
    <s v="SRB"/>
    <s v="European Olympic Committees"/>
    <x v="4"/>
    <m/>
    <m/>
    <m/>
    <m/>
    <m/>
    <m/>
    <m/>
    <m/>
    <m/>
    <s v="EOC"/>
  </r>
  <r>
    <s v="No Olympians"/>
    <s v="Seychelles"/>
    <s v="SEY"/>
    <s v="Association of National Olympic Committees of Africa"/>
    <x v="4"/>
    <m/>
    <m/>
    <m/>
    <m/>
    <m/>
    <m/>
    <m/>
    <m/>
    <m/>
    <s v="ANOCA"/>
  </r>
  <r>
    <s v="No Olympians"/>
    <s v="Sierra Leone"/>
    <s v="SLE"/>
    <s v="Association of National Olympic Committees of Africa"/>
    <x v="4"/>
    <m/>
    <m/>
    <m/>
    <m/>
    <m/>
    <m/>
    <m/>
    <m/>
    <m/>
    <s v="ANOCA"/>
  </r>
  <r>
    <s v="Group D"/>
    <s v="Singapore"/>
    <s v="SGP"/>
    <s v="Olympic Council of Asia "/>
    <x v="4"/>
    <m/>
    <m/>
    <m/>
    <m/>
    <m/>
    <m/>
    <m/>
    <m/>
    <m/>
    <s v="OCA"/>
  </r>
  <r>
    <s v="Group A"/>
    <s v="Slovakia"/>
    <s v="SVK"/>
    <s v="European Olympic Committees"/>
    <x v="4"/>
    <m/>
    <m/>
    <m/>
    <m/>
    <m/>
    <m/>
    <m/>
    <m/>
    <m/>
    <s v="EOC"/>
  </r>
  <r>
    <s v="Group B"/>
    <s v="Slovenia"/>
    <s v="SLO"/>
    <s v="European Olympic Committees"/>
    <x v="4"/>
    <m/>
    <m/>
    <m/>
    <m/>
    <m/>
    <m/>
    <m/>
    <m/>
    <m/>
    <s v="EOC"/>
  </r>
  <r>
    <s v="No Olympians"/>
    <s v="Solomon Islands"/>
    <s v="SOL"/>
    <s v="Oceania National Olympic Committees"/>
    <x v="4"/>
    <m/>
    <m/>
    <m/>
    <m/>
    <m/>
    <m/>
    <m/>
    <m/>
    <m/>
    <s v="ONOC"/>
  </r>
  <r>
    <s v="No Olympians"/>
    <s v="Somalia"/>
    <s v="SOM"/>
    <s v="Association of National Olympic Committees of Africa"/>
    <x v="4"/>
    <m/>
    <m/>
    <m/>
    <m/>
    <m/>
    <m/>
    <m/>
    <m/>
    <m/>
    <s v="ANOCA"/>
  </r>
  <r>
    <s v="Group E"/>
    <s v="South Africa"/>
    <s v="RSA"/>
    <s v="Association of National Olympic Committees of Africa"/>
    <x v="4"/>
    <m/>
    <m/>
    <m/>
    <m/>
    <m/>
    <m/>
    <m/>
    <m/>
    <m/>
    <s v="ANOCA"/>
  </r>
  <r>
    <s v="No Olympians"/>
    <s v="South Sudan"/>
    <s v="SSD"/>
    <s v="Association of National Olympic Committees of Africa"/>
    <x v="4"/>
    <m/>
    <m/>
    <m/>
    <m/>
    <m/>
    <m/>
    <m/>
    <m/>
    <m/>
    <s v="ANOCA"/>
  </r>
  <r>
    <s v="Group B"/>
    <s v="Spain"/>
    <s v="ESP"/>
    <s v="European Olympic Committees"/>
    <x v="4"/>
    <m/>
    <n v="2541"/>
    <n v="60"/>
    <n v="2.4183796856106408E-2"/>
    <n v="4"/>
    <n v="121"/>
    <n v="30.25"/>
    <n v="1456"/>
    <n v="1.20141222631171E-2"/>
    <s v="EOC"/>
  </r>
  <r>
    <s v="No Olympians"/>
    <s v="Sri Lanka"/>
    <s v="SRI"/>
    <s v="Olympic Council of Asia "/>
    <x v="4"/>
    <m/>
    <m/>
    <m/>
    <m/>
    <m/>
    <m/>
    <m/>
    <m/>
    <m/>
    <s v="OCA"/>
  </r>
  <r>
    <s v="No Olympians"/>
    <s v="St Vincent and the Grenadines"/>
    <s v="VIN"/>
    <s v="Pan American Sports Organization"/>
    <x v="4"/>
    <m/>
    <m/>
    <m/>
    <m/>
    <m/>
    <m/>
    <m/>
    <m/>
    <m/>
    <s v="Panam Sports"/>
  </r>
  <r>
    <s v="No Olympians"/>
    <s v="Sudan"/>
    <s v="SUD"/>
    <s v="Association of National Olympic Committees of Africa"/>
    <x v="4"/>
    <m/>
    <m/>
    <m/>
    <m/>
    <m/>
    <m/>
    <m/>
    <m/>
    <m/>
    <s v="ANOCA"/>
  </r>
  <r>
    <s v="No Olympians"/>
    <s v="Suriname"/>
    <s v="SUR"/>
    <s v="Pan American Sports Organization"/>
    <x v="4"/>
    <m/>
    <m/>
    <m/>
    <m/>
    <m/>
    <m/>
    <m/>
    <m/>
    <m/>
    <s v="Panam Sports"/>
  </r>
  <r>
    <s v="Group A"/>
    <s v="Sweden"/>
    <s v="SWE"/>
    <s v="European Olympic Committees"/>
    <x v="4"/>
    <m/>
    <m/>
    <m/>
    <m/>
    <m/>
    <m/>
    <m/>
    <m/>
    <m/>
    <s v="EOC"/>
  </r>
  <r>
    <s v="Group A"/>
    <s v="Switzerland"/>
    <s v="SUI"/>
    <s v="European Olympic Committees"/>
    <x v="4"/>
    <m/>
    <n v="390"/>
    <n v="230"/>
    <n v="1.4375"/>
    <n v="11"/>
    <n v="680"/>
    <n v="61.81818181818182"/>
    <n v="11467"/>
    <n v="0.25449014459299135"/>
    <s v="EOC"/>
  </r>
  <r>
    <s v="No Olympians"/>
    <s v="Syrian Arab Republic"/>
    <s v="SYR"/>
    <s v="Olympic Council of Asia "/>
    <x v="4"/>
    <m/>
    <m/>
    <m/>
    <m/>
    <m/>
    <m/>
    <m/>
    <m/>
    <m/>
    <s v="OCA"/>
  </r>
  <r>
    <s v="Group E"/>
    <s v="Tajikistan"/>
    <s v="TJK"/>
    <s v="Olympic Council of Asia "/>
    <x v="4"/>
    <m/>
    <m/>
    <m/>
    <m/>
    <m/>
    <m/>
    <m/>
    <m/>
    <m/>
    <s v="OCA"/>
  </r>
  <r>
    <s v="Group D"/>
    <s v="Thailand"/>
    <s v="THA"/>
    <s v="Olympic Council of Asia "/>
    <x v="4"/>
    <m/>
    <m/>
    <m/>
    <m/>
    <m/>
    <m/>
    <m/>
    <m/>
    <m/>
    <s v="OCA"/>
  </r>
  <r>
    <s v="Group E"/>
    <s v="Togo"/>
    <s v="TOG"/>
    <s v="Association of National Olympic Committees of Africa"/>
    <x v="4"/>
    <m/>
    <m/>
    <m/>
    <m/>
    <m/>
    <m/>
    <m/>
    <m/>
    <m/>
    <s v="ANOCA"/>
  </r>
  <r>
    <s v="No Olympians"/>
    <s v="Tonga"/>
    <s v="TGA"/>
    <s v="Oceania National Olympic Committees"/>
    <x v="4"/>
    <m/>
    <m/>
    <m/>
    <m/>
    <m/>
    <m/>
    <m/>
    <m/>
    <m/>
    <s v="ONOC"/>
  </r>
  <r>
    <s v="Group D"/>
    <s v="Trinidad and Tobago"/>
    <s v="TTO"/>
    <s v="Pan American Sports Organization"/>
    <x v="4"/>
    <m/>
    <m/>
    <m/>
    <m/>
    <m/>
    <m/>
    <m/>
    <m/>
    <m/>
    <s v="Panam Sports"/>
  </r>
  <r>
    <s v="No Olympians"/>
    <s v="Tunisia"/>
    <s v="TUN"/>
    <s v="Association of National Olympic Committees of Africa"/>
    <x v="4"/>
    <m/>
    <m/>
    <m/>
    <m/>
    <m/>
    <m/>
    <m/>
    <m/>
    <m/>
    <s v="ANOCA"/>
  </r>
  <r>
    <s v="Group C"/>
    <s v="Turkey"/>
    <s v="TUR"/>
    <s v="European Olympic Committees"/>
    <x v="4"/>
    <m/>
    <n v="44800"/>
    <n v="-100"/>
    <n v="-2.2271714922048997E-3"/>
    <n v="0"/>
    <n v="0"/>
    <n v="0"/>
    <n v="0"/>
    <n v="0"/>
    <s v="EOC"/>
  </r>
  <r>
    <s v="No Olympians"/>
    <s v="Turkmenistan"/>
    <s v="TKM"/>
    <s v="Olympic Council of Asia "/>
    <x v="4"/>
    <m/>
    <m/>
    <m/>
    <m/>
    <m/>
    <m/>
    <m/>
    <m/>
    <m/>
    <s v="OCA"/>
  </r>
  <r>
    <s v="No Olympians"/>
    <s v="Tuvalu"/>
    <s v="TUV"/>
    <s v="Oceania National Olympic Committees"/>
    <x v="4"/>
    <m/>
    <m/>
    <m/>
    <m/>
    <m/>
    <m/>
    <m/>
    <m/>
    <m/>
    <s v="ONOC"/>
  </r>
  <r>
    <s v="Group E"/>
    <s v="Uganda"/>
    <s v="UGA"/>
    <s v="Association of National Olympic Committees of Africa"/>
    <x v="4"/>
    <m/>
    <m/>
    <m/>
    <m/>
    <m/>
    <m/>
    <m/>
    <m/>
    <m/>
    <s v="ANOCA"/>
  </r>
  <r>
    <s v="Group B"/>
    <s v="Ukraine"/>
    <s v="UKR"/>
    <s v="European Olympic Committees"/>
    <x v="4"/>
    <m/>
    <m/>
    <m/>
    <m/>
    <m/>
    <m/>
    <m/>
    <m/>
    <m/>
    <s v="EOC"/>
  </r>
  <r>
    <s v="No Olympians"/>
    <s v="United Arab Emirates"/>
    <s v="UAE"/>
    <s v="Olympic Council of Asia "/>
    <x v="4"/>
    <m/>
    <m/>
    <m/>
    <m/>
    <m/>
    <m/>
    <m/>
    <m/>
    <m/>
    <s v="OCA"/>
  </r>
  <r>
    <s v="No Olympians"/>
    <s v="United Republic of Tanzania"/>
    <s v="TAN"/>
    <s v="Association of National Olympic Committees of Africa"/>
    <x v="4"/>
    <m/>
    <m/>
    <m/>
    <m/>
    <m/>
    <m/>
    <m/>
    <m/>
    <m/>
    <s v="ANOCA"/>
  </r>
  <r>
    <s v="Group A"/>
    <s v="United States of America"/>
    <s v="USA"/>
    <s v="Pan American Sports Organization"/>
    <x v="4"/>
    <m/>
    <n v="2300000"/>
    <n v="200000"/>
    <n v="9.5238095238095233E-2"/>
    <n v="39"/>
    <n v="2542402"/>
    <n v="65189.794871794875"/>
    <n v="19662200"/>
    <n v="2.8786972351320175E-2"/>
    <s v="Panam Sports"/>
  </r>
  <r>
    <s v="No Olympians"/>
    <s v="Uruguay"/>
    <s v="URU"/>
    <s v="Pan American Sports Organization"/>
    <x v="4"/>
    <m/>
    <m/>
    <m/>
    <m/>
    <m/>
    <m/>
    <m/>
    <m/>
    <m/>
    <s v="Panam Sports"/>
  </r>
  <r>
    <s v="Group E"/>
    <s v="Uzbekistan"/>
    <s v="UZB"/>
    <s v="Olympic Council of Asia "/>
    <x v="4"/>
    <m/>
    <m/>
    <m/>
    <m/>
    <m/>
    <m/>
    <m/>
    <m/>
    <m/>
    <s v="OCA"/>
  </r>
  <r>
    <s v="No Olympians"/>
    <s v="Vanuatu"/>
    <s v="VAN"/>
    <s v="Oceania National Olympic Committees"/>
    <x v="4"/>
    <m/>
    <m/>
    <m/>
    <m/>
    <m/>
    <m/>
    <m/>
    <m/>
    <m/>
    <s v="ONOC"/>
  </r>
  <r>
    <s v="No Olympians"/>
    <s v="Venezuela"/>
    <s v="VEN"/>
    <s v="Pan American Sports Organization"/>
    <x v="4"/>
    <m/>
    <n v="40"/>
    <n v="0"/>
    <n v="0"/>
    <n v="1"/>
    <n v="0"/>
    <n v="0"/>
    <n v="4"/>
    <n v="0"/>
    <s v="Panam Sports"/>
  </r>
  <r>
    <s v="Group E"/>
    <s v="Vietnam"/>
    <s v="VIE"/>
    <s v="Olympic Council of Asia "/>
    <x v="4"/>
    <m/>
    <m/>
    <m/>
    <m/>
    <m/>
    <m/>
    <m/>
    <m/>
    <m/>
    <s v="OCA"/>
  </r>
  <r>
    <s v="No Olympians"/>
    <s v="Virgin Islands, British"/>
    <s v="IVB"/>
    <s v="Pan American Sports Organization"/>
    <x v="4"/>
    <m/>
    <m/>
    <m/>
    <m/>
    <m/>
    <m/>
    <m/>
    <m/>
    <m/>
    <s v="Panam Sports"/>
  </r>
  <r>
    <s v="Group E"/>
    <s v="Virgin Islands, US"/>
    <s v="ISV"/>
    <s v="Pan American Sports Organization"/>
    <x v="4"/>
    <m/>
    <m/>
    <m/>
    <m/>
    <m/>
    <m/>
    <m/>
    <m/>
    <m/>
    <s v="Panam Sports"/>
  </r>
  <r>
    <s v="No Olympians"/>
    <s v="Yemen"/>
    <s v="YEM"/>
    <s v="Olympic Council of Asia "/>
    <x v="4"/>
    <m/>
    <m/>
    <m/>
    <m/>
    <m/>
    <m/>
    <m/>
    <m/>
    <m/>
    <s v="OCA"/>
  </r>
  <r>
    <s v="No Olympians"/>
    <s v="Zambia"/>
    <s v="ZAM"/>
    <s v="Association of National Olympic Committees of Africa"/>
    <x v="4"/>
    <m/>
    <m/>
    <m/>
    <m/>
    <m/>
    <m/>
    <m/>
    <m/>
    <m/>
    <s v="ANOCA"/>
  </r>
  <r>
    <s v="No Olympians"/>
    <s v="Zimbabwe"/>
    <s v="ZIM"/>
    <s v="Association of National Olympic Committees of Africa"/>
    <x v="4"/>
    <m/>
    <m/>
    <m/>
    <m/>
    <m/>
    <m/>
    <m/>
    <m/>
    <m/>
    <s v="ANOCA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25">
  <r>
    <s v="No Olympians"/>
    <s v="Afghanistan"/>
    <s v="AFG"/>
    <s v="Olympic Council of Asia "/>
    <x v="0"/>
    <m/>
    <n v="14141"/>
    <n v="-3"/>
    <n v="-2.0000000000000001E-4"/>
    <n v="0"/>
    <n v="0"/>
    <n v="0"/>
    <n v="0"/>
    <n v="0"/>
    <s v="OCA"/>
  </r>
  <r>
    <s v="Group E"/>
    <s v="Albania"/>
    <s v="ALB"/>
    <s v="European Olympic Committees"/>
    <x v="0"/>
    <m/>
    <n v="47930"/>
    <n v="-13"/>
    <n v="-2.9999999999999997E-4"/>
    <n v="7"/>
    <n v="202"/>
    <n v="28.857142857142858"/>
    <n v="0"/>
    <n v="5.9999999999999995E-4"/>
    <s v="EOC"/>
  </r>
  <r>
    <s v="No Olympians"/>
    <s v="Algeria"/>
    <s v="ALG"/>
    <s v="Association of National Olympic Committees of Africa"/>
    <x v="0"/>
    <m/>
    <n v="32232"/>
    <n v="180"/>
    <n v="5.5999999999999999E-3"/>
    <n v="19"/>
    <n v="1436"/>
    <n v="75.578947368421055"/>
    <n v="5004"/>
    <n v="2.3E-3"/>
    <s v="ANOCA"/>
  </r>
  <r>
    <s v="Group E"/>
    <s v="American Samoa"/>
    <s v="ASA"/>
    <s v="Oceania National Olympic Committees"/>
    <x v="0"/>
    <m/>
    <n v="2231"/>
    <n v="2"/>
    <n v="8.9999999999999998E-4"/>
    <n v="0"/>
    <n v="0"/>
    <n v="0"/>
    <n v="0"/>
    <n v="0"/>
    <s v="ONOC"/>
  </r>
  <r>
    <s v="Group C"/>
    <s v="Andorra"/>
    <s v="AND"/>
    <s v="European Olympic Committees"/>
    <x v="0"/>
    <m/>
    <n v="1391"/>
    <n v="0"/>
    <n v="0"/>
    <n v="2"/>
    <n v="18"/>
    <n v="9"/>
    <n v="0"/>
    <n v="6.4999999999999997E-3"/>
    <s v="EOC"/>
  </r>
  <r>
    <s v="No Olympians"/>
    <s v="Angola"/>
    <s v="ANG"/>
    <s v="Association of National Olympic Committees of Africa"/>
    <x v="0"/>
    <m/>
    <m/>
    <m/>
    <m/>
    <m/>
    <m/>
    <m/>
    <m/>
    <m/>
    <s v="ANOCA"/>
  </r>
  <r>
    <s v="No Olympians"/>
    <s v="Antigua and Barbuda"/>
    <s v="ANT"/>
    <s v="Pan American Sports Organization"/>
    <x v="0"/>
    <m/>
    <n v="4321"/>
    <n v="-3"/>
    <n v="-6.9999999999999999E-4"/>
    <n v="0"/>
    <n v="0"/>
    <n v="0"/>
    <n v="0"/>
    <n v="0"/>
    <s v="Panam Sports"/>
  </r>
  <r>
    <s v="Group D"/>
    <s v="Argentina"/>
    <s v="ARG"/>
    <s v="Pan American Sports Organization"/>
    <x v="0"/>
    <m/>
    <n v="97120"/>
    <n v="-9"/>
    <n v="-1E-4"/>
    <n v="3"/>
    <n v="199"/>
    <n v="66.333333333333329"/>
    <n v="0"/>
    <n v="6.9999999999999999E-4"/>
    <s v="Panam Sports"/>
  </r>
  <r>
    <s v="Group C"/>
    <s v="Armenia"/>
    <s v="ARM"/>
    <s v="European Olympic Committees"/>
    <x v="0"/>
    <m/>
    <n v="17651"/>
    <n v="3"/>
    <n v="2.0000000000000001E-4"/>
    <n v="0"/>
    <n v="0"/>
    <n v="0"/>
    <n v="0"/>
    <n v="0"/>
    <s v="EOC"/>
  </r>
  <r>
    <s v="No Olympians"/>
    <s v="Aruba"/>
    <s v="ARU"/>
    <s v="Pan American Sports Organization"/>
    <x v="0"/>
    <m/>
    <n v="8296"/>
    <n v="-2"/>
    <n v="-2.0000000000000001E-4"/>
    <n v="0"/>
    <n v="0"/>
    <n v="0"/>
    <n v="0"/>
    <n v="0"/>
    <s v="Panam Sports"/>
  </r>
  <r>
    <s v="Group B"/>
    <s v="Australia"/>
    <s v="AUS"/>
    <s v="Oceania National Olympic Committees"/>
    <x v="0"/>
    <m/>
    <n v="344922"/>
    <n v="-36"/>
    <n v="-1E-4"/>
    <n v="15"/>
    <n v="8787"/>
    <n v="585.79999999999995"/>
    <n v="5435"/>
    <n v="1.6999999999999999E-3"/>
    <s v="ONOC"/>
  </r>
  <r>
    <s v="Group A"/>
    <s v="Austria"/>
    <s v="AUT"/>
    <s v="European Olympic Committees"/>
    <x v="0"/>
    <m/>
    <n v="125711"/>
    <n v="-11"/>
    <n v="-1E-4"/>
    <n v="40"/>
    <n v="26482"/>
    <n v="662.05"/>
    <n v="19186"/>
    <n v="5.3E-3"/>
    <s v="EOC"/>
  </r>
  <r>
    <s v="Group D"/>
    <s v="Azerbaijan"/>
    <s v="AZE"/>
    <s v="European Olympic Committees"/>
    <x v="0"/>
    <m/>
    <n v="125418"/>
    <n v="-27"/>
    <n v="-2.0000000000000001E-4"/>
    <n v="8"/>
    <n v="721"/>
    <n v="90.125"/>
    <n v="11444"/>
    <n v="6.9999999999999999E-4"/>
    <s v="EOC"/>
  </r>
  <r>
    <s v="No Olympians"/>
    <s v="Bahamas"/>
    <s v="BAH"/>
    <s v="Pan American Sports Organization"/>
    <x v="0"/>
    <m/>
    <n v="8084"/>
    <n v="-3"/>
    <n v="-4.0000000000000002E-4"/>
    <n v="0"/>
    <n v="0"/>
    <n v="0"/>
    <n v="0"/>
    <n v="0"/>
    <s v="Panam Sports"/>
  </r>
  <r>
    <s v="No Olympians"/>
    <s v="Bahrain"/>
    <s v="BRN"/>
    <s v="Olympic Council of Asia "/>
    <x v="0"/>
    <m/>
    <n v="6088"/>
    <n v="7"/>
    <n v="1.1999999999999999E-3"/>
    <n v="8"/>
    <n v="14"/>
    <n v="1.75"/>
    <n v="155"/>
    <n v="2.0000000000000001E-4"/>
    <s v="OCA"/>
  </r>
  <r>
    <s v="No Olympians"/>
    <s v="Bangladesh"/>
    <s v="BAN"/>
    <s v="Olympic Council of Asia "/>
    <x v="0"/>
    <m/>
    <n v="3194"/>
    <n v="7"/>
    <n v="2.2000000000000001E-3"/>
    <n v="0"/>
    <n v="0"/>
    <n v="0"/>
    <n v="0"/>
    <n v="0"/>
    <s v="OCA"/>
  </r>
  <r>
    <s v="No Olympians"/>
    <s v="Barbados"/>
    <s v="BAR"/>
    <s v="Pan American Sports Organization"/>
    <x v="0"/>
    <m/>
    <n v="3324"/>
    <n v="-2"/>
    <n v="-5.9999999999999995E-4"/>
    <n v="4"/>
    <n v="143"/>
    <n v="35.75"/>
    <n v="0"/>
    <n v="1.0500000000000001E-2"/>
    <s v="Panam Sports"/>
  </r>
  <r>
    <s v="Group B"/>
    <s v="Belarus"/>
    <s v="BLR"/>
    <s v="European Olympic Committees"/>
    <x v="0"/>
    <m/>
    <n v="9872"/>
    <n v="-6"/>
    <n v="-5.9999999999999995E-4"/>
    <n v="4"/>
    <n v="136"/>
    <n v="34"/>
    <n v="453"/>
    <n v="3.3999999999999998E-3"/>
    <s v="EOC"/>
  </r>
  <r>
    <s v="Group B"/>
    <s v="Belgium"/>
    <s v="BEL"/>
    <s v="European Olympic Committees"/>
    <x v="0"/>
    <m/>
    <n v="81547"/>
    <n v="99"/>
    <n v="1.1999999999999999E-3"/>
    <n v="7"/>
    <n v="3725"/>
    <n v="532.14285714285711"/>
    <n v="56173"/>
    <n v="6.4999999999999997E-3"/>
    <s v="EOC"/>
  </r>
  <r>
    <s v="No Olympians"/>
    <s v="Belize"/>
    <s v="BIZ"/>
    <s v="Pan American Sports Organization"/>
    <x v="0"/>
    <m/>
    <n v="5933"/>
    <n v="20"/>
    <n v="3.3999999999999998E-3"/>
    <n v="2"/>
    <n v="207"/>
    <n v="103.5"/>
    <n v="0"/>
    <n v="1.7399999999999999E-2"/>
    <s v="Panam Sports"/>
  </r>
  <r>
    <s v="No Olympians"/>
    <s v="Benin"/>
    <s v="BEN"/>
    <s v="Association of National Olympic Committees of Africa"/>
    <x v="0"/>
    <m/>
    <n v="528"/>
    <n v="0"/>
    <n v="0"/>
    <n v="0"/>
    <n v="0"/>
    <n v="0"/>
    <n v="0"/>
    <n v="0"/>
    <s v="ANOCA"/>
  </r>
  <r>
    <s v="No Olympians"/>
    <s v="Bermuda"/>
    <s v="BER"/>
    <s v="Pan American Sports Organization"/>
    <x v="0"/>
    <m/>
    <n v="6490"/>
    <n v="0"/>
    <n v="0"/>
    <n v="0"/>
    <n v="0"/>
    <n v="0"/>
    <n v="0"/>
    <n v="0"/>
    <s v="Panam Sports"/>
  </r>
  <r>
    <s v="No Olympians"/>
    <s v="Bhutan"/>
    <s v="BHU"/>
    <s v="Olympic Council of Asia "/>
    <x v="0"/>
    <m/>
    <n v="22628"/>
    <n v="-21"/>
    <n v="-8.9999999999999998E-4"/>
    <n v="3"/>
    <n v="124"/>
    <n v="41.333333333333336"/>
    <n v="0"/>
    <n v="1.8E-3"/>
    <s v="OCA"/>
  </r>
  <r>
    <s v="Group E"/>
    <s v="Bolivia"/>
    <s v="BOL"/>
    <s v="Pan American Sports Organization"/>
    <x v="0"/>
    <m/>
    <n v="32401"/>
    <n v="-3"/>
    <n v="-1E-4"/>
    <n v="7"/>
    <n v="111"/>
    <n v="15.857142857142858"/>
    <n v="277"/>
    <n v="5.0000000000000001E-4"/>
    <s v="Panam Sports"/>
  </r>
  <r>
    <s v="Group D"/>
    <s v="Bosnia and Herzegovina"/>
    <s v="BIH"/>
    <s v="European Olympic Committees"/>
    <x v="0"/>
    <m/>
    <n v="13582"/>
    <n v="-3"/>
    <n v="-2.0000000000000001E-4"/>
    <n v="14"/>
    <n v="953"/>
    <n v="68.071428571428569"/>
    <n v="0"/>
    <n v="5.0000000000000001E-3"/>
    <s v="EOC"/>
  </r>
  <r>
    <s v="No Olympians"/>
    <s v="Botswana"/>
    <s v="BOT"/>
    <s v="Association of National Olympic Committees of Africa"/>
    <x v="0"/>
    <m/>
    <n v="80244"/>
    <n v="-9"/>
    <n v="-1E-4"/>
    <n v="0"/>
    <n v="0"/>
    <n v="0"/>
    <n v="0"/>
    <n v="0"/>
    <s v="ANOCA"/>
  </r>
  <r>
    <s v="Group C"/>
    <s v="Brazil"/>
    <s v="BRA"/>
    <s v="Pan American Sports Organization"/>
    <x v="0"/>
    <m/>
    <n v="2250931"/>
    <n v="-602"/>
    <n v="-2.9999999999999997E-4"/>
    <n v="11"/>
    <n v="1460"/>
    <n v="132.72727272727272"/>
    <n v="296297"/>
    <n v="1E-4"/>
    <s v="Panam Sports"/>
  </r>
  <r>
    <s v="No Olympians"/>
    <s v="Brunei Darussalam"/>
    <s v="BRU"/>
    <s v="Olympic Council of Asia "/>
    <x v="0"/>
    <m/>
    <m/>
    <m/>
    <m/>
    <m/>
    <m/>
    <m/>
    <m/>
    <m/>
    <s v="OCA"/>
  </r>
  <r>
    <s v="Group C"/>
    <s v="Bulgaria"/>
    <s v="BUL"/>
    <s v="European Olympic Committees"/>
    <x v="0"/>
    <m/>
    <n v="12431"/>
    <n v="6"/>
    <n v="5.0000000000000001E-4"/>
    <n v="7"/>
    <n v="292"/>
    <n v="41.714285714285715"/>
    <n v="0"/>
    <n v="3.3E-3"/>
    <s v="EOC"/>
  </r>
  <r>
    <s v="No Olympians"/>
    <s v="Burkina Faso"/>
    <s v="BUR"/>
    <s v="Association of National Olympic Committees of Africa"/>
    <x v="0"/>
    <m/>
    <m/>
    <m/>
    <m/>
    <m/>
    <m/>
    <m/>
    <m/>
    <m/>
    <s v="ANOCA"/>
  </r>
  <r>
    <s v="No Olympians"/>
    <s v="Burundi"/>
    <s v="BDI"/>
    <s v="Association of National Olympic Committees of Africa"/>
    <x v="0"/>
    <m/>
    <n v="2024"/>
    <n v="3"/>
    <n v="1.5E-3"/>
    <n v="1"/>
    <n v="12"/>
    <n v="12"/>
    <n v="0"/>
    <n v="5.8999999999999999E-3"/>
    <s v="ANOCA"/>
  </r>
  <r>
    <s v="No Olympians"/>
    <s v="Cambodia"/>
    <s v="CAM"/>
    <s v="Olympic Council of Asia "/>
    <x v="0"/>
    <m/>
    <m/>
    <m/>
    <m/>
    <m/>
    <m/>
    <m/>
    <m/>
    <m/>
    <s v="OCA"/>
  </r>
  <r>
    <s v="No Olympians"/>
    <s v="Cameroon"/>
    <s v="CMR"/>
    <s v="Association of National Olympic Committees of Africa"/>
    <x v="0"/>
    <m/>
    <n v="5835"/>
    <n v="14"/>
    <n v="2.3999999999999998E-3"/>
    <n v="4"/>
    <n v="90"/>
    <n v="22.5"/>
    <n v="0"/>
    <n v="3.8E-3"/>
    <s v="ANOCA"/>
  </r>
  <r>
    <s v="Group A"/>
    <s v="Canada"/>
    <s v="CAN"/>
    <s v="Pan American Sports Organization"/>
    <x v="0"/>
    <m/>
    <n v="912658"/>
    <n v="-67"/>
    <n v="-1E-4"/>
    <n v="32"/>
    <n v="32611"/>
    <n v="1019.09375"/>
    <n v="341698"/>
    <n v="1.1000000000000001E-3"/>
    <s v="Panam Sports"/>
  </r>
  <r>
    <s v="Group E"/>
    <s v="Cape Verde"/>
    <s v="CPV"/>
    <s v="Association of National Olympic Committees of Africa"/>
    <x v="0"/>
    <m/>
    <n v="14949"/>
    <n v="24"/>
    <n v="1.6000000000000001E-3"/>
    <n v="11"/>
    <n v="430"/>
    <n v="39.090909090909093"/>
    <n v="0"/>
    <n v="2.5999999999999999E-3"/>
    <s v="ANOCA"/>
  </r>
  <r>
    <s v="No Olympians"/>
    <s v="Cayman Islands"/>
    <s v="CAY"/>
    <s v="Pan American Sports Organization"/>
    <x v="0"/>
    <m/>
    <n v="8199"/>
    <n v="-3"/>
    <n v="-4.0000000000000002E-4"/>
    <n v="1"/>
    <n v="7"/>
    <n v="7"/>
    <n v="0"/>
    <n v="8.9999999999999998E-4"/>
    <s v="Panam Sports"/>
  </r>
  <r>
    <s v="No Olympians"/>
    <s v="Central African Republic"/>
    <s v="CAF"/>
    <s v="Association of National Olympic Committees of Africa"/>
    <x v="0"/>
    <m/>
    <m/>
    <m/>
    <m/>
    <m/>
    <m/>
    <m/>
    <m/>
    <m/>
    <s v="ANOCA"/>
  </r>
  <r>
    <s v="No Olympians"/>
    <s v="Chad"/>
    <s v="CHA"/>
    <s v="Association of National Olympic Committees of Africa"/>
    <x v="0"/>
    <m/>
    <n v="8737"/>
    <n v="31"/>
    <n v="3.5999999999999999E-3"/>
    <n v="0"/>
    <n v="0"/>
    <n v="0"/>
    <n v="0"/>
    <n v="0"/>
    <s v="ANOCA"/>
  </r>
  <r>
    <s v="Group C"/>
    <s v="Chile"/>
    <s v="CHI"/>
    <s v="Pan American Sports Organization"/>
    <x v="0"/>
    <m/>
    <n v="318023"/>
    <n v="106"/>
    <n v="2.9999999999999997E-4"/>
    <n v="13"/>
    <n v="32893"/>
    <n v="2530.2307692307691"/>
    <n v="164238"/>
    <n v="8.0000000000000002E-3"/>
    <s v="Panam Sports"/>
  </r>
  <r>
    <s v="Group D"/>
    <s v="Chinese Taipei"/>
    <s v="TPE"/>
    <s v="Olympic Council of Asia "/>
    <x v="0"/>
    <m/>
    <n v="159047"/>
    <n v="-16"/>
    <n v="-1E-4"/>
    <n v="13"/>
    <n v="1539"/>
    <n v="118.38461538461539"/>
    <n v="0"/>
    <n v="6.9999999999999999E-4"/>
    <s v="OCA"/>
  </r>
  <r>
    <s v="Group D"/>
    <s v="Colombia"/>
    <s v="COL"/>
    <s v="Pan American Sports Organization"/>
    <x v="0"/>
    <m/>
    <n v="199326"/>
    <n v="129"/>
    <n v="5.9999999999999995E-4"/>
    <n v="19"/>
    <n v="3088"/>
    <n v="162.52631578947367"/>
    <n v="2793"/>
    <n v="8.0000000000000004E-4"/>
    <s v="Panam Sports"/>
  </r>
  <r>
    <s v="No Olympians"/>
    <s v="Comoros"/>
    <s v="COM"/>
    <s v="Association of National Olympic Committees of Africa"/>
    <x v="0"/>
    <m/>
    <n v="1154"/>
    <n v="0"/>
    <n v="0"/>
    <n v="0"/>
    <n v="0"/>
    <n v="0"/>
    <n v="0"/>
    <n v="0"/>
    <s v="ANOCA"/>
  </r>
  <r>
    <s v="No Olympians"/>
    <s v="Congo"/>
    <s v="CGO"/>
    <s v="Association of National Olympic Committees of Africa"/>
    <x v="0"/>
    <m/>
    <n v="575"/>
    <n v="-1"/>
    <n v="-1.6999999999999999E-3"/>
    <n v="2"/>
    <n v="4"/>
    <n v="2"/>
    <n v="0"/>
    <n v="3.5000000000000001E-3"/>
    <s v="ANOCA"/>
  </r>
  <r>
    <s v="No Olympians"/>
    <s v="Cook Islands"/>
    <s v="COK"/>
    <s v="Oceania National Olympic Committees"/>
    <x v="0"/>
    <m/>
    <n v="10857"/>
    <n v="0"/>
    <n v="0"/>
    <n v="7"/>
    <n v="248"/>
    <n v="35.428571428571431"/>
    <n v="3300"/>
    <n v="3.2000000000000002E-3"/>
    <s v="ONOC"/>
  </r>
  <r>
    <s v="No Olympians"/>
    <s v="Costa Rica"/>
    <s v="CRC"/>
    <s v="Pan American Sports Organization"/>
    <x v="0"/>
    <m/>
    <n v="39617"/>
    <n v="9"/>
    <n v="2.0000000000000001E-4"/>
    <n v="3"/>
    <n v="105"/>
    <n v="35"/>
    <n v="604"/>
    <n v="8.9999999999999998E-4"/>
    <s v="Panam Sports"/>
  </r>
  <r>
    <s v="No Olympians"/>
    <s v="Cote d'Ivoire"/>
    <s v="CIV"/>
    <s v="Association of National Olympic Committees of Africa"/>
    <x v="0"/>
    <m/>
    <n v="3702"/>
    <n v="32"/>
    <n v="8.6999999999999994E-3"/>
    <n v="0"/>
    <n v="0"/>
    <n v="0"/>
    <n v="0"/>
    <n v="0"/>
    <s v="ANOCA"/>
  </r>
  <r>
    <s v="Group C"/>
    <s v="Croatia"/>
    <s v="CRO"/>
    <s v="European Olympic Committees"/>
    <x v="0"/>
    <m/>
    <n v="34197"/>
    <n v="-10"/>
    <n v="-2.9999999999999997E-4"/>
    <n v="5"/>
    <n v="843"/>
    <n v="168.6"/>
    <n v="0"/>
    <n v="4.8999999999999998E-3"/>
    <s v="EOC"/>
  </r>
  <r>
    <s v="No Olympians"/>
    <s v="Cuba"/>
    <s v="CUB"/>
    <s v="Pan American Sports Organization"/>
    <x v="0"/>
    <m/>
    <n v="504"/>
    <n v="11"/>
    <n v="2.23E-2"/>
    <n v="82"/>
    <n v="46"/>
    <n v="0.56097560975609762"/>
    <n v="0"/>
    <n v="0"/>
    <s v="Panam Sports"/>
  </r>
  <r>
    <s v="Group C"/>
    <s v="Cyprus"/>
    <s v="CYP"/>
    <s v="European Olympic Committees"/>
    <x v="0"/>
    <m/>
    <n v="9402"/>
    <n v="-2"/>
    <n v="-2.0000000000000001E-4"/>
    <n v="3"/>
    <n v="33"/>
    <n v="11"/>
    <n v="0"/>
    <n v="1.1999999999999999E-3"/>
    <s v="EOC"/>
  </r>
  <r>
    <s v="Group A"/>
    <s v="Czech Republic"/>
    <s v="CZE"/>
    <s v="European Olympic Committees"/>
    <x v="0"/>
    <m/>
    <n v="406432"/>
    <n v="-61"/>
    <n v="-2.0000000000000001E-4"/>
    <n v="31"/>
    <n v="73259"/>
    <n v="2363.1935483870966"/>
    <n v="389621"/>
    <n v="5.7999999999999996E-3"/>
    <s v="EOC"/>
  </r>
  <r>
    <s v="No Olympians"/>
    <s v="Democratic Republic of the Congo"/>
    <s v="COD"/>
    <s v="Association of National Olympic Committees of Africa"/>
    <x v="0"/>
    <m/>
    <n v="17"/>
    <n v="0"/>
    <n v="0"/>
    <n v="0"/>
    <n v="0"/>
    <n v="0"/>
    <n v="0"/>
    <n v="0"/>
    <s v="ANOCA"/>
  </r>
  <r>
    <s v="Group A"/>
    <s v="Denmark"/>
    <s v="DEN"/>
    <s v="European Olympic Committees"/>
    <x v="0"/>
    <m/>
    <n v="20955"/>
    <n v="4"/>
    <n v="2.0000000000000001E-4"/>
    <n v="1"/>
    <n v="38"/>
    <n v="38"/>
    <n v="0"/>
    <n v="1.8E-3"/>
    <s v="EOC"/>
  </r>
  <r>
    <s v="No Olympians"/>
    <s v="Djibouti"/>
    <s v="DJI"/>
    <s v="Association of National Olympic Committees of Africa"/>
    <x v="0"/>
    <m/>
    <n v="3201"/>
    <n v="7"/>
    <n v="2.2000000000000001E-3"/>
    <n v="1"/>
    <n v="107"/>
    <n v="107"/>
    <n v="0"/>
    <n v="3.3500000000000002E-2"/>
    <s v="ANOCA"/>
  </r>
  <r>
    <s v="No Olympians"/>
    <s v="Dominica"/>
    <s v="DMA"/>
    <s v="Pan American Sports Organization"/>
    <x v="0"/>
    <m/>
    <n v="2200"/>
    <n v="2"/>
    <n v="8.9999999999999998E-4"/>
    <n v="2"/>
    <n v="5"/>
    <n v="2.5"/>
    <n v="0"/>
    <n v="8.9999999999999998E-4"/>
    <s v="Panam Sports"/>
  </r>
  <r>
    <s v="No Olympians"/>
    <s v="Dominican Republic"/>
    <s v="DOM"/>
    <s v="Pan American Sports Organization"/>
    <x v="0"/>
    <m/>
    <n v="17479"/>
    <n v="8"/>
    <n v="5.0000000000000001E-4"/>
    <n v="24"/>
    <n v="719"/>
    <n v="29.958333333333332"/>
    <n v="2426"/>
    <n v="1.6999999999999999E-3"/>
    <s v="Panam Sports"/>
  </r>
  <r>
    <s v="Group E"/>
    <s v="East Timor"/>
    <s v="TLS"/>
    <s v="Olympic Council of Asia "/>
    <x v="0"/>
    <m/>
    <n v="882"/>
    <n v="12"/>
    <n v="1.38E-2"/>
    <n v="0"/>
    <n v="0"/>
    <n v="0"/>
    <n v="0"/>
    <n v="0"/>
    <s v="OCA"/>
  </r>
  <r>
    <s v="Group E"/>
    <s v="Ecuador"/>
    <s v="ECU"/>
    <s v="Pan American Sports Organization"/>
    <x v="0"/>
    <m/>
    <n v="71827"/>
    <n v="-2"/>
    <n v="0"/>
    <n v="6"/>
    <n v="480"/>
    <n v="80"/>
    <n v="537"/>
    <n v="1.1000000000000001E-3"/>
    <s v="Panam Sports"/>
  </r>
  <r>
    <s v="No Olympians"/>
    <s v="Egypt"/>
    <s v="EGY"/>
    <s v="Association of National Olympic Committees of Africa"/>
    <x v="0"/>
    <m/>
    <n v="50990"/>
    <n v="-6"/>
    <n v="-1E-4"/>
    <n v="2"/>
    <n v="77"/>
    <n v="38.5"/>
    <n v="0"/>
    <n v="6.9999999999999999E-4"/>
    <s v="ANOCA"/>
  </r>
  <r>
    <s v="No Olympians"/>
    <s v="El Salvador"/>
    <s v="ESA"/>
    <s v="Pan American Sports Organization"/>
    <x v="0"/>
    <m/>
    <n v="45239"/>
    <n v="6"/>
    <n v="1E-4"/>
    <n v="29"/>
    <n v="301"/>
    <n v="10.379310344827585"/>
    <n v="262"/>
    <n v="2.0000000000000001E-4"/>
    <s v="Panam Sports"/>
  </r>
  <r>
    <s v="No Olympians"/>
    <s v="Equatorial Guinea"/>
    <s v="GEQ"/>
    <s v="Association of National Olympic Committees of Africa"/>
    <x v="0"/>
    <m/>
    <n v="4"/>
    <n v="0"/>
    <n v="0"/>
    <n v="0"/>
    <n v="0"/>
    <n v="0"/>
    <n v="0"/>
    <n v="0"/>
    <s v="ANOCA"/>
  </r>
  <r>
    <s v="Group E"/>
    <s v="Eritrea"/>
    <s v="ERI"/>
    <s v="Association of National Olympic Committees of Africa"/>
    <x v="0"/>
    <m/>
    <m/>
    <m/>
    <m/>
    <m/>
    <m/>
    <m/>
    <m/>
    <m/>
    <s v="ANOCA"/>
  </r>
  <r>
    <s v="Group B"/>
    <s v="Estonia"/>
    <s v="EST"/>
    <s v="European Olympic Committees"/>
    <x v="0"/>
    <m/>
    <n v="17206"/>
    <n v="8"/>
    <n v="5.0000000000000001E-4"/>
    <n v="4"/>
    <n v="668"/>
    <n v="167"/>
    <n v="0"/>
    <n v="9.7000000000000003E-3"/>
    <s v="EOC"/>
  </r>
  <r>
    <s v="No Olympians"/>
    <s v="Eswatini"/>
    <s v="SWZ"/>
    <s v="Association of National Olympic Committees of Africa"/>
    <x v="0"/>
    <m/>
    <n v="3107"/>
    <n v="3"/>
    <n v="1E-3"/>
    <n v="1"/>
    <n v="10"/>
    <n v="10"/>
    <n v="0"/>
    <n v="3.2000000000000002E-3"/>
    <s v="ANOCA"/>
  </r>
  <r>
    <s v="No Olympians"/>
    <s v="Ethiopia"/>
    <s v="ETH"/>
    <s v="Association of National Olympic Committees of Africa"/>
    <x v="0"/>
    <m/>
    <n v="10777"/>
    <n v="-1"/>
    <n v="-1E-4"/>
    <n v="0"/>
    <n v="0"/>
    <n v="0"/>
    <n v="0"/>
    <n v="0"/>
    <s v="ANOCA"/>
  </r>
  <r>
    <s v="No Olympians"/>
    <s v="Federated States of Micronesia"/>
    <s v="FSM"/>
    <s v="Oceania National Olympic Committees"/>
    <x v="0"/>
    <m/>
    <n v="3274"/>
    <n v="-2"/>
    <n v="-5.9999999999999995E-4"/>
    <n v="0"/>
    <n v="0"/>
    <n v="0"/>
    <n v="0"/>
    <n v="0"/>
    <s v="ONOC"/>
  </r>
  <r>
    <s v="No Olympians"/>
    <s v="Fiji"/>
    <s v="FIJ"/>
    <s v="Oceania National Olympic Committees"/>
    <x v="0"/>
    <m/>
    <n v="23928"/>
    <n v="-4"/>
    <n v="-2.0000000000000001E-4"/>
    <n v="8"/>
    <n v="89"/>
    <n v="11.125"/>
    <n v="0"/>
    <n v="5.0000000000000001E-4"/>
    <s v="ONOC"/>
  </r>
  <r>
    <s v="Group A"/>
    <s v="Finland"/>
    <s v="FIN"/>
    <s v="European Olympic Committees"/>
    <x v="0"/>
    <m/>
    <n v="55175"/>
    <n v="-6"/>
    <n v="-1E-4"/>
    <n v="2"/>
    <n v="2408"/>
    <n v="1204"/>
    <n v="0"/>
    <n v="2.18E-2"/>
    <s v="EOC"/>
  </r>
  <r>
    <s v="Group A"/>
    <s v="France"/>
    <s v="FRA"/>
    <s v="European Olympic Committees"/>
    <x v="0"/>
    <m/>
    <n v="386046"/>
    <n v="-28"/>
    <n v="-1E-4"/>
    <n v="5"/>
    <n v="5294"/>
    <n v="1058.8"/>
    <n v="7387"/>
    <n v="2.7000000000000001E-3"/>
    <s v="EOC"/>
  </r>
  <r>
    <s v="No Olympians"/>
    <s v="Gabon"/>
    <s v="GAB"/>
    <s v="Association of National Olympic Committees of Africa"/>
    <x v="0"/>
    <m/>
    <n v="2956"/>
    <n v="-1"/>
    <n v="-2.9999999999999997E-4"/>
    <n v="0"/>
    <n v="0"/>
    <n v="0"/>
    <n v="0"/>
    <n v="0"/>
    <s v="ANOCA"/>
  </r>
  <r>
    <s v="No Olympians"/>
    <s v="Gambia"/>
    <s v="GAM"/>
    <s v="Association of National Olympic Committees of Africa"/>
    <x v="0"/>
    <m/>
    <n v="849"/>
    <n v="0"/>
    <n v="0"/>
    <n v="0"/>
    <n v="0"/>
    <n v="0"/>
    <n v="0"/>
    <n v="0"/>
    <s v="ANOCA"/>
  </r>
  <r>
    <s v="Group C"/>
    <s v="Georgia"/>
    <s v="GEO"/>
    <s v="European Olympic Committees"/>
    <x v="0"/>
    <m/>
    <n v="68248"/>
    <n v="-12"/>
    <n v="-2.0000000000000001E-4"/>
    <n v="6"/>
    <n v="467"/>
    <n v="77.833333333333329"/>
    <n v="1625"/>
    <n v="1.1000000000000001E-3"/>
    <s v="EOC"/>
  </r>
  <r>
    <s v="Group A"/>
    <s v="Germany"/>
    <s v="GER"/>
    <s v="European Olympic Committees"/>
    <x v="0"/>
    <m/>
    <n v="85159"/>
    <n v="-22"/>
    <n v="-2.9999999999999997E-4"/>
    <n v="3"/>
    <n v="24"/>
    <n v="8"/>
    <n v="0"/>
    <n v="1E-4"/>
    <s v="EOC"/>
  </r>
  <r>
    <s v="Group E"/>
    <s v="Ghana"/>
    <s v="GHA"/>
    <s v="Association of National Olympic Committees of Africa"/>
    <x v="0"/>
    <m/>
    <n v="29757"/>
    <n v="-48"/>
    <n v="-1.6000000000000001E-3"/>
    <n v="23"/>
    <n v="628"/>
    <n v="27.304347826086957"/>
    <n v="0"/>
    <n v="8.9999999999999998E-4"/>
    <s v="ANOCA"/>
  </r>
  <r>
    <s v="Group B"/>
    <s v="Great Britain"/>
    <s v="GBR"/>
    <s v="European Olympic Committees"/>
    <x v="0"/>
    <m/>
    <n v="1661842"/>
    <n v="-58"/>
    <n v="0"/>
    <n v="11"/>
    <n v="76317"/>
    <n v="6937.909090909091"/>
    <n v="234166"/>
    <n v="4.1999999999999997E-3"/>
    <s v="EOC"/>
  </r>
  <r>
    <s v="Group B"/>
    <s v="Greece"/>
    <s v="GRE"/>
    <s v="European Olympic Committees"/>
    <x v="0"/>
    <m/>
    <n v="94192"/>
    <n v="161"/>
    <n v="1.6999999999999999E-3"/>
    <n v="9"/>
    <n v="1699"/>
    <n v="188.77777777777777"/>
    <n v="4867"/>
    <n v="2E-3"/>
    <s v="EOC"/>
  </r>
  <r>
    <s v="No Olympians"/>
    <s v="Grenada"/>
    <s v="GRN"/>
    <s v="Pan American Sports Organization"/>
    <x v="0"/>
    <m/>
    <n v="2799"/>
    <n v="5"/>
    <n v="1.8E-3"/>
    <n v="3"/>
    <n v="65"/>
    <n v="21.666666666666668"/>
    <n v="0"/>
    <n v="7.4999999999999997E-3"/>
    <s v="Panam Sports"/>
  </r>
  <r>
    <s v="No Olympians"/>
    <s v="Guam"/>
    <s v="GUM"/>
    <s v="Oceania National Olympic Committees"/>
    <x v="0"/>
    <m/>
    <n v="6448"/>
    <n v="-3"/>
    <n v="-5.0000000000000001E-4"/>
    <n v="0"/>
    <n v="0"/>
    <n v="0"/>
    <n v="0"/>
    <n v="0"/>
    <s v="ONOC"/>
  </r>
  <r>
    <s v="No Olympians"/>
    <s v="Guatemala"/>
    <s v="GUA"/>
    <s v="Pan American Sports Organization"/>
    <x v="0"/>
    <m/>
    <n v="295782"/>
    <n v="78"/>
    <n v="2.9999999999999997E-4"/>
    <n v="33"/>
    <n v="4823"/>
    <n v="146.15151515151516"/>
    <n v="20362"/>
    <n v="5.0000000000000001E-4"/>
    <s v="Panam Sports"/>
  </r>
  <r>
    <s v="No Olympians"/>
    <s v="Guinea"/>
    <s v="GUI"/>
    <s v="Association of National Olympic Committees of Africa"/>
    <x v="0"/>
    <m/>
    <n v="4"/>
    <n v="0"/>
    <n v="0"/>
    <n v="0"/>
    <n v="0"/>
    <n v="0"/>
    <n v="0"/>
    <n v="0"/>
    <s v="ANOCA"/>
  </r>
  <r>
    <s v="No Olympians"/>
    <s v="Guinea-Bissau"/>
    <s v="GBS"/>
    <s v="Association of National Olympic Committees of Africa"/>
    <x v="0"/>
    <m/>
    <n v="582"/>
    <n v="-1"/>
    <n v="-1.6999999999999999E-3"/>
    <n v="0"/>
    <n v="0"/>
    <n v="0"/>
    <n v="0"/>
    <n v="0"/>
    <s v="ANOCA"/>
  </r>
  <r>
    <s v="No Olympians"/>
    <s v="Guyana"/>
    <s v="GUY"/>
    <s v="Pan American Sports Organization"/>
    <x v="0"/>
    <m/>
    <n v="3139"/>
    <n v="1"/>
    <n v="2.9999999999999997E-4"/>
    <n v="4"/>
    <n v="16"/>
    <n v="4"/>
    <n v="0"/>
    <n v="1.2999999999999999E-3"/>
    <s v="Panam Sports"/>
  </r>
  <r>
    <s v="Group E"/>
    <s v="Haiti"/>
    <s v="HAI"/>
    <s v="Pan American Sports Organization"/>
    <x v="0"/>
    <m/>
    <n v="1077"/>
    <n v="0"/>
    <n v="0"/>
    <n v="0"/>
    <n v="0"/>
    <n v="0"/>
    <n v="0"/>
    <n v="0"/>
    <s v="Panam Sports"/>
  </r>
  <r>
    <s v="No Olympians"/>
    <s v="Honduras"/>
    <s v="HON"/>
    <s v="Pan American Sports Organization"/>
    <x v="0"/>
    <m/>
    <m/>
    <m/>
    <m/>
    <m/>
    <m/>
    <m/>
    <m/>
    <m/>
    <s v="Panam Sports"/>
  </r>
  <r>
    <s v="Group D"/>
    <s v="Hong Kong"/>
    <s v="HKG"/>
    <s v="Olympic Council of Asia "/>
    <x v="0"/>
    <m/>
    <n v="12873"/>
    <n v="2"/>
    <n v="2.0000000000000001E-4"/>
    <n v="1"/>
    <n v="71"/>
    <n v="71"/>
    <n v="0"/>
    <n v="5.4999999999999997E-3"/>
    <s v="OCA"/>
  </r>
  <r>
    <s v="Group B"/>
    <s v="Hungary"/>
    <s v="HUN"/>
    <s v="European Olympic Committees"/>
    <x v="0"/>
    <m/>
    <n v="36330"/>
    <n v="123"/>
    <n v="3.3999999999999998E-3"/>
    <n v="11"/>
    <n v="5942"/>
    <n v="540.18181818181813"/>
    <n v="14156"/>
    <n v="1.49E-2"/>
    <s v="EOC"/>
  </r>
  <r>
    <s v="Group C"/>
    <s v="Iceland"/>
    <s v="ISL"/>
    <s v="European Olympic Committees"/>
    <x v="0"/>
    <m/>
    <n v="12103"/>
    <n v="2"/>
    <n v="2.0000000000000001E-4"/>
    <n v="5"/>
    <n v="38"/>
    <n v="7.6"/>
    <n v="0"/>
    <n v="5.9999999999999995E-4"/>
    <s v="EOC"/>
  </r>
  <r>
    <s v="Group E"/>
    <s v="India"/>
    <s v="IND"/>
    <s v="Olympic Council of Asia "/>
    <x v="0"/>
    <m/>
    <n v="541700"/>
    <n v="-184"/>
    <n v="-2.9999999999999997E-4"/>
    <n v="0"/>
    <n v="0"/>
    <n v="0"/>
    <n v="0"/>
    <n v="0"/>
    <s v="OCA"/>
  </r>
  <r>
    <s v="No Olympians"/>
    <s v="Indonesia"/>
    <s v="INA"/>
    <s v="Olympic Council of Asia "/>
    <x v="0"/>
    <m/>
    <n v="1972"/>
    <n v="1"/>
    <n v="5.0000000000000001E-4"/>
    <n v="0"/>
    <n v="0"/>
    <n v="0"/>
    <n v="0"/>
    <n v="0"/>
    <s v="OCA"/>
  </r>
  <r>
    <s v="No Olympians"/>
    <s v="Iraq"/>
    <s v="IRQ"/>
    <s v="Olympic Council of Asia "/>
    <x v="0"/>
    <m/>
    <n v="16102"/>
    <n v="25"/>
    <n v="1.6000000000000001E-3"/>
    <n v="14"/>
    <n v="521"/>
    <n v="37.214285714285715"/>
    <n v="785"/>
    <n v="2.3E-3"/>
    <s v="OCA"/>
  </r>
  <r>
    <s v="Group C"/>
    <s v="Ireland"/>
    <s v="IRL"/>
    <s v="European Olympic Committees"/>
    <x v="0"/>
    <m/>
    <n v="70885"/>
    <n v="2"/>
    <n v="0"/>
    <n v="3"/>
    <n v="1037"/>
    <n v="345.66666666666669"/>
    <n v="0"/>
    <n v="4.8999999999999998E-3"/>
    <s v="EOC"/>
  </r>
  <r>
    <s v="Group C"/>
    <s v="Islamic Republic of Iran"/>
    <s v="IRI"/>
    <s v="Olympic Council of Asia "/>
    <x v="0"/>
    <m/>
    <n v="680"/>
    <n v="0"/>
    <n v="0"/>
    <n v="0"/>
    <n v="0"/>
    <n v="0"/>
    <n v="0"/>
    <n v="0"/>
    <s v="OCA"/>
  </r>
  <r>
    <s v="Group D"/>
    <s v="Israel"/>
    <s v="ISR"/>
    <s v="European Olympic Committees"/>
    <x v="0"/>
    <m/>
    <n v="117137"/>
    <n v="-5"/>
    <n v="0"/>
    <n v="20"/>
    <n v="9437"/>
    <n v="471.85"/>
    <n v="0"/>
    <n v="4.0000000000000001E-3"/>
    <s v="EOC"/>
  </r>
  <r>
    <s v="Group A"/>
    <s v="Italy"/>
    <s v="ITA"/>
    <s v="European Olympic Committees"/>
    <x v="0"/>
    <m/>
    <n v="283042"/>
    <n v="54"/>
    <n v="2.0000000000000001E-4"/>
    <n v="34"/>
    <n v="40622"/>
    <n v="1194.7647058823529"/>
    <n v="3187"/>
    <n v="4.1999999999999997E-3"/>
    <s v="EOC"/>
  </r>
  <r>
    <s v="Group C"/>
    <s v="Jamaica"/>
    <s v="JAM"/>
    <s v="Pan American Sports Organization"/>
    <x v="0"/>
    <m/>
    <n v="840"/>
    <n v="2"/>
    <n v="2.3999999999999998E-3"/>
    <n v="1"/>
    <n v="3"/>
    <n v="3"/>
    <n v="0"/>
    <n v="3.5999999999999999E-3"/>
    <s v="Panam Sports"/>
  </r>
  <r>
    <s v="Group A"/>
    <s v="Japan"/>
    <s v="JPN"/>
    <s v="Olympic Council of Asia "/>
    <x v="0"/>
    <m/>
    <n v="647331"/>
    <n v="138"/>
    <n v="2.0000000000000001E-4"/>
    <n v="3"/>
    <n v="4065"/>
    <n v="1355"/>
    <n v="0"/>
    <n v="2.0999999999999999E-3"/>
    <s v="OCA"/>
  </r>
  <r>
    <s v="No Olympians"/>
    <s v="Jordan"/>
    <s v="JOR"/>
    <s v="Olympic Council of Asia "/>
    <x v="0"/>
    <m/>
    <n v="1092985"/>
    <n v="1772"/>
    <n v="1.6000000000000001E-3"/>
    <n v="14"/>
    <n v="3630"/>
    <n v="259.28571428571428"/>
    <n v="63737"/>
    <n v="2.0000000000000001E-4"/>
    <s v="OCA"/>
  </r>
  <r>
    <s v="Group B"/>
    <s v="Kazakhstan"/>
    <s v="KAZ"/>
    <s v="Olympic Council of Asia "/>
    <x v="0"/>
    <m/>
    <n v="7278"/>
    <n v="-2"/>
    <n v="-2.9999999999999997E-4"/>
    <n v="3"/>
    <n v="18"/>
    <n v="6"/>
    <n v="0"/>
    <n v="8.0000000000000004E-4"/>
    <s v="OCA"/>
  </r>
  <r>
    <s v="Group E"/>
    <s v="Kenya"/>
    <s v="KEN"/>
    <s v="Association of National Olympic Committees of Africa"/>
    <x v="0"/>
    <m/>
    <n v="90341"/>
    <n v="111"/>
    <n v="1.1999999999999999E-3"/>
    <n v="24"/>
    <n v="9461"/>
    <n v="394.20833333333331"/>
    <n v="2178"/>
    <n v="4.4000000000000003E-3"/>
    <s v="ANOCA"/>
  </r>
  <r>
    <s v="No Olympians"/>
    <s v="Kiribati"/>
    <s v="KIR"/>
    <s v="Oceania National Olympic Committees"/>
    <x v="0"/>
    <m/>
    <n v="2759"/>
    <n v="12"/>
    <n v="4.4000000000000003E-3"/>
    <n v="0"/>
    <n v="0"/>
    <n v="0"/>
    <n v="0"/>
    <n v="0"/>
    <s v="ONOC"/>
  </r>
  <r>
    <s v="Group E"/>
    <s v="Kosovo"/>
    <s v="KOS"/>
    <s v="European Olympic Committees"/>
    <x v="0"/>
    <m/>
    <n v="97796"/>
    <n v="6"/>
    <n v="1E-4"/>
    <n v="17"/>
    <n v="2201"/>
    <n v="129.47058823529412"/>
    <n v="0"/>
    <n v="1.2999999999999999E-3"/>
    <s v="EOC"/>
  </r>
  <r>
    <s v="No Olympians"/>
    <s v="Kuwait"/>
    <s v="KUW"/>
    <s v="Olympic Council of Asia "/>
    <x v="0"/>
    <m/>
    <n v="142"/>
    <n v="0"/>
    <n v="0"/>
    <n v="0"/>
    <n v="0"/>
    <n v="0"/>
    <n v="0"/>
    <n v="0"/>
    <s v="OCA"/>
  </r>
  <r>
    <s v="Group E"/>
    <s v="Kyrgyzstan"/>
    <s v="KGZ"/>
    <s v="Olympic Council of Asia "/>
    <x v="0"/>
    <m/>
    <n v="889"/>
    <n v="9"/>
    <n v="1.0200000000000001E-2"/>
    <n v="0"/>
    <n v="0"/>
    <n v="0"/>
    <n v="0"/>
    <n v="0"/>
    <s v="OCA"/>
  </r>
  <r>
    <s v="No Olympians"/>
    <s v="Lao People's Democratic Republic"/>
    <s v="LAO"/>
    <s v="Olympic Council of Asia "/>
    <x v="0"/>
    <m/>
    <n v="1170"/>
    <n v="1"/>
    <n v="8.9999999999999998E-4"/>
    <n v="0"/>
    <n v="0"/>
    <n v="0"/>
    <n v="0"/>
    <n v="0"/>
    <s v="OCA"/>
  </r>
  <r>
    <s v="Group A"/>
    <s v="Latvia"/>
    <s v="LAT"/>
    <s v="European Olympic Committees"/>
    <x v="0"/>
    <m/>
    <n v="10197"/>
    <n v="3"/>
    <n v="2.9999999999999997E-4"/>
    <n v="3"/>
    <n v="1902"/>
    <n v="634"/>
    <n v="0"/>
    <n v="6.2199999999999998E-2"/>
    <s v="EOC"/>
  </r>
  <r>
    <s v="Group D"/>
    <s v="Lebanon"/>
    <s v="LBN"/>
    <s v="Olympic Council of Asia "/>
    <x v="0"/>
    <m/>
    <n v="8903"/>
    <n v="0"/>
    <n v="0"/>
    <n v="0"/>
    <n v="0"/>
    <n v="0"/>
    <n v="0"/>
    <n v="0"/>
    <s v="OCA"/>
  </r>
  <r>
    <s v="No Olympians"/>
    <s v="Lesotho"/>
    <s v="LES"/>
    <s v="Association of National Olympic Committees of Africa"/>
    <x v="0"/>
    <m/>
    <n v="8022"/>
    <n v="23"/>
    <n v="2.8999999999999998E-3"/>
    <n v="2"/>
    <n v="55"/>
    <n v="27.5"/>
    <n v="0"/>
    <n v="3.3999999999999998E-3"/>
    <s v="ANOCA"/>
  </r>
  <r>
    <s v="No Olympians"/>
    <s v="Liberia"/>
    <s v="LBR"/>
    <s v="Association of National Olympic Committees of Africa"/>
    <x v="0"/>
    <m/>
    <n v="1271"/>
    <n v="2"/>
    <n v="1.6000000000000001E-3"/>
    <n v="0"/>
    <n v="0"/>
    <n v="0"/>
    <n v="0"/>
    <n v="0"/>
    <s v="ANOCA"/>
  </r>
  <r>
    <s v="No Olympians"/>
    <s v="Libya"/>
    <s v="LBA"/>
    <s v="Association of National Olympic Committees of Africa"/>
    <x v="0"/>
    <m/>
    <n v="70503"/>
    <n v="-9"/>
    <n v="-1E-4"/>
    <n v="2"/>
    <n v="259"/>
    <n v="129.5"/>
    <n v="0"/>
    <n v="1.8E-3"/>
    <s v="ANOCA"/>
  </r>
  <r>
    <s v="Group C"/>
    <s v="Liechtenstein"/>
    <s v="LIE"/>
    <s v="European Olympic Committees"/>
    <x v="0"/>
    <m/>
    <n v="1495"/>
    <n v="-1"/>
    <n v="-6.9999999999999999E-4"/>
    <n v="5"/>
    <n v="56"/>
    <n v="11.2"/>
    <n v="0"/>
    <n v="7.4000000000000003E-3"/>
    <s v="EOC"/>
  </r>
  <r>
    <s v="Group C"/>
    <s v="Lithuania"/>
    <s v="LTU"/>
    <s v="European Olympic Committees"/>
    <x v="0"/>
    <m/>
    <n v="33380"/>
    <n v="-2"/>
    <n v="-1E-4"/>
    <n v="5"/>
    <n v="326"/>
    <n v="65.2"/>
    <n v="571"/>
    <n v="1.9E-3"/>
    <s v="EOC"/>
  </r>
  <r>
    <s v="Group D"/>
    <s v="Luxembourg"/>
    <s v="LUX"/>
    <s v="European Olympic Committees"/>
    <x v="0"/>
    <m/>
    <n v="10757"/>
    <n v="4"/>
    <n v="4.0000000000000002E-4"/>
    <n v="6"/>
    <n v="236"/>
    <n v="39.333333333333336"/>
    <n v="586"/>
    <n v="3.5999999999999999E-3"/>
    <s v="EOC"/>
  </r>
  <r>
    <s v="Group E"/>
    <s v="Madagascar"/>
    <s v="MAD"/>
    <s v="Association of National Olympic Committees of Africa"/>
    <x v="0"/>
    <m/>
    <n v="5997"/>
    <n v="4"/>
    <n v="6.9999999999999999E-4"/>
    <n v="0"/>
    <n v="0"/>
    <n v="0"/>
    <n v="0"/>
    <n v="0"/>
    <s v="ANOCA"/>
  </r>
  <r>
    <s v="No Olympians"/>
    <s v="Malawi"/>
    <s v="MAW"/>
    <s v="Association of National Olympic Committees of Africa"/>
    <x v="0"/>
    <m/>
    <n v="3311"/>
    <n v="1"/>
    <n v="2.9999999999999997E-4"/>
    <n v="4"/>
    <n v="55"/>
    <n v="13.75"/>
    <n v="0"/>
    <n v="3.8999999999999998E-3"/>
    <s v="ANOCA"/>
  </r>
  <r>
    <s v="Group D"/>
    <s v="Malaysia"/>
    <s v="MAS"/>
    <s v="Olympic Council of Asia "/>
    <x v="0"/>
    <m/>
    <n v="56010"/>
    <n v="82"/>
    <n v="1.5E-3"/>
    <n v="6"/>
    <n v="518"/>
    <n v="86.333333333333329"/>
    <n v="1405"/>
    <n v="1.5E-3"/>
    <s v="OCA"/>
  </r>
  <r>
    <s v="No Olympians"/>
    <s v="Maldives"/>
    <s v="MDV"/>
    <s v="Olympic Council of Asia "/>
    <x v="0"/>
    <m/>
    <n v="24195"/>
    <n v="-6"/>
    <n v="-2.0000000000000001E-4"/>
    <n v="3"/>
    <n v="216"/>
    <n v="72"/>
    <n v="0"/>
    <n v="3.0000000000000001E-3"/>
    <s v="OCA"/>
  </r>
  <r>
    <s v="No Olympians"/>
    <s v="Mali"/>
    <s v="MLI"/>
    <s v="Association of National Olympic Committees of Africa"/>
    <x v="0"/>
    <m/>
    <n v="63132"/>
    <n v="251"/>
    <n v="4.0000000000000001E-3"/>
    <n v="5"/>
    <n v="181"/>
    <n v="36.200000000000003"/>
    <n v="0"/>
    <n v="5.9999999999999995E-4"/>
    <s v="ANOCA"/>
  </r>
  <r>
    <s v="Group D"/>
    <s v="Malta"/>
    <s v="MLT"/>
    <s v="European Olympic Committees"/>
    <x v="0"/>
    <m/>
    <n v="18986"/>
    <n v="0"/>
    <n v="0"/>
    <n v="5"/>
    <n v="107"/>
    <n v="21.4"/>
    <n v="0"/>
    <n v="1.1000000000000001E-3"/>
    <s v="EOC"/>
  </r>
  <r>
    <s v="No Olympians"/>
    <s v="Marshall Islands"/>
    <s v="MHL"/>
    <s v="Oceania National Olympic Committees"/>
    <x v="0"/>
    <m/>
    <n v="12114"/>
    <n v="-3"/>
    <n v="-2.0000000000000001E-4"/>
    <n v="0"/>
    <n v="0"/>
    <n v="0"/>
    <n v="0"/>
    <n v="0"/>
    <s v="ONOC"/>
  </r>
  <r>
    <s v="No Olympians"/>
    <s v="Mauritania"/>
    <s v="MTN"/>
    <s v="Association of National Olympic Committees of Africa"/>
    <x v="0"/>
    <m/>
    <n v="4326"/>
    <n v="50"/>
    <n v="1.17E-2"/>
    <n v="5"/>
    <n v="149"/>
    <n v="29.8"/>
    <n v="513"/>
    <n v="6.7000000000000002E-3"/>
    <s v="ANOCA"/>
  </r>
  <r>
    <s v="No Olympians"/>
    <s v="Mauritius"/>
    <s v="MRI"/>
    <s v="Association of National Olympic Committees of Africa"/>
    <x v="0"/>
    <m/>
    <n v="3631"/>
    <n v="4"/>
    <n v="1.1000000000000001E-3"/>
    <n v="3"/>
    <n v="85"/>
    <n v="28.333333333333332"/>
    <n v="0"/>
    <n v="7.7000000000000002E-3"/>
    <s v="ANOCA"/>
  </r>
  <r>
    <s v="Group C"/>
    <s v="Mexico"/>
    <s v="MEX"/>
    <s v="Pan American Sports Organization"/>
    <x v="0"/>
    <m/>
    <n v="432885"/>
    <n v="682"/>
    <n v="1.6000000000000001E-3"/>
    <n v="12"/>
    <n v="35030"/>
    <n v="2919.1666666666665"/>
    <n v="24689"/>
    <n v="6.7000000000000002E-3"/>
    <s v="Panam Sports"/>
  </r>
  <r>
    <s v="Group D"/>
    <s v="Monaco"/>
    <s v="MON"/>
    <s v="European Olympic Committees"/>
    <x v="0"/>
    <m/>
    <n v="351"/>
    <n v="-1"/>
    <n v="-2.8E-3"/>
    <n v="0"/>
    <n v="0"/>
    <n v="0"/>
    <n v="0"/>
    <n v="0"/>
    <s v="EOC"/>
  </r>
  <r>
    <s v="Group C"/>
    <s v="Mongolia"/>
    <s v="MGL"/>
    <s v="Olympic Council of Asia "/>
    <x v="0"/>
    <m/>
    <n v="65606"/>
    <n v="14"/>
    <n v="2.0000000000000001E-4"/>
    <n v="6"/>
    <n v="753"/>
    <n v="125.5"/>
    <n v="880"/>
    <n v="1.9E-3"/>
    <s v="OCA"/>
  </r>
  <r>
    <s v="Group D"/>
    <s v="Montenegro"/>
    <s v="MNE"/>
    <s v="European Olympic Committees"/>
    <x v="0"/>
    <m/>
    <n v="8022"/>
    <n v="4"/>
    <n v="5.0000000000000001E-4"/>
    <n v="2"/>
    <n v="23"/>
    <n v="11.5"/>
    <n v="0"/>
    <n v="1.4E-3"/>
    <s v="EOC"/>
  </r>
  <r>
    <s v="Group D"/>
    <s v="Morocco"/>
    <s v="MAR"/>
    <s v="Association of National Olympic Committees of Africa"/>
    <x v="0"/>
    <m/>
    <n v="215371"/>
    <n v="2325"/>
    <n v="1.09E-2"/>
    <n v="17"/>
    <n v="1244"/>
    <n v="73.17647058823529"/>
    <n v="0"/>
    <n v="2.9999999999999997E-4"/>
    <s v="ANOCA"/>
  </r>
  <r>
    <s v="No Olympians"/>
    <s v="Mozambique"/>
    <s v="MOZ"/>
    <s v="Association of National Olympic Committees of Africa"/>
    <x v="0"/>
    <m/>
    <n v="3148"/>
    <n v="6"/>
    <n v="1.9E-3"/>
    <n v="1"/>
    <n v="3"/>
    <n v="3"/>
    <n v="0"/>
    <n v="1E-3"/>
    <s v="ANOCA"/>
  </r>
  <r>
    <s v="No Olympians"/>
    <s v="Myanmar"/>
    <s v="MYA"/>
    <s v="Olympic Council of Asia "/>
    <x v="0"/>
    <m/>
    <n v="2784"/>
    <n v="-1"/>
    <n v="-4.0000000000000002E-4"/>
    <n v="2"/>
    <n v="2"/>
    <n v="1"/>
    <n v="0"/>
    <n v="4.0000000000000002E-4"/>
    <s v="OCA"/>
  </r>
  <r>
    <s v="No Olympians"/>
    <s v="Namibia"/>
    <s v="NAM"/>
    <s v="Association of National Olympic Committees of Africa"/>
    <x v="0"/>
    <m/>
    <n v="9980"/>
    <n v="20"/>
    <n v="2E-3"/>
    <n v="0"/>
    <n v="0"/>
    <n v="0"/>
    <n v="0"/>
    <n v="0"/>
    <s v="ANOCA"/>
  </r>
  <r>
    <s v="No Olympians"/>
    <s v="Nauru"/>
    <s v="NRU"/>
    <s v="Oceania National Olympic Committees"/>
    <x v="0"/>
    <m/>
    <n v="681"/>
    <n v="8"/>
    <n v="1.1900000000000001E-2"/>
    <n v="0"/>
    <n v="0"/>
    <n v="0"/>
    <n v="0"/>
    <n v="0"/>
    <s v="ONOC"/>
  </r>
  <r>
    <s v="Group E"/>
    <s v="Nepal"/>
    <s v="NEP"/>
    <s v="Olympic Council of Asia "/>
    <x v="0"/>
    <m/>
    <n v="5261"/>
    <n v="9"/>
    <n v="1.6999999999999999E-3"/>
    <n v="4"/>
    <n v="38"/>
    <n v="9.5"/>
    <n v="207"/>
    <n v="1.6999999999999999E-3"/>
    <s v="OCA"/>
  </r>
  <r>
    <s v="Group B"/>
    <s v="Netherlands"/>
    <s v="NED"/>
    <s v="European Olympic Committees"/>
    <x v="0"/>
    <m/>
    <n v="106838"/>
    <n v="67"/>
    <n v="5.9999999999999995E-4"/>
    <n v="20"/>
    <n v="29252"/>
    <n v="1462.6"/>
    <n v="155155"/>
    <n v="1.37E-2"/>
    <s v="EOC"/>
  </r>
  <r>
    <s v="Group C"/>
    <s v="New Zealand"/>
    <s v="NZL"/>
    <s v="Oceania National Olympic Committees"/>
    <x v="0"/>
    <m/>
    <n v="318711"/>
    <n v="-30"/>
    <n v="-1E-4"/>
    <n v="5"/>
    <n v="9826"/>
    <n v="1965.2"/>
    <n v="97202"/>
    <n v="6.1999999999999998E-3"/>
    <s v="ONOC"/>
  </r>
  <r>
    <s v="No Olympians"/>
    <s v="Nicaragua"/>
    <s v="NCA"/>
    <s v="Pan American Sports Organization"/>
    <x v="0"/>
    <m/>
    <n v="35742"/>
    <n v="27"/>
    <n v="8.0000000000000004E-4"/>
    <n v="12"/>
    <n v="1595"/>
    <n v="132.91666666666666"/>
    <n v="13601"/>
    <n v="3.7000000000000002E-3"/>
    <s v="Panam Sports"/>
  </r>
  <r>
    <s v="No Olympians"/>
    <s v="Niger"/>
    <s v="NIG"/>
    <s v="Association of National Olympic Committees of Africa"/>
    <x v="0"/>
    <m/>
    <n v="1323"/>
    <n v="0"/>
    <n v="0"/>
    <n v="0"/>
    <n v="0"/>
    <n v="0"/>
    <n v="0"/>
    <n v="0"/>
    <s v="ANOCA"/>
  </r>
  <r>
    <s v="Group E"/>
    <s v="Nigeria"/>
    <s v="NGR"/>
    <s v="Association of National Olympic Committees of Africa"/>
    <x v="0"/>
    <m/>
    <n v="5804"/>
    <n v="-2"/>
    <n v="-2.9999999999999997E-4"/>
    <n v="0"/>
    <n v="0"/>
    <n v="0"/>
    <n v="0"/>
    <n v="0"/>
    <s v="ANOCA"/>
  </r>
  <r>
    <s v="Group A"/>
    <s v="Norway"/>
    <s v="NOR"/>
    <s v="European Olympic Committees"/>
    <x v="0"/>
    <m/>
    <n v="25928"/>
    <n v="18"/>
    <n v="6.9999999999999999E-4"/>
    <n v="1"/>
    <n v="2605"/>
    <n v="2605"/>
    <n v="0"/>
    <n v="0.10050000000000001"/>
    <s v="EOC"/>
  </r>
  <r>
    <s v="No Olympians"/>
    <s v="Oman"/>
    <s v="OMA"/>
    <s v="Olympic Council of Asia "/>
    <x v="0"/>
    <m/>
    <n v="115"/>
    <n v="1"/>
    <n v="8.8000000000000005E-3"/>
    <n v="0"/>
    <n v="0"/>
    <n v="0"/>
    <n v="0"/>
    <n v="0"/>
    <s v="OCA"/>
  </r>
  <r>
    <s v="Group E"/>
    <s v="Pakistan"/>
    <s v="PAK"/>
    <s v="Olympic Council of Asia "/>
    <x v="0"/>
    <m/>
    <n v="32569"/>
    <n v="-9"/>
    <n v="-2.9999999999999997E-4"/>
    <n v="0"/>
    <n v="0"/>
    <n v="0"/>
    <n v="0"/>
    <n v="0"/>
    <s v="OCA"/>
  </r>
  <r>
    <s v="No Olympians"/>
    <s v="Palau"/>
    <s v="PLW"/>
    <s v="Oceania National Olympic Committees"/>
    <x v="0"/>
    <m/>
    <n v="1559"/>
    <n v="4"/>
    <n v="2.5999999999999999E-3"/>
    <n v="0"/>
    <n v="0"/>
    <n v="0"/>
    <n v="0"/>
    <n v="0"/>
    <s v="ONOC"/>
  </r>
  <r>
    <s v="No Olympians"/>
    <s v="Palestine"/>
    <s v="PLE"/>
    <s v="Olympic Council of Asia "/>
    <x v="0"/>
    <m/>
    <n v="20116"/>
    <n v="16"/>
    <n v="8.0000000000000004E-4"/>
    <n v="14"/>
    <n v="246"/>
    <n v="17.571428571428573"/>
    <n v="436"/>
    <n v="8.0000000000000004E-4"/>
    <s v="OCA"/>
  </r>
  <r>
    <s v="No Olympians"/>
    <s v="Panama"/>
    <s v="PAN"/>
    <s v="Pan American Sports Organization"/>
    <x v="0"/>
    <m/>
    <n v="22310"/>
    <n v="-1"/>
    <n v="0"/>
    <n v="0"/>
    <n v="0"/>
    <n v="0"/>
    <n v="0"/>
    <n v="0"/>
    <s v="Panam Sports"/>
  </r>
  <r>
    <s v="No Olympians"/>
    <s v="Papua New Guinea"/>
    <s v="PNG"/>
    <s v="Oceania National Olympic Committees"/>
    <x v="0"/>
    <m/>
    <n v="6148"/>
    <n v="12"/>
    <n v="2E-3"/>
    <n v="6"/>
    <n v="299"/>
    <n v="49.833333333333336"/>
    <n v="0"/>
    <n v="8.0000000000000002E-3"/>
    <s v="ONOC"/>
  </r>
  <r>
    <s v="No Olympians"/>
    <s v="Paraguay"/>
    <s v="PAR"/>
    <s v="Pan American Sports Organization"/>
    <x v="0"/>
    <m/>
    <n v="93927"/>
    <n v="136"/>
    <n v="1.5E-3"/>
    <n v="23"/>
    <n v="5236"/>
    <n v="227.65217391304347"/>
    <n v="1340"/>
    <n v="2.3999999999999998E-3"/>
    <s v="Panam Sports"/>
  </r>
  <r>
    <s v="Group A"/>
    <s v="People's Republic of China"/>
    <s v="CHN"/>
    <s v="Olympic Council of Asia "/>
    <x v="0"/>
    <m/>
    <n v="149"/>
    <n v="0"/>
    <n v="0"/>
    <n v="0"/>
    <n v="0"/>
    <n v="0"/>
    <n v="0"/>
    <n v="0"/>
    <s v="OCA"/>
  </r>
  <r>
    <s v="Group E"/>
    <s v="Peru"/>
    <s v="PER"/>
    <s v="Pan American Sports Organization"/>
    <x v="0"/>
    <m/>
    <n v="47376"/>
    <n v="82"/>
    <n v="1.6999999999999999E-3"/>
    <n v="4"/>
    <n v="251"/>
    <n v="62.75"/>
    <n v="0"/>
    <n v="1.2999999999999999E-3"/>
    <s v="Panam Sports"/>
  </r>
  <r>
    <s v="Group E"/>
    <s v="Philippines"/>
    <s v="PHI"/>
    <s v="Olympic Council of Asia "/>
    <x v="0"/>
    <m/>
    <n v="37970"/>
    <n v="80"/>
    <n v="2.0999999999999999E-3"/>
    <n v="49"/>
    <n v="3062"/>
    <n v="62.489795918367349"/>
    <n v="550"/>
    <n v="1.6000000000000001E-3"/>
    <s v="OCA"/>
  </r>
  <r>
    <s v="Group A"/>
    <s v="Poland"/>
    <s v="POL"/>
    <s v="European Olympic Committees"/>
    <x v="0"/>
    <m/>
    <n v="40083"/>
    <n v="24"/>
    <n v="5.9999999999999995E-4"/>
    <n v="7"/>
    <n v="324"/>
    <n v="46.285714285714285"/>
    <n v="0"/>
    <n v="1.1000000000000001E-3"/>
    <s v="EOC"/>
  </r>
  <r>
    <s v="Group C"/>
    <s v="Portugal"/>
    <s v="POR"/>
    <s v="European Olympic Committees"/>
    <x v="0"/>
    <m/>
    <n v="97633"/>
    <n v="10"/>
    <n v="1E-4"/>
    <n v="25"/>
    <n v="1824"/>
    <n v="72.959999999999994"/>
    <n v="1545"/>
    <n v="6.9999999999999999E-4"/>
    <s v="EOC"/>
  </r>
  <r>
    <s v="Group E"/>
    <s v="Puerto Rico"/>
    <s v="PUR"/>
    <s v="Pan American Sports Organization"/>
    <x v="0"/>
    <m/>
    <n v="334024"/>
    <n v="-47"/>
    <n v="-1E-4"/>
    <n v="19"/>
    <n v="2749"/>
    <n v="144.68421052631578"/>
    <n v="0"/>
    <n v="4.0000000000000002E-4"/>
    <s v="Panam Sports"/>
  </r>
  <r>
    <s v="No Olympians"/>
    <s v="Qatar"/>
    <s v="QAT"/>
    <s v="Olympic Council of Asia "/>
    <x v="0"/>
    <m/>
    <n v="224230"/>
    <n v="-31"/>
    <n v="-1E-4"/>
    <n v="8"/>
    <n v="130"/>
    <n v="16.25"/>
    <n v="451"/>
    <n v="1E-4"/>
    <s v="OCA"/>
  </r>
  <r>
    <s v="Group B"/>
    <s v="Republic of Korea"/>
    <s v="KOR"/>
    <s v="Olympic Council of Asia "/>
    <x v="0"/>
    <m/>
    <n v="101970"/>
    <n v="-39"/>
    <n v="-4.0000000000000002E-4"/>
    <n v="26"/>
    <n v="1176"/>
    <n v="45.230769230769234"/>
    <n v="0"/>
    <n v="4.0000000000000002E-4"/>
    <s v="OCA"/>
  </r>
  <r>
    <s v="Group C"/>
    <s v="Republic of Moldova"/>
    <s v="MDA"/>
    <s v="European Olympic Committees"/>
    <x v="0"/>
    <m/>
    <n v="8859"/>
    <n v="0"/>
    <n v="0"/>
    <n v="5"/>
    <n v="372"/>
    <n v="74.400000000000006"/>
    <n v="0"/>
    <n v="8.3999999999999995E-3"/>
    <s v="EOC"/>
  </r>
  <r>
    <s v="Group C"/>
    <s v="Republic of North Macedonia"/>
    <s v="MKD"/>
    <s v="European Olympic Committees"/>
    <x v="0"/>
    <m/>
    <n v="6905"/>
    <n v="18"/>
    <n v="2.5999999999999999E-3"/>
    <n v="5"/>
    <n v="170"/>
    <n v="34"/>
    <n v="0"/>
    <n v="4.8999999999999998E-3"/>
    <s v="EOC"/>
  </r>
  <r>
    <s v="Group B"/>
    <s v="Romania"/>
    <s v="ROU"/>
    <s v="European Olympic Committees"/>
    <x v="0"/>
    <m/>
    <n v="64010"/>
    <n v="5"/>
    <n v="1E-4"/>
    <n v="6"/>
    <n v="2022"/>
    <n v="337"/>
    <n v="0"/>
    <n v="5.3E-3"/>
    <s v="EOC"/>
  </r>
  <r>
    <s v="Group A"/>
    <s v="Russian Federation"/>
    <s v="RUS"/>
    <s v="European Olympic Committees"/>
    <x v="0"/>
    <m/>
    <n v="39479"/>
    <n v="-8"/>
    <n v="-2.0000000000000001E-4"/>
    <n v="12"/>
    <n v="3918"/>
    <n v="326.5"/>
    <n v="18189"/>
    <n v="8.3000000000000001E-3"/>
    <s v="EOC"/>
  </r>
  <r>
    <s v="No Olympians"/>
    <s v="Rwanda"/>
    <s v="RWA"/>
    <s v="Association of National Olympic Committees of Africa"/>
    <x v="0"/>
    <m/>
    <n v="7682"/>
    <n v="3"/>
    <n v="4.0000000000000002E-4"/>
    <n v="0"/>
    <n v="0"/>
    <n v="0"/>
    <n v="0"/>
    <n v="0"/>
    <s v="ANOCA"/>
  </r>
  <r>
    <s v="No Olympians"/>
    <s v="Saint Kitts and Nevis"/>
    <s v="SKN"/>
    <s v="Pan American Sports Organization"/>
    <x v="0"/>
    <m/>
    <n v="3424"/>
    <n v="-2"/>
    <n v="-5.9999999999999995E-4"/>
    <n v="2"/>
    <n v="43"/>
    <n v="21.5"/>
    <n v="0"/>
    <n v="6.1000000000000004E-3"/>
    <s v="Panam Sports"/>
  </r>
  <r>
    <s v="No Olympians"/>
    <s v="Saint Lucia"/>
    <s v="LCA"/>
    <s v="Pan American Sports Organization"/>
    <x v="0"/>
    <m/>
    <n v="770"/>
    <n v="4"/>
    <n v="5.1999999999999998E-3"/>
    <n v="0"/>
    <n v="0"/>
    <n v="0"/>
    <n v="0"/>
    <n v="0"/>
    <s v="Panam Sports"/>
  </r>
  <r>
    <s v="No Olympians"/>
    <s v="Samoa"/>
    <s v="SAM"/>
    <s v="Oceania National Olympic Committees"/>
    <x v="0"/>
    <m/>
    <n v="5233"/>
    <n v="-5"/>
    <n v="-1E-3"/>
    <n v="0"/>
    <n v="0"/>
    <n v="0"/>
    <n v="0"/>
    <n v="0"/>
    <s v="ONOC"/>
  </r>
  <r>
    <s v="Group D"/>
    <s v="San Marino"/>
    <s v="SMR"/>
    <s v="European Olympic Committees"/>
    <x v="0"/>
    <m/>
    <n v="2477"/>
    <n v="0"/>
    <n v="0"/>
    <n v="1"/>
    <n v="49"/>
    <n v="49"/>
    <n v="709"/>
    <n v="1.9800000000000002E-2"/>
    <s v="EOC"/>
  </r>
  <r>
    <s v="No Olympians"/>
    <s v="Sao Tome and Principe"/>
    <s v="STP"/>
    <s v="Association of National Olympic Committees of Africa"/>
    <x v="0"/>
    <m/>
    <n v="1609"/>
    <n v="2"/>
    <n v="1.1999999999999999E-3"/>
    <n v="0"/>
    <n v="0"/>
    <n v="0"/>
    <n v="0"/>
    <n v="0"/>
    <s v="ANOCA"/>
  </r>
  <r>
    <s v="Group E"/>
    <s v="Saudi Arabia"/>
    <s v="KSA"/>
    <s v="Olympic Council of Asia "/>
    <x v="0"/>
    <m/>
    <m/>
    <m/>
    <m/>
    <m/>
    <m/>
    <m/>
    <m/>
    <m/>
    <s v="OCA"/>
  </r>
  <r>
    <s v="No Olympians"/>
    <s v="Senegal"/>
    <s v="SEN"/>
    <s v="Association of National Olympic Committees of Africa"/>
    <x v="0"/>
    <m/>
    <n v="2052"/>
    <n v="-1"/>
    <n v="-5.0000000000000001E-4"/>
    <n v="0"/>
    <n v="0"/>
    <n v="0"/>
    <n v="0"/>
    <n v="0"/>
    <s v="ANOCA"/>
  </r>
  <r>
    <s v="Group E"/>
    <s v="Serbia"/>
    <s v="SRB"/>
    <s v="European Olympic Committees"/>
    <x v="0"/>
    <m/>
    <n v="182305"/>
    <n v="-50"/>
    <n v="-2.9999999999999997E-4"/>
    <n v="4"/>
    <n v="556"/>
    <n v="139"/>
    <n v="0"/>
    <n v="8.0000000000000004E-4"/>
    <s v="EOC"/>
  </r>
  <r>
    <s v="No Olympians"/>
    <s v="Seychelles"/>
    <s v="SEY"/>
    <s v="Association of National Olympic Committees of Africa"/>
    <x v="0"/>
    <m/>
    <m/>
    <m/>
    <m/>
    <m/>
    <m/>
    <m/>
    <m/>
    <m/>
    <s v="ANOCA"/>
  </r>
  <r>
    <s v="No Olympians"/>
    <s v="Sierra Leone"/>
    <s v="SLE"/>
    <s v="Association of National Olympic Committees of Africa"/>
    <x v="0"/>
    <m/>
    <n v="1187"/>
    <n v="3"/>
    <n v="2.5000000000000001E-3"/>
    <n v="0"/>
    <n v="0"/>
    <n v="0"/>
    <n v="0"/>
    <n v="0"/>
    <s v="ANOCA"/>
  </r>
  <r>
    <s v="Group D"/>
    <s v="Singapore"/>
    <s v="SGP"/>
    <s v="Olympic Council of Asia "/>
    <x v="0"/>
    <m/>
    <n v="9030"/>
    <n v="16"/>
    <n v="1.8E-3"/>
    <n v="0"/>
    <n v="0"/>
    <n v="0"/>
    <n v="0"/>
    <n v="0"/>
    <s v="OCA"/>
  </r>
  <r>
    <s v="Group A"/>
    <s v="Slovakia"/>
    <s v="SVK"/>
    <s v="European Olympic Committees"/>
    <x v="0"/>
    <m/>
    <m/>
    <m/>
    <m/>
    <m/>
    <m/>
    <m/>
    <m/>
    <m/>
    <s v="EOC"/>
  </r>
  <r>
    <s v="Group B"/>
    <s v="Slovenia"/>
    <s v="SLO"/>
    <s v="European Olympic Committees"/>
    <x v="0"/>
    <m/>
    <n v="119125"/>
    <n v="-5"/>
    <n v="0"/>
    <n v="11"/>
    <n v="6322"/>
    <n v="574.72727272727275"/>
    <n v="2759"/>
    <n v="4.7999999999999996E-3"/>
    <s v="EOC"/>
  </r>
  <r>
    <s v="No Olympians"/>
    <s v="Solomon Islands"/>
    <s v="SOL"/>
    <s v="Oceania National Olympic Committees"/>
    <x v="0"/>
    <m/>
    <n v="1678"/>
    <n v="35"/>
    <n v="2.1299999999999999E-2"/>
    <n v="1"/>
    <n v="7"/>
    <n v="7"/>
    <n v="0"/>
    <n v="4.1999999999999997E-3"/>
    <s v="ONOC"/>
  </r>
  <r>
    <s v="No Olympians"/>
    <s v="Somalia"/>
    <s v="SOM"/>
    <s v="Association of National Olympic Committees of Africa"/>
    <x v="0"/>
    <m/>
    <n v="37989"/>
    <n v="-10"/>
    <n v="-2.9999999999999997E-4"/>
    <n v="0"/>
    <n v="0"/>
    <n v="0"/>
    <n v="0"/>
    <n v="0"/>
    <s v="ANOCA"/>
  </r>
  <r>
    <s v="Group E"/>
    <s v="South Africa"/>
    <s v="RSA"/>
    <s v="Association of National Olympic Committees of Africa"/>
    <x v="0"/>
    <m/>
    <n v="97864"/>
    <n v="17"/>
    <n v="2.0000000000000001E-4"/>
    <n v="2"/>
    <n v="59"/>
    <n v="29.5"/>
    <n v="0"/>
    <n v="2.9999999999999997E-4"/>
    <s v="ANOCA"/>
  </r>
  <r>
    <s v="No Olympians"/>
    <s v="South Sudan"/>
    <s v="SSD"/>
    <s v="Association of National Olympic Committees of Africa"/>
    <x v="0"/>
    <m/>
    <n v="706"/>
    <n v="8"/>
    <n v="1.15E-2"/>
    <n v="7"/>
    <n v="47"/>
    <n v="6.7142857142857144"/>
    <n v="221"/>
    <n v="8.5000000000000006E-3"/>
    <s v="ANOCA"/>
  </r>
  <r>
    <s v="Group B"/>
    <s v="Spain"/>
    <s v="ESP"/>
    <s v="European Olympic Committees"/>
    <x v="0"/>
    <m/>
    <n v="206702"/>
    <n v="55"/>
    <n v="2.9999999999999997E-4"/>
    <n v="23"/>
    <n v="21681"/>
    <n v="942.6521739130435"/>
    <n v="721"/>
    <n v="4.5999999999999999E-3"/>
    <s v="EOC"/>
  </r>
  <r>
    <s v="No Olympians"/>
    <s v="Sri Lanka"/>
    <s v="SRI"/>
    <s v="Olympic Council of Asia "/>
    <x v="0"/>
    <m/>
    <n v="57361"/>
    <n v="-6"/>
    <n v="-1E-4"/>
    <n v="5"/>
    <n v="46"/>
    <n v="9.1999999999999993"/>
    <n v="0"/>
    <n v="2.0000000000000001E-4"/>
    <s v="OCA"/>
  </r>
  <r>
    <s v="No Olympians"/>
    <s v="St Vincent and the Grenadines"/>
    <s v="VIN"/>
    <s v="Pan American Sports Organization"/>
    <x v="0"/>
    <m/>
    <m/>
    <m/>
    <m/>
    <m/>
    <m/>
    <m/>
    <m/>
    <m/>
    <s v="Panam Sports"/>
  </r>
  <r>
    <s v="No Olympians"/>
    <s v="Sudan"/>
    <s v="SUD"/>
    <s v="Association of National Olympic Committees of Africa"/>
    <x v="0"/>
    <m/>
    <n v="8143"/>
    <n v="2"/>
    <n v="2.0000000000000001E-4"/>
    <n v="7"/>
    <n v="31"/>
    <n v="4.4285714285714288"/>
    <n v="0"/>
    <n v="5.0000000000000001E-4"/>
    <s v="ANOCA"/>
  </r>
  <r>
    <s v="No Olympians"/>
    <s v="Suriname"/>
    <s v="SUR"/>
    <s v="Pan American Sports Organization"/>
    <x v="0"/>
    <m/>
    <n v="521"/>
    <n v="0"/>
    <n v="0"/>
    <n v="0"/>
    <n v="0"/>
    <n v="0"/>
    <n v="0"/>
    <n v="0"/>
    <s v="Panam Sports"/>
  </r>
  <r>
    <s v="Group A"/>
    <s v="Sweden"/>
    <s v="SWE"/>
    <s v="European Olympic Committees"/>
    <x v="0"/>
    <m/>
    <n v="82484"/>
    <n v="-7"/>
    <n v="-1E-4"/>
    <n v="5"/>
    <n v="1601"/>
    <n v="320.2"/>
    <n v="9189"/>
    <n v="3.8999999999999998E-3"/>
    <s v="EOC"/>
  </r>
  <r>
    <s v="Group A"/>
    <s v="Switzerland"/>
    <s v="SUI"/>
    <s v="European Olympic Committees"/>
    <x v="0"/>
    <m/>
    <n v="91624"/>
    <n v="-21"/>
    <n v="-2.0000000000000001E-4"/>
    <n v="5"/>
    <n v="1798"/>
    <n v="359.6"/>
    <n v="0"/>
    <n v="3.8999999999999998E-3"/>
    <s v="EOC"/>
  </r>
  <r>
    <s v="No Olympians"/>
    <s v="Syrian Arab Republic"/>
    <s v="SYR"/>
    <s v="Olympic Council of Asia "/>
    <x v="0"/>
    <m/>
    <n v="17255"/>
    <n v="47"/>
    <n v="2.7000000000000001E-3"/>
    <n v="10"/>
    <n v="1670"/>
    <n v="167"/>
    <n v="3793"/>
    <n v="9.7000000000000003E-3"/>
    <s v="OCA"/>
  </r>
  <r>
    <s v="Group E"/>
    <s v="Tajikistan"/>
    <s v="TJK"/>
    <s v="Olympic Council of Asia "/>
    <x v="0"/>
    <m/>
    <n v="2241"/>
    <n v="-2"/>
    <n v="-8.9999999999999998E-4"/>
    <n v="8"/>
    <n v="20"/>
    <n v="2.5"/>
    <n v="0"/>
    <n v="8.9999999999999998E-4"/>
    <s v="OCA"/>
  </r>
  <r>
    <s v="Group D"/>
    <s v="Thailand"/>
    <s v="THA"/>
    <s v="Olympic Council of Asia "/>
    <x v="0"/>
    <m/>
    <m/>
    <m/>
    <m/>
    <m/>
    <m/>
    <m/>
    <m/>
    <m/>
    <s v="OCA"/>
  </r>
  <r>
    <s v="Group E"/>
    <s v="Togo"/>
    <s v="TOG"/>
    <s v="Association of National Olympic Committees of Africa"/>
    <x v="0"/>
    <m/>
    <n v="2777"/>
    <n v="4"/>
    <n v="1.4E-3"/>
    <n v="0"/>
    <n v="0"/>
    <n v="0"/>
    <n v="0"/>
    <n v="0"/>
    <s v="ANOCA"/>
  </r>
  <r>
    <s v="No Olympians"/>
    <s v="Tonga"/>
    <s v="TGA"/>
    <s v="Oceania National Olympic Committees"/>
    <x v="0"/>
    <m/>
    <n v="1950"/>
    <n v="1"/>
    <n v="5.0000000000000001E-4"/>
    <n v="0"/>
    <n v="0"/>
    <n v="0"/>
    <n v="0"/>
    <n v="0"/>
    <s v="ONOC"/>
  </r>
  <r>
    <s v="Group D"/>
    <s v="Trinidad and Tobago"/>
    <s v="TTO"/>
    <s v="Pan American Sports Organization"/>
    <x v="0"/>
    <m/>
    <n v="47276"/>
    <n v="-12"/>
    <n v="-2.9999999999999997E-4"/>
    <n v="12"/>
    <n v="786"/>
    <n v="65.5"/>
    <n v="0"/>
    <n v="1.4E-3"/>
    <s v="Panam Sports"/>
  </r>
  <r>
    <s v="No Olympians"/>
    <s v="Tunisia"/>
    <s v="TUN"/>
    <s v="Association of National Olympic Committees of Africa"/>
    <x v="0"/>
    <m/>
    <n v="73925"/>
    <n v="18"/>
    <n v="2.0000000000000001E-4"/>
    <n v="14"/>
    <n v="545"/>
    <n v="38.928571428571431"/>
    <n v="0"/>
    <n v="5.0000000000000001E-4"/>
    <s v="ANOCA"/>
  </r>
  <r>
    <s v="Group C"/>
    <s v="Turkey"/>
    <s v="TUR"/>
    <s v="European Olympic Committees"/>
    <x v="0"/>
    <m/>
    <n v="76610"/>
    <n v="14"/>
    <n v="2.0000000000000001E-4"/>
    <n v="2"/>
    <n v="37713"/>
    <n v="18856.5"/>
    <n v="0"/>
    <n v="0.2462"/>
    <s v="EOC"/>
  </r>
  <r>
    <s v="No Olympians"/>
    <s v="Turkmenistan"/>
    <s v="TKM"/>
    <s v="Olympic Council of Asia "/>
    <x v="0"/>
    <m/>
    <m/>
    <m/>
    <m/>
    <m/>
    <m/>
    <m/>
    <m/>
    <m/>
    <s v="OCA"/>
  </r>
  <r>
    <s v="No Olympians"/>
    <s v="Tuvalu"/>
    <s v="TUV"/>
    <s v="Oceania National Olympic Committees"/>
    <x v="0"/>
    <m/>
    <n v="1666"/>
    <n v="-1"/>
    <n v="-5.9999999999999995E-4"/>
    <n v="0"/>
    <n v="0"/>
    <n v="0"/>
    <n v="0"/>
    <n v="0"/>
    <s v="ONOC"/>
  </r>
  <r>
    <s v="Group E"/>
    <s v="Uganda"/>
    <s v="UGA"/>
    <s v="Association of National Olympic Committees of Africa"/>
    <x v="0"/>
    <m/>
    <n v="7117"/>
    <n v="6"/>
    <n v="8.0000000000000004E-4"/>
    <n v="0"/>
    <n v="0"/>
    <n v="0"/>
    <n v="0"/>
    <n v="0"/>
    <s v="ANOCA"/>
  </r>
  <r>
    <s v="Group B"/>
    <s v="Ukraine"/>
    <s v="UKR"/>
    <s v="European Olympic Committees"/>
    <x v="0"/>
    <m/>
    <n v="123930"/>
    <n v="19"/>
    <n v="2.0000000000000001E-4"/>
    <n v="24"/>
    <n v="9290"/>
    <n v="387.08333333333331"/>
    <n v="9731"/>
    <n v="3.0999999999999999E-3"/>
    <s v="EOC"/>
  </r>
  <r>
    <s v="No Olympians"/>
    <s v="United Arab Emirates"/>
    <s v="UAE"/>
    <s v="Olympic Council of Asia "/>
    <x v="0"/>
    <m/>
    <n v="9508"/>
    <n v="1"/>
    <n v="1E-4"/>
    <n v="13"/>
    <n v="51"/>
    <n v="3.9230769230769229"/>
    <n v="238"/>
    <n v="2.9999999999999997E-4"/>
    <s v="OCA"/>
  </r>
  <r>
    <s v="No Olympians"/>
    <s v="United Republic of Tanzania"/>
    <s v="TAN"/>
    <s v="Association of National Olympic Committees of Africa"/>
    <x v="0"/>
    <m/>
    <n v="650"/>
    <n v="0"/>
    <n v="0"/>
    <n v="0"/>
    <n v="0"/>
    <n v="0"/>
    <n v="0"/>
    <n v="0"/>
    <s v="ANOCA"/>
  </r>
  <r>
    <s v="Group A"/>
    <s v="United States of America"/>
    <s v="USA"/>
    <s v="Pan American Sports Organization"/>
    <x v="0"/>
    <m/>
    <n v="4116280"/>
    <n v="-533"/>
    <n v="-1E-4"/>
    <n v="16"/>
    <n v="27209"/>
    <n v="1700.5625"/>
    <n v="91381"/>
    <n v="4.0000000000000002E-4"/>
    <s v="Panam Sports"/>
  </r>
  <r>
    <s v="No Olympians"/>
    <s v="Uruguay"/>
    <s v="URU"/>
    <s v="Pan American Sports Organization"/>
    <x v="0"/>
    <m/>
    <n v="3241"/>
    <n v="-1"/>
    <n v="-2.9999999999999997E-4"/>
    <n v="3"/>
    <n v="123"/>
    <n v="41"/>
    <n v="0"/>
    <n v="1.26E-2"/>
    <s v="Panam Sports"/>
  </r>
  <r>
    <s v="Group E"/>
    <s v="Uzbekistan"/>
    <s v="UZB"/>
    <s v="Olympic Council of Asia "/>
    <x v="0"/>
    <m/>
    <n v="8783"/>
    <n v="-2"/>
    <n v="-2.0000000000000001E-4"/>
    <n v="32"/>
    <n v="276"/>
    <n v="8.625"/>
    <n v="242"/>
    <n v="8.9999999999999998E-4"/>
    <s v="OCA"/>
  </r>
  <r>
    <s v="No Olympians"/>
    <s v="Vanuatu"/>
    <s v="VAN"/>
    <s v="Oceania National Olympic Committees"/>
    <x v="0"/>
    <m/>
    <n v="6167"/>
    <n v="26"/>
    <n v="4.1999999999999997E-3"/>
    <n v="5"/>
    <n v="182"/>
    <n v="36.4"/>
    <n v="0"/>
    <n v="5.7999999999999996E-3"/>
    <s v="ONOC"/>
  </r>
  <r>
    <s v="No Olympians"/>
    <s v="Venezuela"/>
    <s v="VEN"/>
    <s v="Pan American Sports Organization"/>
    <x v="0"/>
    <m/>
    <n v="3191"/>
    <n v="-1"/>
    <n v="-2.9999999999999997E-4"/>
    <n v="0"/>
    <n v="0"/>
    <n v="0"/>
    <n v="0"/>
    <n v="0"/>
    <s v="Panam Sports"/>
  </r>
  <r>
    <s v="Group E"/>
    <s v="Vietnam"/>
    <s v="VIE"/>
    <s v="Olympic Council of Asia "/>
    <x v="0"/>
    <m/>
    <m/>
    <m/>
    <m/>
    <m/>
    <m/>
    <m/>
    <m/>
    <m/>
    <s v="OCA"/>
  </r>
  <r>
    <s v="No Olympians"/>
    <s v="Virgin Islands, British"/>
    <s v="IVB"/>
    <s v="Pan American Sports Organization"/>
    <x v="0"/>
    <m/>
    <n v="3518"/>
    <n v="0"/>
    <n v="0"/>
    <n v="1"/>
    <n v="10"/>
    <n v="10"/>
    <n v="0"/>
    <n v="2.8E-3"/>
    <s v="Panam Sports"/>
  </r>
  <r>
    <s v="Group E"/>
    <s v="Virgin Islands, US"/>
    <s v="ISV"/>
    <s v="Pan American Sports Organization"/>
    <x v="0"/>
    <m/>
    <n v="2912"/>
    <n v="2"/>
    <n v="6.9999999999999999E-4"/>
    <n v="0"/>
    <n v="0"/>
    <n v="0"/>
    <n v="0"/>
    <n v="0"/>
    <s v="Panam Sports"/>
  </r>
  <r>
    <s v="No Olympians"/>
    <s v="Yemen"/>
    <s v="YEM"/>
    <s v="Olympic Council of Asia "/>
    <x v="0"/>
    <m/>
    <n v="2778"/>
    <n v="2"/>
    <n v="6.9999999999999999E-4"/>
    <n v="2"/>
    <n v="56"/>
    <n v="28"/>
    <n v="0"/>
    <n v="1.01E-2"/>
    <s v="OCA"/>
  </r>
  <r>
    <s v="No Olympians"/>
    <s v="Zambia"/>
    <s v="ZAM"/>
    <s v="Association of National Olympic Committees of Africa"/>
    <x v="0"/>
    <m/>
    <n v="18024"/>
    <n v="12"/>
    <n v="6.9999999999999999E-4"/>
    <n v="9"/>
    <n v="247"/>
    <n v="27.444444444444443"/>
    <n v="0"/>
    <n v="1.5E-3"/>
    <s v="ANOCA"/>
  </r>
  <r>
    <s v="No Olympians"/>
    <s v="Zimbabwe"/>
    <s v="ZIM"/>
    <s v="Association of National Olympic Committees of Africa"/>
    <x v="0"/>
    <m/>
    <n v="11313"/>
    <n v="35"/>
    <n v="3.0999999999999999E-3"/>
    <n v="5"/>
    <n v="224"/>
    <n v="44.8"/>
    <n v="136"/>
    <n v="3.8999999999999998E-3"/>
    <s v="ANOCA"/>
  </r>
  <r>
    <s v="No Olympians"/>
    <s v="Afghanistan"/>
    <s v="AFG"/>
    <s v="Olympic Council of Asia "/>
    <x v="1"/>
    <m/>
    <m/>
    <m/>
    <m/>
    <m/>
    <m/>
    <m/>
    <m/>
    <m/>
    <s v="OCA"/>
  </r>
  <r>
    <s v="Group E"/>
    <s v="Albania"/>
    <s v="ALB"/>
    <s v="European Olympic Committees"/>
    <x v="1"/>
    <m/>
    <n v="3125"/>
    <n v="-7"/>
    <n v="-2.2000000000000001E-3"/>
    <n v="4"/>
    <n v="323"/>
    <n v="80.75"/>
    <n v="0"/>
    <n v="2.5600000000000001E-2"/>
    <s v="EOC"/>
  </r>
  <r>
    <s v="No Olympians"/>
    <s v="Algeria"/>
    <s v="ALG"/>
    <s v="Association of National Olympic Committees of Africa"/>
    <x v="1"/>
    <m/>
    <n v="1990"/>
    <n v="13"/>
    <n v="6.6E-3"/>
    <n v="9"/>
    <n v="284"/>
    <n v="31.555555555555557"/>
    <n v="150"/>
    <n v="1.5599999999999999E-2"/>
    <s v="ANOCA"/>
  </r>
  <r>
    <s v="Group E"/>
    <s v="American Samoa"/>
    <s v="ASA"/>
    <s v="Oceania National Olympic Committees"/>
    <x v="1"/>
    <m/>
    <m/>
    <m/>
    <m/>
    <m/>
    <m/>
    <m/>
    <m/>
    <m/>
    <s v="ONOC"/>
  </r>
  <r>
    <s v="Group C"/>
    <s v="Andorra"/>
    <s v="AND"/>
    <s v="European Olympic Committees"/>
    <x v="1"/>
    <m/>
    <n v="2345"/>
    <n v="28"/>
    <n v="1.21E-2"/>
    <n v="1"/>
    <n v="145"/>
    <n v="145"/>
    <n v="0"/>
    <n v="6.2199999999999998E-2"/>
    <s v="EOC"/>
  </r>
  <r>
    <s v="No Olympians"/>
    <s v="Angola"/>
    <s v="ANG"/>
    <s v="Association of National Olympic Committees of Africa"/>
    <x v="1"/>
    <m/>
    <n v="223"/>
    <n v="1"/>
    <n v="4.4999999999999997E-3"/>
    <n v="0"/>
    <n v="0"/>
    <n v="0"/>
    <n v="0"/>
    <n v="0"/>
    <s v="ANOCA"/>
  </r>
  <r>
    <s v="No Olympians"/>
    <s v="Antigua and Barbuda"/>
    <s v="ANT"/>
    <s v="Pan American Sports Organization"/>
    <x v="1"/>
    <m/>
    <n v="1079"/>
    <n v="-2"/>
    <n v="-1.9E-3"/>
    <n v="0"/>
    <n v="0"/>
    <n v="0"/>
    <n v="0"/>
    <n v="0"/>
    <s v="Panam Sports"/>
  </r>
  <r>
    <s v="Group D"/>
    <s v="Argentina"/>
    <s v="ARG"/>
    <s v="Pan American Sports Organization"/>
    <x v="1"/>
    <m/>
    <n v="185815"/>
    <n v="879"/>
    <n v="4.7999999999999996E-3"/>
    <n v="0"/>
    <n v="0"/>
    <n v="0"/>
    <n v="0"/>
    <n v="0"/>
    <s v="Panam Sports"/>
  </r>
  <r>
    <s v="Group C"/>
    <s v="Armenia"/>
    <s v="ARM"/>
    <s v="European Olympic Committees"/>
    <x v="1"/>
    <m/>
    <m/>
    <m/>
    <m/>
    <m/>
    <m/>
    <m/>
    <m/>
    <m/>
    <s v="EOC"/>
  </r>
  <r>
    <s v="No Olympians"/>
    <s v="Aruba"/>
    <s v="ARU"/>
    <s v="Pan American Sports Organization"/>
    <x v="1"/>
    <m/>
    <n v="1141"/>
    <n v="2"/>
    <n v="1.8E-3"/>
    <n v="0"/>
    <n v="0"/>
    <n v="0"/>
    <n v="0"/>
    <n v="0"/>
    <s v="Panam Sports"/>
  </r>
  <r>
    <s v="Group B"/>
    <s v="Australia"/>
    <s v="AUS"/>
    <s v="Oceania National Olympic Committees"/>
    <x v="1"/>
    <m/>
    <n v="233365"/>
    <n v="-370"/>
    <n v="-1.6000000000000001E-3"/>
    <n v="8"/>
    <n v="14445"/>
    <n v="1805.625"/>
    <n v="7630"/>
    <n v="7.7000000000000002E-3"/>
    <s v="ONOC"/>
  </r>
  <r>
    <s v="Group A"/>
    <s v="Austria"/>
    <s v="AUT"/>
    <s v="European Olympic Committees"/>
    <x v="1"/>
    <m/>
    <n v="53939"/>
    <n v="-305"/>
    <n v="-5.5999999999999999E-3"/>
    <n v="17"/>
    <n v="36145"/>
    <n v="2126.1764705882351"/>
    <n v="4762"/>
    <n v="3.9300000000000002E-2"/>
    <s v="EOC"/>
  </r>
  <r>
    <s v="Group D"/>
    <s v="Azerbaijan"/>
    <s v="AZE"/>
    <s v="European Olympic Committees"/>
    <x v="1"/>
    <m/>
    <n v="28910"/>
    <n v="42"/>
    <n v="1.5E-3"/>
    <n v="8"/>
    <n v="3439"/>
    <n v="429.875"/>
    <n v="11648"/>
    <n v="1.4800000000000001E-2"/>
    <s v="EOC"/>
  </r>
  <r>
    <s v="No Olympians"/>
    <s v="Bahamas"/>
    <s v="BAH"/>
    <s v="Pan American Sports Organization"/>
    <x v="1"/>
    <m/>
    <n v="449"/>
    <n v="-1"/>
    <n v="-2.2000000000000001E-3"/>
    <n v="0"/>
    <n v="0"/>
    <n v="0"/>
    <n v="0"/>
    <n v="0"/>
    <s v="Panam Sports"/>
  </r>
  <r>
    <s v="No Olympians"/>
    <s v="Bahrain"/>
    <s v="BRN"/>
    <s v="Olympic Council of Asia "/>
    <x v="1"/>
    <m/>
    <n v="34055"/>
    <n v="9"/>
    <n v="2.9999999999999997E-4"/>
    <n v="7"/>
    <n v="746"/>
    <n v="106.57142857142857"/>
    <n v="1333"/>
    <n v="3.0999999999999999E-3"/>
    <s v="OCA"/>
  </r>
  <r>
    <s v="No Olympians"/>
    <s v="Bangladesh"/>
    <s v="BAN"/>
    <s v="Olympic Council of Asia "/>
    <x v="1"/>
    <m/>
    <m/>
    <m/>
    <m/>
    <m/>
    <m/>
    <m/>
    <m/>
    <m/>
    <s v="OCA"/>
  </r>
  <r>
    <s v="No Olympians"/>
    <s v="Barbados"/>
    <s v="BAR"/>
    <s v="Pan American Sports Organization"/>
    <x v="1"/>
    <m/>
    <n v="2397"/>
    <n v="8"/>
    <n v="3.3E-3"/>
    <n v="4"/>
    <n v="158"/>
    <n v="39.5"/>
    <n v="0"/>
    <n v="1.6299999999999999E-2"/>
    <s v="Panam Sports"/>
  </r>
  <r>
    <s v="Group B"/>
    <s v="Belarus"/>
    <s v="BLR"/>
    <s v="European Olympic Committees"/>
    <x v="1"/>
    <m/>
    <n v="15615"/>
    <n v="-116"/>
    <n v="-7.4000000000000003E-3"/>
    <n v="4"/>
    <n v="4462"/>
    <n v="1115.5"/>
    <n v="14319"/>
    <n v="7.1099999999999997E-2"/>
    <s v="EOC"/>
  </r>
  <r>
    <s v="Group B"/>
    <s v="Belgium"/>
    <s v="BEL"/>
    <s v="European Olympic Committees"/>
    <x v="1"/>
    <m/>
    <n v="81202"/>
    <n v="348"/>
    <n v="4.3E-3"/>
    <n v="6"/>
    <n v="17149"/>
    <n v="2858.1666666666665"/>
    <n v="11013"/>
    <n v="3.5299999999999998E-2"/>
    <s v="EOC"/>
  </r>
  <r>
    <s v="No Olympians"/>
    <s v="Belize"/>
    <s v="BIZ"/>
    <s v="Pan American Sports Organization"/>
    <x v="1"/>
    <m/>
    <n v="454"/>
    <n v="3"/>
    <n v="6.7000000000000002E-3"/>
    <n v="2"/>
    <n v="50"/>
    <n v="25"/>
    <n v="0"/>
    <n v="5.5199999999999999E-2"/>
    <s v="Panam Sports"/>
  </r>
  <r>
    <s v="No Olympians"/>
    <s v="Benin"/>
    <s v="BEN"/>
    <s v="Association of National Olympic Committees of Africa"/>
    <x v="1"/>
    <m/>
    <m/>
    <m/>
    <m/>
    <m/>
    <m/>
    <m/>
    <m/>
    <m/>
    <s v="ANOCA"/>
  </r>
  <r>
    <s v="No Olympians"/>
    <s v="Bermuda"/>
    <s v="BER"/>
    <s v="Pan American Sports Organization"/>
    <x v="1"/>
    <m/>
    <n v="639"/>
    <n v="-2"/>
    <n v="-3.0999999999999999E-3"/>
    <n v="0"/>
    <n v="0"/>
    <n v="0"/>
    <n v="0"/>
    <n v="0"/>
    <s v="Panam Sports"/>
  </r>
  <r>
    <s v="No Olympians"/>
    <s v="Bhutan"/>
    <s v="BHU"/>
    <s v="Olympic Council of Asia "/>
    <x v="1"/>
    <m/>
    <n v="1344"/>
    <n v="-5"/>
    <n v="-3.7000000000000002E-3"/>
    <n v="1"/>
    <n v="14"/>
    <n v="14"/>
    <n v="62"/>
    <n v="1.04E-2"/>
    <s v="OCA"/>
  </r>
  <r>
    <s v="Group E"/>
    <s v="Bolivia"/>
    <s v="BOL"/>
    <s v="Pan American Sports Organization"/>
    <x v="1"/>
    <m/>
    <n v="1507"/>
    <n v="0"/>
    <n v="0"/>
    <n v="0"/>
    <n v="0"/>
    <n v="0"/>
    <n v="0"/>
    <n v="0"/>
    <s v="Panam Sports"/>
  </r>
  <r>
    <s v="Group D"/>
    <s v="Bosnia and Herzegovina"/>
    <s v="BIH"/>
    <s v="European Olympic Committees"/>
    <x v="1"/>
    <m/>
    <n v="2433"/>
    <n v="-14"/>
    <n v="-5.7000000000000002E-3"/>
    <n v="14"/>
    <n v="1673"/>
    <n v="119.5"/>
    <n v="594"/>
    <n v="4.8800000000000003E-2"/>
    <s v="EOC"/>
  </r>
  <r>
    <s v="No Olympians"/>
    <s v="Botswana"/>
    <s v="BOT"/>
    <s v="Association of National Olympic Committees of Africa"/>
    <x v="1"/>
    <m/>
    <n v="1117"/>
    <n v="5"/>
    <n v="4.4999999999999997E-3"/>
    <n v="0"/>
    <n v="0"/>
    <n v="0"/>
    <n v="0"/>
    <n v="0"/>
    <s v="ANOCA"/>
  </r>
  <r>
    <s v="Group C"/>
    <s v="Brazil"/>
    <s v="BRA"/>
    <s v="Pan American Sports Organization"/>
    <x v="1"/>
    <m/>
    <n v="860240"/>
    <n v="-1022"/>
    <n v="-1.1999999999999999E-3"/>
    <n v="12"/>
    <n v="12397"/>
    <n v="1033.0833333333333"/>
    <n v="70374"/>
    <n v="1.1999999999999999E-3"/>
    <s v="Panam Sports"/>
  </r>
  <r>
    <s v="No Olympians"/>
    <s v="Brunei Darussalam"/>
    <s v="BRU"/>
    <s v="Olympic Council of Asia "/>
    <x v="1"/>
    <m/>
    <m/>
    <m/>
    <m/>
    <m/>
    <m/>
    <m/>
    <m/>
    <m/>
    <s v="OCA"/>
  </r>
  <r>
    <s v="Group C"/>
    <s v="Bulgaria"/>
    <s v="BUL"/>
    <s v="European Olympic Committees"/>
    <x v="1"/>
    <m/>
    <n v="1121"/>
    <n v="-2"/>
    <n v="-1.8E-3"/>
    <n v="2"/>
    <n v="115"/>
    <n v="57.5"/>
    <n v="0"/>
    <n v="5.0799999999999998E-2"/>
    <s v="EOC"/>
  </r>
  <r>
    <s v="No Olympians"/>
    <s v="Burkina Faso"/>
    <s v="BUR"/>
    <s v="Association of National Olympic Committees of Africa"/>
    <x v="1"/>
    <m/>
    <m/>
    <m/>
    <m/>
    <m/>
    <m/>
    <m/>
    <m/>
    <m/>
    <s v="ANOCA"/>
  </r>
  <r>
    <s v="No Olympians"/>
    <s v="Burundi"/>
    <s v="BDI"/>
    <s v="Association of National Olympic Committees of Africa"/>
    <x v="1"/>
    <m/>
    <n v="106"/>
    <n v="0"/>
    <n v="0"/>
    <n v="1"/>
    <n v="8"/>
    <n v="8"/>
    <n v="0"/>
    <n v="7.5499999999999998E-2"/>
    <s v="ANOCA"/>
  </r>
  <r>
    <s v="No Olympians"/>
    <s v="Cambodia"/>
    <s v="CAM"/>
    <s v="Olympic Council of Asia "/>
    <x v="1"/>
    <m/>
    <m/>
    <m/>
    <m/>
    <m/>
    <m/>
    <m/>
    <m/>
    <m/>
    <s v="OCA"/>
  </r>
  <r>
    <s v="No Olympians"/>
    <s v="Cameroon"/>
    <s v="CMR"/>
    <s v="Association of National Olympic Committees of Africa"/>
    <x v="1"/>
    <m/>
    <m/>
    <m/>
    <m/>
    <m/>
    <m/>
    <m/>
    <m/>
    <m/>
    <s v="ANOCA"/>
  </r>
  <r>
    <s v="Group A"/>
    <s v="Canada"/>
    <s v="CAN"/>
    <s v="Pan American Sports Organization"/>
    <x v="1"/>
    <m/>
    <n v="434688"/>
    <n v="-871"/>
    <n v="-2E-3"/>
    <n v="12"/>
    <n v="71592"/>
    <n v="5966"/>
    <n v="193161"/>
    <n v="1.37E-2"/>
    <s v="Panam Sports"/>
  </r>
  <r>
    <s v="Group E"/>
    <s v="Cape Verde"/>
    <s v="CPV"/>
    <s v="Association of National Olympic Committees of Africa"/>
    <x v="1"/>
    <m/>
    <n v="1058"/>
    <n v="2"/>
    <n v="1.9E-3"/>
    <n v="5"/>
    <n v="23"/>
    <n v="4.5999999999999996"/>
    <n v="0"/>
    <n v="3.8E-3"/>
    <s v="ANOCA"/>
  </r>
  <r>
    <s v="No Olympians"/>
    <s v="Cayman Islands"/>
    <s v="CAY"/>
    <s v="Pan American Sports Organization"/>
    <x v="1"/>
    <m/>
    <n v="1243"/>
    <n v="1"/>
    <n v="8.0000000000000004E-4"/>
    <n v="1"/>
    <n v="15"/>
    <n v="15"/>
    <n v="0"/>
    <n v="1.21E-2"/>
    <s v="Panam Sports"/>
  </r>
  <r>
    <s v="No Olympians"/>
    <s v="Central African Republic"/>
    <s v="CAF"/>
    <s v="Association of National Olympic Committees of Africa"/>
    <x v="1"/>
    <m/>
    <m/>
    <m/>
    <m/>
    <m/>
    <m/>
    <m/>
    <m/>
    <m/>
    <s v="ANOCA"/>
  </r>
  <r>
    <s v="No Olympians"/>
    <s v="Chad"/>
    <s v="CHA"/>
    <s v="Association of National Olympic Committees of Africa"/>
    <x v="1"/>
    <m/>
    <m/>
    <m/>
    <m/>
    <m/>
    <m/>
    <m/>
    <m/>
    <m/>
    <s v="ANOCA"/>
  </r>
  <r>
    <s v="Group C"/>
    <s v="Chile"/>
    <s v="CHI"/>
    <s v="Pan American Sports Organization"/>
    <x v="1"/>
    <m/>
    <n v="177478"/>
    <n v="35"/>
    <n v="2.0000000000000001E-4"/>
    <n v="14"/>
    <n v="47294"/>
    <n v="3378.1428571428573"/>
    <n v="54871"/>
    <n v="1.9E-2"/>
    <s v="Panam Sports"/>
  </r>
  <r>
    <s v="Group D"/>
    <s v="Chinese Taipei"/>
    <s v="TPE"/>
    <s v="Olympic Council of Asia "/>
    <x v="1"/>
    <m/>
    <n v="90762"/>
    <n v="-255"/>
    <n v="-2.8E-3"/>
    <n v="1"/>
    <n v="4502"/>
    <n v="4502"/>
    <n v="0"/>
    <n v="4.9500000000000002E-2"/>
    <s v="OCA"/>
  </r>
  <r>
    <s v="Group D"/>
    <s v="Colombia"/>
    <s v="COL"/>
    <s v="Pan American Sports Organization"/>
    <x v="1"/>
    <m/>
    <n v="117084"/>
    <n v="-78"/>
    <n v="-6.9999999999999999E-4"/>
    <n v="10"/>
    <n v="3741"/>
    <n v="374.1"/>
    <n v="1725"/>
    <n v="3.2000000000000002E-3"/>
    <s v="Panam Sports"/>
  </r>
  <r>
    <s v="No Olympians"/>
    <s v="Comoros"/>
    <s v="COM"/>
    <s v="Association of National Olympic Committees of Africa"/>
    <x v="1"/>
    <m/>
    <m/>
    <m/>
    <m/>
    <m/>
    <m/>
    <m/>
    <m/>
    <m/>
    <s v="ANOCA"/>
  </r>
  <r>
    <s v="No Olympians"/>
    <s v="Congo"/>
    <s v="CGO"/>
    <s v="Association of National Olympic Committees of Africa"/>
    <x v="1"/>
    <m/>
    <m/>
    <m/>
    <m/>
    <m/>
    <m/>
    <m/>
    <m/>
    <m/>
    <s v="ANOCA"/>
  </r>
  <r>
    <s v="No Olympians"/>
    <s v="Cook Islands"/>
    <s v="COK"/>
    <s v="Oceania National Olympic Committees"/>
    <x v="1"/>
    <m/>
    <m/>
    <m/>
    <m/>
    <m/>
    <m/>
    <m/>
    <m/>
    <m/>
    <s v="ONOC"/>
  </r>
  <r>
    <s v="No Olympians"/>
    <s v="Costa Rica"/>
    <s v="CRC"/>
    <s v="Pan American Sports Organization"/>
    <x v="1"/>
    <m/>
    <n v="25708"/>
    <n v="-11"/>
    <n v="-4.0000000000000002E-4"/>
    <n v="2"/>
    <n v="158"/>
    <n v="79"/>
    <n v="470"/>
    <n v="3.0999999999999999E-3"/>
    <s v="Panam Sports"/>
  </r>
  <r>
    <s v="No Olympians"/>
    <s v="Cote d'Ivoire"/>
    <s v="CIV"/>
    <s v="Association of National Olympic Committees of Africa"/>
    <x v="1"/>
    <m/>
    <m/>
    <m/>
    <m/>
    <m/>
    <m/>
    <m/>
    <m/>
    <m/>
    <s v="ANOCA"/>
  </r>
  <r>
    <s v="Group C"/>
    <s v="Croatia"/>
    <s v="CRO"/>
    <s v="European Olympic Committees"/>
    <x v="1"/>
    <m/>
    <n v="14029"/>
    <n v="-3"/>
    <n v="-2.0000000000000001E-4"/>
    <n v="2"/>
    <n v="1321"/>
    <n v="660.5"/>
    <n v="0"/>
    <n v="4.7E-2"/>
    <s v="EOC"/>
  </r>
  <r>
    <s v="No Olympians"/>
    <s v="Cuba"/>
    <s v="CUB"/>
    <s v="Pan American Sports Organization"/>
    <x v="1"/>
    <m/>
    <n v="145"/>
    <n v="-1"/>
    <n v="-6.7999999999999996E-3"/>
    <n v="0"/>
    <n v="0"/>
    <n v="0"/>
    <n v="0"/>
    <n v="0"/>
    <s v="Panam Sports"/>
  </r>
  <r>
    <s v="Group C"/>
    <s v="Cyprus"/>
    <s v="CYP"/>
    <s v="European Olympic Committees"/>
    <x v="1"/>
    <m/>
    <n v="3001"/>
    <n v="-1"/>
    <n v="-2.9999999999999997E-4"/>
    <n v="3"/>
    <n v="94"/>
    <n v="31.333333333333332"/>
    <n v="0"/>
    <n v="1.03E-2"/>
    <s v="EOC"/>
  </r>
  <r>
    <s v="Group A"/>
    <s v="Czech Republic"/>
    <s v="CZE"/>
    <s v="European Olympic Committees"/>
    <x v="1"/>
    <m/>
    <n v="213253"/>
    <n v="-1057"/>
    <n v="-4.8999999999999998E-3"/>
    <n v="11"/>
    <n v="109921"/>
    <n v="9992.818181818182"/>
    <n v="60947"/>
    <n v="4.6699999999999998E-2"/>
    <s v="EOC"/>
  </r>
  <r>
    <s v="No Olympians"/>
    <s v="Democratic Republic of the Congo"/>
    <s v="COD"/>
    <s v="Association of National Olympic Committees of Africa"/>
    <x v="1"/>
    <m/>
    <m/>
    <m/>
    <m/>
    <m/>
    <m/>
    <m/>
    <m/>
    <m/>
    <s v="ANOCA"/>
  </r>
  <r>
    <s v="Group A"/>
    <s v="Denmark"/>
    <s v="DEN"/>
    <s v="European Olympic Committees"/>
    <x v="1"/>
    <m/>
    <n v="3082"/>
    <n v="0"/>
    <n v="0"/>
    <n v="1"/>
    <n v="56"/>
    <n v="56"/>
    <n v="0"/>
    <n v="1.8200000000000001E-2"/>
    <s v="EOC"/>
  </r>
  <r>
    <s v="No Olympians"/>
    <s v="Djibouti"/>
    <s v="DJI"/>
    <s v="Association of National Olympic Committees of Africa"/>
    <x v="1"/>
    <m/>
    <m/>
    <m/>
    <m/>
    <m/>
    <m/>
    <m/>
    <m/>
    <m/>
    <s v="ANOCA"/>
  </r>
  <r>
    <s v="No Olympians"/>
    <s v="Dominica"/>
    <s v="DMA"/>
    <s v="Pan American Sports Organization"/>
    <x v="1"/>
    <m/>
    <m/>
    <m/>
    <m/>
    <m/>
    <m/>
    <m/>
    <m/>
    <m/>
    <s v="Panam Sports"/>
  </r>
  <r>
    <s v="No Olympians"/>
    <s v="Dominican Republic"/>
    <s v="DOM"/>
    <s v="Pan American Sports Organization"/>
    <x v="1"/>
    <m/>
    <n v="20143"/>
    <n v="33"/>
    <n v="1.6000000000000001E-3"/>
    <n v="26"/>
    <n v="2671"/>
    <n v="102.73076923076923"/>
    <n v="3528"/>
    <n v="5.1000000000000004E-3"/>
    <s v="Panam Sports"/>
  </r>
  <r>
    <s v="Group E"/>
    <s v="East Timor"/>
    <s v="TLS"/>
    <s v="Olympic Council of Asia "/>
    <x v="1"/>
    <m/>
    <m/>
    <m/>
    <m/>
    <m/>
    <m/>
    <m/>
    <m/>
    <m/>
    <s v="OCA"/>
  </r>
  <r>
    <s v="Group E"/>
    <s v="Ecuador"/>
    <s v="ECU"/>
    <s v="Pan American Sports Organization"/>
    <x v="1"/>
    <m/>
    <n v="22435"/>
    <n v="-18"/>
    <n v="-8.0000000000000004E-4"/>
    <n v="6"/>
    <n v="766"/>
    <n v="127.66666666666667"/>
    <n v="430"/>
    <n v="5.7000000000000002E-3"/>
    <s v="Panam Sports"/>
  </r>
  <r>
    <s v="No Olympians"/>
    <s v="Egypt"/>
    <s v="EGY"/>
    <s v="Association of National Olympic Committees of Africa"/>
    <x v="1"/>
    <m/>
    <m/>
    <m/>
    <m/>
    <m/>
    <m/>
    <m/>
    <m/>
    <m/>
    <s v="ANOCA"/>
  </r>
  <r>
    <s v="No Olympians"/>
    <s v="El Salvador"/>
    <s v="ESA"/>
    <s v="Pan American Sports Organization"/>
    <x v="1"/>
    <m/>
    <n v="7310"/>
    <n v="5"/>
    <n v="6.9999999999999999E-4"/>
    <n v="5"/>
    <n v="499"/>
    <n v="99.8"/>
    <n v="975"/>
    <n v="1.35E-2"/>
    <s v="Panam Sports"/>
  </r>
  <r>
    <s v="No Olympians"/>
    <s v="Equatorial Guinea"/>
    <s v="GEQ"/>
    <s v="Association of National Olympic Committees of Africa"/>
    <x v="1"/>
    <m/>
    <m/>
    <m/>
    <m/>
    <m/>
    <m/>
    <m/>
    <m/>
    <m/>
    <s v="ANOCA"/>
  </r>
  <r>
    <s v="Group E"/>
    <s v="Eritrea"/>
    <s v="ERI"/>
    <s v="Association of National Olympic Committees of Africa"/>
    <x v="1"/>
    <m/>
    <m/>
    <m/>
    <m/>
    <m/>
    <m/>
    <m/>
    <m/>
    <m/>
    <s v="ANOCA"/>
  </r>
  <r>
    <s v="Group B"/>
    <s v="Estonia"/>
    <s v="EST"/>
    <s v="European Olympic Committees"/>
    <x v="1"/>
    <m/>
    <m/>
    <m/>
    <m/>
    <m/>
    <m/>
    <m/>
    <m/>
    <m/>
    <s v="EOC"/>
  </r>
  <r>
    <s v="No Olympians"/>
    <s v="Eswatini"/>
    <s v="SWZ"/>
    <s v="Association of National Olympic Committees of Africa"/>
    <x v="1"/>
    <m/>
    <n v="766"/>
    <n v="0"/>
    <n v="0"/>
    <n v="1"/>
    <n v="7"/>
    <n v="7"/>
    <n v="0"/>
    <n v="9.1000000000000004E-3"/>
    <s v="ANOCA"/>
  </r>
  <r>
    <s v="No Olympians"/>
    <s v="Ethiopia"/>
    <s v="ETH"/>
    <s v="Association of National Olympic Committees of Africa"/>
    <x v="1"/>
    <m/>
    <m/>
    <m/>
    <m/>
    <m/>
    <m/>
    <m/>
    <m/>
    <m/>
    <s v="ANOCA"/>
  </r>
  <r>
    <s v="No Olympians"/>
    <s v="Federated States of Micronesia"/>
    <s v="FSM"/>
    <s v="Oceania National Olympic Committees"/>
    <x v="1"/>
    <m/>
    <m/>
    <m/>
    <m/>
    <m/>
    <m/>
    <m/>
    <m/>
    <m/>
    <s v="ONOC"/>
  </r>
  <r>
    <s v="No Olympians"/>
    <s v="Fiji"/>
    <s v="FIJ"/>
    <s v="Oceania National Olympic Committees"/>
    <x v="1"/>
    <m/>
    <n v="1052"/>
    <n v="1"/>
    <n v="1E-3"/>
    <n v="13"/>
    <n v="106"/>
    <n v="8.1538461538461533"/>
    <n v="0"/>
    <n v="7.6E-3"/>
    <s v="ONOC"/>
  </r>
  <r>
    <s v="Group A"/>
    <s v="Finland"/>
    <s v="FIN"/>
    <s v="European Olympic Committees"/>
    <x v="1"/>
    <m/>
    <n v="60144"/>
    <n v="539"/>
    <n v="8.9999999999999993E-3"/>
    <n v="8"/>
    <n v="74533"/>
    <n v="9316.625"/>
    <n v="46908"/>
    <n v="0.15559999999999999"/>
    <s v="EOC"/>
  </r>
  <r>
    <s v="Group A"/>
    <s v="France"/>
    <s v="FRA"/>
    <s v="European Olympic Committees"/>
    <x v="1"/>
    <m/>
    <n v="168955"/>
    <n v="398"/>
    <n v="2.3999999999999998E-3"/>
    <n v="3"/>
    <n v="42241"/>
    <n v="14080.333333333334"/>
    <n v="0"/>
    <n v="8.3400000000000002E-2"/>
    <s v="EOC"/>
  </r>
  <r>
    <s v="No Olympians"/>
    <s v="Gabon"/>
    <s v="GAB"/>
    <s v="Association of National Olympic Committees of Africa"/>
    <x v="1"/>
    <m/>
    <m/>
    <m/>
    <m/>
    <m/>
    <m/>
    <m/>
    <m/>
    <m/>
    <s v="ANOCA"/>
  </r>
  <r>
    <s v="No Olympians"/>
    <s v="Gambia"/>
    <s v="GAM"/>
    <s v="Association of National Olympic Committees of Africa"/>
    <x v="1"/>
    <m/>
    <n v="913"/>
    <n v="4"/>
    <n v="4.4000000000000003E-3"/>
    <n v="0"/>
    <n v="0"/>
    <n v="0"/>
    <n v="0"/>
    <n v="0"/>
    <s v="ANOCA"/>
  </r>
  <r>
    <s v="Group C"/>
    <s v="Georgia"/>
    <s v="GEO"/>
    <s v="European Olympic Committees"/>
    <x v="1"/>
    <m/>
    <m/>
    <m/>
    <m/>
    <m/>
    <m/>
    <m/>
    <m/>
    <m/>
    <s v="EOC"/>
  </r>
  <r>
    <s v="Group A"/>
    <s v="Germany"/>
    <s v="GER"/>
    <s v="European Olympic Committees"/>
    <x v="1"/>
    <m/>
    <n v="35411"/>
    <n v="34"/>
    <n v="1E-3"/>
    <n v="4"/>
    <n v="760"/>
    <n v="190"/>
    <n v="0"/>
    <n v="5.4000000000000003E-3"/>
    <s v="EOC"/>
  </r>
  <r>
    <s v="Group E"/>
    <s v="Ghana"/>
    <s v="GHA"/>
    <s v="Association of National Olympic Committees of Africa"/>
    <x v="1"/>
    <m/>
    <n v="1605"/>
    <n v="4"/>
    <n v="2.5000000000000001E-3"/>
    <n v="8"/>
    <n v="150"/>
    <n v="18.75"/>
    <n v="0"/>
    <n v="1.12E-2"/>
    <s v="ANOCA"/>
  </r>
  <r>
    <s v="Group B"/>
    <s v="Great Britain"/>
    <s v="GBR"/>
    <s v="European Olympic Committees"/>
    <x v="1"/>
    <m/>
    <n v="491537"/>
    <n v="1059"/>
    <n v="2.2000000000000001E-3"/>
    <n v="8"/>
    <n v="57627"/>
    <n v="7203.375"/>
    <n v="14463"/>
    <n v="1.47E-2"/>
    <s v="EOC"/>
  </r>
  <r>
    <s v="Group B"/>
    <s v="Greece"/>
    <s v="GRE"/>
    <s v="European Olympic Committees"/>
    <x v="1"/>
    <m/>
    <n v="36768"/>
    <n v="26"/>
    <n v="6.9999999999999999E-4"/>
    <n v="8"/>
    <n v="4897"/>
    <n v="612.125"/>
    <n v="5422"/>
    <n v="1.67E-2"/>
    <s v="EOC"/>
  </r>
  <r>
    <s v="No Olympians"/>
    <s v="Grenada"/>
    <s v="GRN"/>
    <s v="Pan American Sports Organization"/>
    <x v="1"/>
    <m/>
    <m/>
    <m/>
    <m/>
    <m/>
    <m/>
    <m/>
    <m/>
    <m/>
    <s v="Panam Sports"/>
  </r>
  <r>
    <s v="No Olympians"/>
    <s v="Guam"/>
    <s v="GUM"/>
    <s v="Oceania National Olympic Committees"/>
    <x v="1"/>
    <m/>
    <m/>
    <m/>
    <m/>
    <m/>
    <m/>
    <m/>
    <m/>
    <m/>
    <s v="ONOC"/>
  </r>
  <r>
    <s v="No Olympians"/>
    <s v="Guatemala"/>
    <s v="GUA"/>
    <s v="Pan American Sports Organization"/>
    <x v="1"/>
    <m/>
    <n v="44129"/>
    <n v="-8"/>
    <n v="-2.0000000000000001E-4"/>
    <n v="12"/>
    <n v="3973"/>
    <n v="331.08333333333331"/>
    <n v="9629"/>
    <n v="7.4999999999999997E-3"/>
    <s v="Panam Sports"/>
  </r>
  <r>
    <s v="No Olympians"/>
    <s v="Guinea"/>
    <s v="GUI"/>
    <s v="Association of National Olympic Committees of Africa"/>
    <x v="1"/>
    <m/>
    <m/>
    <m/>
    <m/>
    <m/>
    <m/>
    <m/>
    <m/>
    <m/>
    <s v="ANOCA"/>
  </r>
  <r>
    <s v="No Olympians"/>
    <s v="Guinea-Bissau"/>
    <s v="GBS"/>
    <s v="Association of National Olympic Committees of Africa"/>
    <x v="1"/>
    <m/>
    <m/>
    <m/>
    <m/>
    <m/>
    <m/>
    <m/>
    <m/>
    <m/>
    <s v="ANOCA"/>
  </r>
  <r>
    <s v="No Olympians"/>
    <s v="Guyana"/>
    <s v="GUY"/>
    <s v="Pan American Sports Organization"/>
    <x v="1"/>
    <m/>
    <m/>
    <m/>
    <m/>
    <m/>
    <m/>
    <m/>
    <m/>
    <m/>
    <s v="Panam Sports"/>
  </r>
  <r>
    <s v="Group E"/>
    <s v="Haiti"/>
    <s v="HAI"/>
    <s v="Pan American Sports Organization"/>
    <x v="1"/>
    <m/>
    <m/>
    <m/>
    <m/>
    <m/>
    <m/>
    <m/>
    <m/>
    <m/>
    <s v="Panam Sports"/>
  </r>
  <r>
    <s v="No Olympians"/>
    <s v="Honduras"/>
    <s v="HON"/>
    <s v="Pan American Sports Organization"/>
    <x v="1"/>
    <m/>
    <m/>
    <m/>
    <m/>
    <m/>
    <m/>
    <m/>
    <m/>
    <m/>
    <s v="Panam Sports"/>
  </r>
  <r>
    <s v="Group D"/>
    <s v="Hong Kong"/>
    <s v="HKG"/>
    <s v="Olympic Council of Asia "/>
    <x v="1"/>
    <m/>
    <m/>
    <m/>
    <m/>
    <m/>
    <m/>
    <m/>
    <m/>
    <m/>
    <s v="OCA"/>
  </r>
  <r>
    <s v="Group B"/>
    <s v="Hungary"/>
    <s v="HUN"/>
    <s v="European Olympic Committees"/>
    <x v="1"/>
    <m/>
    <n v="38999"/>
    <n v="160"/>
    <n v="4.1000000000000003E-3"/>
    <n v="8"/>
    <n v="39579"/>
    <n v="4947.375"/>
    <n v="12071"/>
    <n v="0.12709999999999999"/>
    <s v="EOC"/>
  </r>
  <r>
    <s v="Group C"/>
    <s v="Iceland"/>
    <s v="ISL"/>
    <s v="European Olympic Committees"/>
    <x v="1"/>
    <m/>
    <n v="3937"/>
    <n v="-1"/>
    <n v="-2.9999999999999997E-4"/>
    <n v="0"/>
    <n v="0"/>
    <n v="0"/>
    <n v="0"/>
    <n v="0"/>
    <s v="EOC"/>
  </r>
  <r>
    <s v="Group E"/>
    <s v="India"/>
    <s v="IND"/>
    <s v="Olympic Council of Asia "/>
    <x v="1"/>
    <m/>
    <n v="75418"/>
    <n v="-269"/>
    <n v="-3.5999999999999999E-3"/>
    <n v="0"/>
    <n v="0"/>
    <n v="0"/>
    <n v="0"/>
    <n v="0"/>
    <s v="OCA"/>
  </r>
  <r>
    <s v="No Olympians"/>
    <s v="Indonesia"/>
    <s v="INA"/>
    <s v="Olympic Council of Asia "/>
    <x v="1"/>
    <m/>
    <n v="1002"/>
    <n v="1"/>
    <n v="1E-3"/>
    <n v="0"/>
    <n v="0"/>
    <n v="0"/>
    <n v="0"/>
    <n v="0"/>
    <s v="OCA"/>
  </r>
  <r>
    <s v="No Olympians"/>
    <s v="Iraq"/>
    <s v="IRQ"/>
    <s v="Olympic Council of Asia "/>
    <x v="1"/>
    <m/>
    <m/>
    <m/>
    <m/>
    <m/>
    <m/>
    <m/>
    <m/>
    <m/>
    <s v="OCA"/>
  </r>
  <r>
    <s v="Group C"/>
    <s v="Ireland"/>
    <s v="IRL"/>
    <s v="European Olympic Committees"/>
    <x v="1"/>
    <m/>
    <n v="48965"/>
    <n v="-65"/>
    <n v="-1.2999999999999999E-3"/>
    <n v="0"/>
    <n v="0"/>
    <n v="0"/>
    <n v="0"/>
    <n v="0"/>
    <s v="EOC"/>
  </r>
  <r>
    <s v="Group C"/>
    <s v="Islamic Republic of Iran"/>
    <s v="IRI"/>
    <s v="Olympic Council of Asia "/>
    <x v="1"/>
    <m/>
    <n v="1837"/>
    <n v="4"/>
    <n v="2.2000000000000001E-3"/>
    <n v="0"/>
    <n v="0"/>
    <n v="0"/>
    <n v="0"/>
    <n v="0"/>
    <s v="OCA"/>
  </r>
  <r>
    <s v="Group D"/>
    <s v="Israel"/>
    <s v="ISR"/>
    <s v="European Olympic Committees"/>
    <x v="1"/>
    <m/>
    <n v="32020"/>
    <n v="-16"/>
    <n v="-5.0000000000000001E-4"/>
    <n v="21"/>
    <n v="15706"/>
    <n v="747.90476190476193"/>
    <n v="7352"/>
    <n v="2.3300000000000001E-2"/>
    <s v="EOC"/>
  </r>
  <r>
    <s v="Group A"/>
    <s v="Italy"/>
    <s v="ITA"/>
    <s v="European Olympic Committees"/>
    <x v="1"/>
    <m/>
    <n v="171551"/>
    <n v="190"/>
    <n v="1.1000000000000001E-3"/>
    <n v="29"/>
    <n v="37507"/>
    <n v="1293.344827586207"/>
    <n v="4093"/>
    <n v="7.4999999999999997E-3"/>
    <s v="EOC"/>
  </r>
  <r>
    <s v="Group C"/>
    <s v="Jamaica"/>
    <s v="JAM"/>
    <s v="Pan American Sports Organization"/>
    <x v="1"/>
    <m/>
    <n v="4267"/>
    <n v="9"/>
    <n v="2.0999999999999999E-3"/>
    <n v="2"/>
    <n v="83"/>
    <n v="41.5"/>
    <n v="0"/>
    <n v="9.5999999999999992E-3"/>
    <s v="Panam Sports"/>
  </r>
  <r>
    <s v="Group A"/>
    <s v="Japan"/>
    <s v="JPN"/>
    <s v="Olympic Council of Asia "/>
    <x v="1"/>
    <m/>
    <n v="308371"/>
    <n v="2627"/>
    <n v="8.6E-3"/>
    <n v="2"/>
    <n v="72134"/>
    <n v="36067"/>
    <n v="53891"/>
    <n v="0.11749999999999999"/>
    <s v="OCA"/>
  </r>
  <r>
    <s v="No Olympians"/>
    <s v="Jordan"/>
    <s v="JOR"/>
    <s v="Olympic Council of Asia "/>
    <x v="1"/>
    <m/>
    <n v="32686"/>
    <n v="88"/>
    <n v="2.7000000000000001E-3"/>
    <n v="14"/>
    <n v="1872"/>
    <n v="133.71428571428572"/>
    <n v="2719"/>
    <n v="4.1000000000000003E-3"/>
    <s v="OCA"/>
  </r>
  <r>
    <s v="Group B"/>
    <s v="Kazakhstan"/>
    <s v="KAZ"/>
    <s v="Olympic Council of Asia "/>
    <x v="1"/>
    <m/>
    <n v="62906"/>
    <n v="-248"/>
    <n v="-3.8999999999999998E-3"/>
    <n v="5"/>
    <n v="4956"/>
    <n v="991.2"/>
    <n v="0"/>
    <n v="1.5699999999999999E-2"/>
    <s v="OCA"/>
  </r>
  <r>
    <s v="Group E"/>
    <s v="Kenya"/>
    <s v="KEN"/>
    <s v="Association of National Olympic Committees of Africa"/>
    <x v="1"/>
    <m/>
    <n v="323"/>
    <n v="0"/>
    <n v="0"/>
    <n v="0"/>
    <n v="0"/>
    <n v="0"/>
    <n v="0"/>
    <n v="0"/>
    <s v="ANOCA"/>
  </r>
  <r>
    <s v="No Olympians"/>
    <s v="Kiribati"/>
    <s v="KIR"/>
    <s v="Oceania National Olympic Committees"/>
    <x v="1"/>
    <m/>
    <m/>
    <m/>
    <m/>
    <m/>
    <m/>
    <m/>
    <m/>
    <m/>
    <s v="ONOC"/>
  </r>
  <r>
    <s v="Group E"/>
    <s v="Kosovo"/>
    <s v="KOS"/>
    <s v="European Olympic Committees"/>
    <x v="1"/>
    <m/>
    <n v="9173"/>
    <n v="8"/>
    <n v="8.9999999999999998E-4"/>
    <n v="9"/>
    <n v="1318"/>
    <n v="146.44444444444446"/>
    <n v="0"/>
    <n v="1.5900000000000001E-2"/>
    <s v="EOC"/>
  </r>
  <r>
    <s v="No Olympians"/>
    <s v="Kuwait"/>
    <s v="KUW"/>
    <s v="Olympic Council of Asia "/>
    <x v="1"/>
    <m/>
    <n v="27930"/>
    <n v="90"/>
    <n v="3.2000000000000002E-3"/>
    <n v="11"/>
    <n v="2699"/>
    <n v="245.36363636363637"/>
    <n v="5666"/>
    <n v="8.8000000000000005E-3"/>
    <s v="OCA"/>
  </r>
  <r>
    <s v="Group E"/>
    <s v="Kyrgyzstan"/>
    <s v="KGZ"/>
    <s v="Olympic Council of Asia "/>
    <x v="1"/>
    <m/>
    <n v="3270"/>
    <n v="22"/>
    <n v="6.7999999999999996E-3"/>
    <n v="0"/>
    <n v="0"/>
    <n v="0"/>
    <n v="0"/>
    <n v="0"/>
    <s v="OCA"/>
  </r>
  <r>
    <s v="No Olympians"/>
    <s v="Lao People's Democratic Republic"/>
    <s v="LAO"/>
    <s v="Olympic Council of Asia "/>
    <x v="1"/>
    <m/>
    <m/>
    <m/>
    <m/>
    <m/>
    <m/>
    <m/>
    <m/>
    <m/>
    <s v="OCA"/>
  </r>
  <r>
    <s v="Group A"/>
    <s v="Latvia"/>
    <s v="LAT"/>
    <s v="European Olympic Committees"/>
    <x v="1"/>
    <m/>
    <n v="8537"/>
    <n v="-38"/>
    <n v="-4.4000000000000003E-3"/>
    <n v="1"/>
    <n v="723"/>
    <n v="723"/>
    <n v="0"/>
    <n v="8.4500000000000006E-2"/>
    <s v="EOC"/>
  </r>
  <r>
    <s v="Group D"/>
    <s v="Lebanon"/>
    <s v="LBN"/>
    <s v="Olympic Council of Asia "/>
    <x v="1"/>
    <m/>
    <n v="1812"/>
    <n v="2"/>
    <n v="1.1000000000000001E-3"/>
    <n v="0"/>
    <n v="0"/>
    <n v="0"/>
    <n v="0"/>
    <n v="0"/>
    <s v="OCA"/>
  </r>
  <r>
    <s v="No Olympians"/>
    <s v="Lesotho"/>
    <s v="LES"/>
    <s v="Association of National Olympic Committees of Africa"/>
    <x v="1"/>
    <m/>
    <n v="314"/>
    <n v="1"/>
    <n v="3.2000000000000002E-3"/>
    <n v="0"/>
    <n v="0"/>
    <n v="0"/>
    <n v="0"/>
    <n v="0"/>
    <s v="ANOCA"/>
  </r>
  <r>
    <s v="No Olympians"/>
    <s v="Liberia"/>
    <s v="LBR"/>
    <s v="Association of National Olympic Committees of Africa"/>
    <x v="1"/>
    <m/>
    <m/>
    <m/>
    <m/>
    <m/>
    <m/>
    <m/>
    <m/>
    <m/>
    <s v="ANOCA"/>
  </r>
  <r>
    <s v="No Olympians"/>
    <s v="Libya"/>
    <s v="LBA"/>
    <s v="Association of National Olympic Committees of Africa"/>
    <x v="1"/>
    <m/>
    <m/>
    <m/>
    <m/>
    <m/>
    <m/>
    <m/>
    <m/>
    <m/>
    <s v="ANOCA"/>
  </r>
  <r>
    <s v="Group C"/>
    <s v="Liechtenstein"/>
    <s v="LIE"/>
    <s v="European Olympic Committees"/>
    <x v="1"/>
    <m/>
    <n v="2115"/>
    <n v="6"/>
    <n v="2.8E-3"/>
    <n v="3"/>
    <n v="217"/>
    <n v="72.333333333333329"/>
    <n v="0"/>
    <n v="3.4099999999999998E-2"/>
    <s v="EOC"/>
  </r>
  <r>
    <s v="Group C"/>
    <s v="Lithuania"/>
    <s v="LTU"/>
    <s v="European Olympic Committees"/>
    <x v="1"/>
    <m/>
    <n v="9765"/>
    <n v="-3"/>
    <n v="-2.9999999999999997E-4"/>
    <n v="2"/>
    <n v="582"/>
    <n v="291"/>
    <n v="0"/>
    <n v="2.98E-2"/>
    <s v="EOC"/>
  </r>
  <r>
    <s v="Group D"/>
    <s v="Luxembourg"/>
    <s v="LUX"/>
    <s v="European Olympic Committees"/>
    <x v="1"/>
    <m/>
    <n v="2877"/>
    <n v="14"/>
    <n v="4.8999999999999998E-3"/>
    <n v="4"/>
    <n v="610"/>
    <n v="152.5"/>
    <n v="2394"/>
    <n v="5.2999999999999999E-2"/>
    <s v="EOC"/>
  </r>
  <r>
    <s v="Group E"/>
    <s v="Madagascar"/>
    <s v="MAD"/>
    <s v="Association of National Olympic Committees of Africa"/>
    <x v="1"/>
    <m/>
    <m/>
    <m/>
    <m/>
    <m/>
    <m/>
    <m/>
    <m/>
    <m/>
    <s v="ANOCA"/>
  </r>
  <r>
    <s v="No Olympians"/>
    <s v="Malawi"/>
    <s v="MAW"/>
    <s v="Association of National Olympic Committees of Africa"/>
    <x v="1"/>
    <m/>
    <n v="345"/>
    <n v="1"/>
    <n v="2.8999999999999998E-3"/>
    <n v="1"/>
    <n v="14"/>
    <n v="14"/>
    <n v="0"/>
    <n v="4.0599999999999997E-2"/>
    <s v="ANOCA"/>
  </r>
  <r>
    <s v="Group D"/>
    <s v="Malaysia"/>
    <s v="MAS"/>
    <s v="Olympic Council of Asia "/>
    <x v="1"/>
    <m/>
    <m/>
    <m/>
    <m/>
    <m/>
    <m/>
    <m/>
    <m/>
    <m/>
    <s v="OCA"/>
  </r>
  <r>
    <s v="No Olympians"/>
    <s v="Maldives"/>
    <s v="MDV"/>
    <s v="Olympic Council of Asia "/>
    <x v="1"/>
    <m/>
    <m/>
    <m/>
    <m/>
    <m/>
    <m/>
    <m/>
    <m/>
    <m/>
    <s v="OCA"/>
  </r>
  <r>
    <s v="No Olympians"/>
    <s v="Mali"/>
    <s v="MLI"/>
    <s v="Association of National Olympic Committees of Africa"/>
    <x v="1"/>
    <m/>
    <m/>
    <m/>
    <m/>
    <m/>
    <m/>
    <m/>
    <m/>
    <m/>
    <s v="ANOCA"/>
  </r>
  <r>
    <s v="Group D"/>
    <s v="Malta"/>
    <s v="MLT"/>
    <s v="European Olympic Committees"/>
    <x v="1"/>
    <m/>
    <n v="1530"/>
    <n v="2"/>
    <n v="1.2999999999999999E-3"/>
    <n v="0"/>
    <n v="0"/>
    <n v="0"/>
    <n v="0"/>
    <n v="0"/>
    <s v="EOC"/>
  </r>
  <r>
    <s v="No Olympians"/>
    <s v="Marshall Islands"/>
    <s v="MHL"/>
    <s v="Oceania National Olympic Committees"/>
    <x v="1"/>
    <m/>
    <m/>
    <m/>
    <m/>
    <m/>
    <m/>
    <m/>
    <m/>
    <m/>
    <s v="ONOC"/>
  </r>
  <r>
    <s v="No Olympians"/>
    <s v="Mauritania"/>
    <s v="MTN"/>
    <s v="Association of National Olympic Committees of Africa"/>
    <x v="1"/>
    <m/>
    <n v="198"/>
    <n v="0"/>
    <n v="0"/>
    <n v="10"/>
    <n v="8"/>
    <n v="0.8"/>
    <n v="0"/>
    <n v="0"/>
    <s v="ANOCA"/>
  </r>
  <r>
    <s v="No Olympians"/>
    <s v="Mauritius"/>
    <s v="MRI"/>
    <s v="Association of National Olympic Committees of Africa"/>
    <x v="1"/>
    <m/>
    <n v="1122"/>
    <n v="0"/>
    <n v="0"/>
    <n v="0"/>
    <n v="0"/>
    <n v="0"/>
    <n v="0"/>
    <n v="0"/>
    <s v="ANOCA"/>
  </r>
  <r>
    <s v="Group C"/>
    <s v="Mexico"/>
    <s v="MEX"/>
    <s v="Pan American Sports Organization"/>
    <x v="1"/>
    <m/>
    <n v="155251"/>
    <n v="-122"/>
    <n v="-8.0000000000000004E-4"/>
    <n v="4"/>
    <n v="8905"/>
    <n v="2226.25"/>
    <n v="0"/>
    <n v="1.43E-2"/>
    <s v="Panam Sports"/>
  </r>
  <r>
    <s v="Group D"/>
    <s v="Monaco"/>
    <s v="MON"/>
    <s v="European Olympic Committees"/>
    <x v="1"/>
    <m/>
    <m/>
    <m/>
    <m/>
    <m/>
    <m/>
    <m/>
    <m/>
    <m/>
    <s v="EOC"/>
  </r>
  <r>
    <s v="Group C"/>
    <s v="Mongolia"/>
    <s v="MGL"/>
    <s v="Olympic Council of Asia "/>
    <x v="1"/>
    <m/>
    <n v="1241"/>
    <n v="1"/>
    <n v="8.0000000000000004E-4"/>
    <n v="1"/>
    <n v="5"/>
    <n v="5"/>
    <n v="0"/>
    <n v="4.0000000000000001E-3"/>
    <s v="OCA"/>
  </r>
  <r>
    <s v="Group D"/>
    <s v="Montenegro"/>
    <s v="MNE"/>
    <s v="European Olympic Committees"/>
    <x v="1"/>
    <m/>
    <n v="4412"/>
    <n v="-5"/>
    <n v="-1.1000000000000001E-3"/>
    <n v="1"/>
    <n v="57"/>
    <n v="57"/>
    <n v="0"/>
    <n v="1.29E-2"/>
    <s v="EOC"/>
  </r>
  <r>
    <s v="Group D"/>
    <s v="Morocco"/>
    <s v="MAR"/>
    <s v="Association of National Olympic Committees of Africa"/>
    <x v="1"/>
    <m/>
    <n v="7421"/>
    <n v="-14"/>
    <n v="-1.9E-3"/>
    <n v="10"/>
    <n v="508"/>
    <n v="50.8"/>
    <n v="0"/>
    <n v="6.7000000000000002E-3"/>
    <s v="ANOCA"/>
  </r>
  <r>
    <s v="No Olympians"/>
    <s v="Mozambique"/>
    <s v="MOZ"/>
    <s v="Association of National Olympic Committees of Africa"/>
    <x v="1"/>
    <m/>
    <m/>
    <m/>
    <m/>
    <m/>
    <m/>
    <m/>
    <m/>
    <m/>
    <s v="ANOCA"/>
  </r>
  <r>
    <s v="No Olympians"/>
    <s v="Myanmar"/>
    <s v="MYA"/>
    <s v="Olympic Council of Asia "/>
    <x v="1"/>
    <m/>
    <m/>
    <m/>
    <m/>
    <m/>
    <m/>
    <m/>
    <m/>
    <m/>
    <s v="OCA"/>
  </r>
  <r>
    <s v="No Olympians"/>
    <s v="Namibia"/>
    <s v="NAM"/>
    <s v="Association of National Olympic Committees of Africa"/>
    <x v="1"/>
    <m/>
    <n v="1276"/>
    <n v="3"/>
    <n v="2.3999999999999998E-3"/>
    <n v="0"/>
    <n v="0"/>
    <n v="0"/>
    <n v="0"/>
    <n v="0"/>
    <s v="ANOCA"/>
  </r>
  <r>
    <s v="No Olympians"/>
    <s v="Nauru"/>
    <s v="NRU"/>
    <s v="Oceania National Olympic Committees"/>
    <x v="1"/>
    <m/>
    <m/>
    <m/>
    <m/>
    <m/>
    <m/>
    <m/>
    <m/>
    <m/>
    <s v="ONOC"/>
  </r>
  <r>
    <s v="Group E"/>
    <s v="Nepal"/>
    <s v="NEP"/>
    <s v="Olympic Council of Asia "/>
    <x v="1"/>
    <m/>
    <n v="172"/>
    <n v="0"/>
    <n v="0"/>
    <n v="0"/>
    <n v="0"/>
    <n v="0"/>
    <n v="0"/>
    <n v="0"/>
    <s v="OCA"/>
  </r>
  <r>
    <s v="Group B"/>
    <s v="Netherlands"/>
    <s v="NED"/>
    <s v="European Olympic Committees"/>
    <x v="1"/>
    <m/>
    <n v="240929"/>
    <n v="3493"/>
    <n v="1.47E-2"/>
    <n v="19"/>
    <n v="188276"/>
    <n v="9909.2631578947367"/>
    <n v="27421"/>
    <n v="4.1399999999999999E-2"/>
    <s v="EOC"/>
  </r>
  <r>
    <s v="Group C"/>
    <s v="New Zealand"/>
    <s v="NZL"/>
    <s v="Oceania National Olympic Committees"/>
    <x v="1"/>
    <m/>
    <n v="102436"/>
    <n v="-72"/>
    <n v="-6.9999999999999999E-4"/>
    <n v="4"/>
    <n v="8125"/>
    <n v="2031.25"/>
    <n v="6556"/>
    <n v="1.9800000000000002E-2"/>
    <s v="ONOC"/>
  </r>
  <r>
    <s v="No Olympians"/>
    <s v="Nicaragua"/>
    <s v="NCA"/>
    <s v="Pan American Sports Organization"/>
    <x v="1"/>
    <m/>
    <n v="3357"/>
    <n v="12"/>
    <n v="3.5999999999999999E-3"/>
    <n v="2"/>
    <n v="263"/>
    <n v="131.5"/>
    <n v="0"/>
    <n v="3.9100000000000003E-2"/>
    <s v="Panam Sports"/>
  </r>
  <r>
    <s v="No Olympians"/>
    <s v="Niger"/>
    <s v="NIG"/>
    <s v="Association of National Olympic Committees of Africa"/>
    <x v="1"/>
    <m/>
    <m/>
    <m/>
    <m/>
    <m/>
    <m/>
    <m/>
    <m/>
    <m/>
    <s v="ANOCA"/>
  </r>
  <r>
    <s v="Group E"/>
    <s v="Nigeria"/>
    <s v="NGR"/>
    <s v="Association of National Olympic Committees of Africa"/>
    <x v="1"/>
    <m/>
    <n v="6774"/>
    <n v="-3"/>
    <n v="-4.0000000000000002E-4"/>
    <n v="0"/>
    <n v="0"/>
    <n v="0"/>
    <n v="0"/>
    <n v="0"/>
    <s v="ANOCA"/>
  </r>
  <r>
    <s v="Group A"/>
    <s v="Norway"/>
    <s v="NOR"/>
    <s v="European Olympic Committees"/>
    <x v="1"/>
    <m/>
    <n v="27783"/>
    <n v="55"/>
    <n v="2E-3"/>
    <n v="1"/>
    <n v="12093"/>
    <n v="12093"/>
    <n v="0"/>
    <n v="0.43569999999999998"/>
    <s v="EOC"/>
  </r>
  <r>
    <s v="No Olympians"/>
    <s v="Oman"/>
    <s v="OMA"/>
    <s v="Olympic Council of Asia "/>
    <x v="1"/>
    <m/>
    <n v="4055"/>
    <n v="8"/>
    <n v="2E-3"/>
    <n v="3"/>
    <n v="82"/>
    <n v="27.333333333333332"/>
    <n v="0"/>
    <n v="6.7000000000000002E-3"/>
    <s v="OCA"/>
  </r>
  <r>
    <s v="Group E"/>
    <s v="Pakistan"/>
    <s v="PAK"/>
    <s v="Olympic Council of Asia "/>
    <x v="1"/>
    <m/>
    <n v="2035"/>
    <n v="10"/>
    <n v="4.8999999999999998E-3"/>
    <n v="0"/>
    <n v="0"/>
    <n v="0"/>
    <n v="0"/>
    <n v="0"/>
    <s v="OCA"/>
  </r>
  <r>
    <s v="No Olympians"/>
    <s v="Palau"/>
    <s v="PLW"/>
    <s v="Oceania National Olympic Committees"/>
    <x v="1"/>
    <m/>
    <m/>
    <m/>
    <m/>
    <m/>
    <m/>
    <m/>
    <m/>
    <m/>
    <s v="ONOC"/>
  </r>
  <r>
    <s v="No Olympians"/>
    <s v="Palestine"/>
    <s v="PLE"/>
    <s v="Olympic Council of Asia "/>
    <x v="1"/>
    <m/>
    <m/>
    <m/>
    <m/>
    <m/>
    <m/>
    <m/>
    <m/>
    <m/>
    <s v="OCA"/>
  </r>
  <r>
    <s v="No Olympians"/>
    <s v="Panama"/>
    <s v="PAN"/>
    <s v="Pan American Sports Organization"/>
    <x v="1"/>
    <m/>
    <n v="28100"/>
    <n v="22"/>
    <n v="8.0000000000000004E-4"/>
    <n v="4"/>
    <n v="978"/>
    <n v="244.5"/>
    <n v="0"/>
    <n v="8.6999999999999994E-3"/>
    <s v="Panam Sports"/>
  </r>
  <r>
    <s v="No Olympians"/>
    <s v="Papua New Guinea"/>
    <s v="PNG"/>
    <s v="Oceania National Olympic Committees"/>
    <x v="1"/>
    <m/>
    <n v="545"/>
    <n v="7"/>
    <n v="1.2999999999999999E-2"/>
    <n v="3"/>
    <n v="64"/>
    <n v="21.333333333333332"/>
    <n v="0"/>
    <n v="3.8800000000000001E-2"/>
    <s v="ONOC"/>
  </r>
  <r>
    <s v="No Olympians"/>
    <s v="Paraguay"/>
    <s v="PAR"/>
    <s v="Pan American Sports Organization"/>
    <x v="1"/>
    <m/>
    <n v="36210"/>
    <n v="285"/>
    <n v="7.9000000000000008E-3"/>
    <n v="24"/>
    <n v="12895"/>
    <n v="537.29166666666663"/>
    <n v="10138"/>
    <n v="1.49E-2"/>
    <s v="Panam Sports"/>
  </r>
  <r>
    <s v="Group A"/>
    <s v="People's Republic of China"/>
    <s v="CHN"/>
    <s v="Olympic Council of Asia "/>
    <x v="1"/>
    <m/>
    <m/>
    <m/>
    <m/>
    <m/>
    <m/>
    <m/>
    <m/>
    <m/>
    <s v="OCA"/>
  </r>
  <r>
    <s v="Group E"/>
    <s v="Peru"/>
    <s v="PER"/>
    <s v="Pan American Sports Organization"/>
    <x v="1"/>
    <m/>
    <n v="9782"/>
    <n v="-4"/>
    <n v="-4.0000000000000002E-4"/>
    <n v="4"/>
    <n v="333"/>
    <n v="83.25"/>
    <n v="0"/>
    <n v="8.5000000000000006E-3"/>
    <s v="Panam Sports"/>
  </r>
  <r>
    <s v="Group E"/>
    <s v="Philippines"/>
    <s v="PHI"/>
    <s v="Olympic Council of Asia "/>
    <x v="1"/>
    <m/>
    <n v="7776"/>
    <n v="-6"/>
    <n v="-8.0000000000000004E-4"/>
    <n v="49"/>
    <n v="1788"/>
    <n v="36.489795918367349"/>
    <n v="248"/>
    <n v="4.5999999999999999E-3"/>
    <s v="OCA"/>
  </r>
  <r>
    <s v="Group A"/>
    <s v="Poland"/>
    <s v="POL"/>
    <s v="European Olympic Committees"/>
    <x v="1"/>
    <m/>
    <n v="14818"/>
    <n v="33"/>
    <n v="2.2000000000000001E-3"/>
    <n v="3"/>
    <n v="1562"/>
    <n v="520.66666666666663"/>
    <n v="0"/>
    <n v="3.5099999999999999E-2"/>
    <s v="EOC"/>
  </r>
  <r>
    <s v="Group C"/>
    <s v="Portugal"/>
    <s v="POR"/>
    <s v="European Olympic Committees"/>
    <x v="1"/>
    <m/>
    <n v="44424"/>
    <n v="-17"/>
    <n v="-4.0000000000000002E-4"/>
    <n v="23"/>
    <n v="7857"/>
    <n v="341.60869565217394"/>
    <n v="1493"/>
    <n v="7.7000000000000002E-3"/>
    <s v="EOC"/>
  </r>
  <r>
    <s v="Group E"/>
    <s v="Puerto Rico"/>
    <s v="PUR"/>
    <s v="Pan American Sports Organization"/>
    <x v="1"/>
    <m/>
    <n v="107979"/>
    <n v="45"/>
    <n v="4.0000000000000002E-4"/>
    <n v="5"/>
    <n v="758"/>
    <n v="151.6"/>
    <n v="1365"/>
    <n v="1.4E-3"/>
    <s v="Panam Sports"/>
  </r>
  <r>
    <s v="No Olympians"/>
    <s v="Qatar"/>
    <s v="QAT"/>
    <s v="Olympic Council of Asia "/>
    <x v="1"/>
    <m/>
    <n v="141111"/>
    <n v="520"/>
    <n v="3.7000000000000002E-3"/>
    <n v="8"/>
    <n v="2565"/>
    <n v="320.625"/>
    <n v="9777"/>
    <n v="2.3E-3"/>
    <s v="OCA"/>
  </r>
  <r>
    <s v="Group B"/>
    <s v="Republic of Korea"/>
    <s v="KOR"/>
    <s v="Olympic Council of Asia "/>
    <x v="1"/>
    <m/>
    <n v="28660"/>
    <n v="120"/>
    <n v="4.1999999999999997E-3"/>
    <n v="26"/>
    <n v="62898"/>
    <n v="2419.1538461538462"/>
    <n v="2463"/>
    <n v="8.4599999999999995E-2"/>
    <s v="OCA"/>
  </r>
  <r>
    <s v="Group C"/>
    <s v="Republic of Moldova"/>
    <s v="MDA"/>
    <s v="European Olympic Committees"/>
    <x v="1"/>
    <m/>
    <n v="924"/>
    <n v="0"/>
    <n v="0"/>
    <n v="2"/>
    <n v="84"/>
    <n v="42"/>
    <n v="0"/>
    <n v="4.5499999999999999E-2"/>
    <s v="EOC"/>
  </r>
  <r>
    <s v="Group C"/>
    <s v="Republic of North Macedonia"/>
    <s v="MKD"/>
    <s v="European Olympic Committees"/>
    <x v="1"/>
    <m/>
    <m/>
    <m/>
    <m/>
    <m/>
    <m/>
    <m/>
    <m/>
    <m/>
    <s v="EOC"/>
  </r>
  <r>
    <s v="Group B"/>
    <s v="Romania"/>
    <s v="ROU"/>
    <s v="European Olympic Committees"/>
    <x v="1"/>
    <m/>
    <n v="5838"/>
    <n v="-3"/>
    <n v="-5.0000000000000001E-4"/>
    <n v="1"/>
    <n v="160"/>
    <n v="160"/>
    <n v="0"/>
    <n v="2.7400000000000001E-2"/>
    <s v="EOC"/>
  </r>
  <r>
    <s v="Group A"/>
    <s v="Russian Federation"/>
    <s v="RUS"/>
    <s v="European Olympic Committees"/>
    <x v="1"/>
    <m/>
    <n v="375524"/>
    <n v="-4717"/>
    <n v="-1.24E-2"/>
    <n v="28"/>
    <n v="765675"/>
    <n v="27345.535714285714"/>
    <n v="2827752"/>
    <n v="7.2400000000000006E-2"/>
    <s v="EOC"/>
  </r>
  <r>
    <s v="No Olympians"/>
    <s v="Rwanda"/>
    <s v="RWA"/>
    <s v="Association of National Olympic Committees of Africa"/>
    <x v="1"/>
    <m/>
    <n v="1514"/>
    <n v="7"/>
    <n v="4.5999999999999999E-3"/>
    <n v="0"/>
    <n v="0"/>
    <n v="0"/>
    <n v="0"/>
    <n v="0"/>
    <s v="ANOCA"/>
  </r>
  <r>
    <s v="No Olympians"/>
    <s v="Saint Kitts and Nevis"/>
    <s v="SKN"/>
    <s v="Pan American Sports Organization"/>
    <x v="1"/>
    <m/>
    <n v="107"/>
    <n v="0"/>
    <n v="0"/>
    <n v="0"/>
    <n v="0"/>
    <n v="0"/>
    <n v="0"/>
    <n v="0"/>
    <s v="Panam Sports"/>
  </r>
  <r>
    <s v="No Olympians"/>
    <s v="Saint Lucia"/>
    <s v="LCA"/>
    <s v="Pan American Sports Organization"/>
    <x v="1"/>
    <m/>
    <n v="871"/>
    <n v="0"/>
    <n v="0"/>
    <n v="0"/>
    <n v="0"/>
    <n v="0"/>
    <n v="0"/>
    <n v="0"/>
    <s v="Panam Sports"/>
  </r>
  <r>
    <s v="No Olympians"/>
    <s v="Samoa"/>
    <s v="SAM"/>
    <s v="Oceania National Olympic Committees"/>
    <x v="1"/>
    <m/>
    <n v="96"/>
    <n v="-1"/>
    <n v="-1.03E-2"/>
    <n v="0"/>
    <n v="0"/>
    <n v="0"/>
    <n v="0"/>
    <n v="0"/>
    <s v="ONOC"/>
  </r>
  <r>
    <s v="Group D"/>
    <s v="San Marino"/>
    <s v="SMR"/>
    <s v="European Olympic Committees"/>
    <x v="1"/>
    <m/>
    <n v="2055"/>
    <n v="7"/>
    <n v="3.3999999999999998E-3"/>
    <n v="0"/>
    <n v="0"/>
    <n v="0"/>
    <n v="0"/>
    <n v="0"/>
    <s v="EOC"/>
  </r>
  <r>
    <s v="No Olympians"/>
    <s v="Sao Tome and Principe"/>
    <s v="STP"/>
    <s v="Association of National Olympic Committees of Africa"/>
    <x v="1"/>
    <m/>
    <m/>
    <m/>
    <m/>
    <m/>
    <m/>
    <m/>
    <m/>
    <m/>
    <s v="ANOCA"/>
  </r>
  <r>
    <s v="Group E"/>
    <s v="Saudi Arabia"/>
    <s v="KSA"/>
    <s v="Olympic Council of Asia "/>
    <x v="1"/>
    <m/>
    <n v="19961"/>
    <n v="15"/>
    <n v="8.0000000000000004E-4"/>
    <n v="124"/>
    <n v="7108"/>
    <n v="57.322580645161288"/>
    <n v="4351"/>
    <n v="2.8999999999999998E-3"/>
    <s v="OCA"/>
  </r>
  <r>
    <s v="No Olympians"/>
    <s v="Senegal"/>
    <s v="SEN"/>
    <s v="Association of National Olympic Committees of Africa"/>
    <x v="1"/>
    <m/>
    <n v="766"/>
    <n v="1"/>
    <n v="1.2999999999999999E-3"/>
    <n v="0"/>
    <n v="0"/>
    <n v="0"/>
    <n v="0"/>
    <n v="0"/>
    <s v="ANOCA"/>
  </r>
  <r>
    <s v="Group E"/>
    <s v="Serbia"/>
    <s v="SRB"/>
    <s v="European Olympic Committees"/>
    <x v="1"/>
    <m/>
    <n v="56450"/>
    <n v="-120"/>
    <n v="-2.0999999999999999E-3"/>
    <n v="2"/>
    <n v="3150"/>
    <n v="1575"/>
    <n v="0"/>
    <n v="2.7900000000000001E-2"/>
    <s v="EOC"/>
  </r>
  <r>
    <s v="No Olympians"/>
    <s v="Seychelles"/>
    <s v="SEY"/>
    <s v="Association of National Olympic Committees of Africa"/>
    <x v="1"/>
    <m/>
    <m/>
    <m/>
    <m/>
    <m/>
    <m/>
    <m/>
    <m/>
    <m/>
    <s v="ANOCA"/>
  </r>
  <r>
    <s v="No Olympians"/>
    <s v="Sierra Leone"/>
    <s v="SLE"/>
    <s v="Association of National Olympic Committees of Africa"/>
    <x v="1"/>
    <m/>
    <m/>
    <m/>
    <m/>
    <m/>
    <m/>
    <m/>
    <m/>
    <m/>
    <s v="ANOCA"/>
  </r>
  <r>
    <s v="Group D"/>
    <s v="Singapore"/>
    <s v="SGP"/>
    <s v="Olympic Council of Asia "/>
    <x v="1"/>
    <m/>
    <n v="13120"/>
    <n v="18"/>
    <n v="1.4E-3"/>
    <n v="0"/>
    <n v="0"/>
    <n v="0"/>
    <n v="0"/>
    <n v="0"/>
    <s v="OCA"/>
  </r>
  <r>
    <s v="Group A"/>
    <s v="Slovakia"/>
    <s v="SVK"/>
    <s v="European Olympic Committees"/>
    <x v="1"/>
    <m/>
    <n v="44487"/>
    <n v="2071"/>
    <n v="4.8800000000000003E-2"/>
    <n v="11"/>
    <n v="84694"/>
    <n v="7699.454545454545"/>
    <n v="141719"/>
    <n v="0.1772"/>
    <s v="EOC"/>
  </r>
  <r>
    <s v="Group B"/>
    <s v="Slovenia"/>
    <s v="SLO"/>
    <s v="European Olympic Committees"/>
    <x v="1"/>
    <m/>
    <n v="42238"/>
    <n v="-75"/>
    <n v="-1.8E-3"/>
    <n v="4"/>
    <n v="3644"/>
    <n v="911"/>
    <n v="3387"/>
    <n v="2.1499999999999998E-2"/>
    <s v="EOC"/>
  </r>
  <r>
    <s v="No Olympians"/>
    <s v="Solomon Islands"/>
    <s v="SOL"/>
    <s v="Oceania National Olympic Committees"/>
    <x v="1"/>
    <m/>
    <n v="348"/>
    <n v="1"/>
    <n v="2.8999999999999998E-3"/>
    <n v="0"/>
    <n v="0"/>
    <n v="0"/>
    <n v="0"/>
    <n v="0"/>
    <s v="ONOC"/>
  </r>
  <r>
    <s v="No Olympians"/>
    <s v="Somalia"/>
    <s v="SOM"/>
    <s v="Association of National Olympic Committees of Africa"/>
    <x v="1"/>
    <m/>
    <m/>
    <m/>
    <m/>
    <m/>
    <m/>
    <m/>
    <m/>
    <m/>
    <s v="ANOCA"/>
  </r>
  <r>
    <s v="Group E"/>
    <s v="South Africa"/>
    <s v="RSA"/>
    <s v="Association of National Olympic Committees of Africa"/>
    <x v="1"/>
    <m/>
    <n v="11759"/>
    <n v="-5"/>
    <n v="-4.0000000000000002E-4"/>
    <n v="0"/>
    <n v="0"/>
    <n v="0"/>
    <n v="0"/>
    <n v="0"/>
    <s v="ANOCA"/>
  </r>
  <r>
    <s v="No Olympians"/>
    <s v="South Sudan"/>
    <s v="SSD"/>
    <s v="Association of National Olympic Committees of Africa"/>
    <x v="1"/>
    <m/>
    <m/>
    <m/>
    <m/>
    <m/>
    <m/>
    <m/>
    <m/>
    <m/>
    <s v="ANOCA"/>
  </r>
  <r>
    <s v="Group B"/>
    <s v="Spain"/>
    <s v="ESP"/>
    <s v="European Olympic Committees"/>
    <x v="1"/>
    <m/>
    <n v="92214"/>
    <n v="11"/>
    <n v="1E-4"/>
    <n v="29"/>
    <n v="26309"/>
    <n v="907.20689655172418"/>
    <n v="5487"/>
    <n v="9.7999999999999997E-3"/>
    <s v="EOC"/>
  </r>
  <r>
    <s v="No Olympians"/>
    <s v="Sri Lanka"/>
    <s v="SRI"/>
    <s v="Olympic Council of Asia "/>
    <x v="1"/>
    <m/>
    <n v="3579"/>
    <n v="-11"/>
    <n v="-3.0999999999999999E-3"/>
    <n v="2"/>
    <n v="159"/>
    <n v="79.5"/>
    <n v="0"/>
    <n v="2.1999999999999999E-2"/>
    <s v="OCA"/>
  </r>
  <r>
    <s v="No Olympians"/>
    <s v="St Vincent and the Grenadines"/>
    <s v="VIN"/>
    <s v="Pan American Sports Organization"/>
    <x v="1"/>
    <m/>
    <m/>
    <m/>
    <m/>
    <m/>
    <m/>
    <m/>
    <m/>
    <m/>
    <s v="Panam Sports"/>
  </r>
  <r>
    <s v="No Olympians"/>
    <s v="Sudan"/>
    <s v="SUD"/>
    <s v="Association of National Olympic Committees of Africa"/>
    <x v="1"/>
    <m/>
    <m/>
    <m/>
    <m/>
    <m/>
    <m/>
    <m/>
    <m/>
    <m/>
    <s v="ANOCA"/>
  </r>
  <r>
    <s v="No Olympians"/>
    <s v="Suriname"/>
    <s v="SUR"/>
    <s v="Pan American Sports Organization"/>
    <x v="1"/>
    <m/>
    <m/>
    <m/>
    <m/>
    <m/>
    <m/>
    <m/>
    <m/>
    <m/>
    <s v="Panam Sports"/>
  </r>
  <r>
    <s v="Group A"/>
    <s v="Sweden"/>
    <s v="SWE"/>
    <s v="European Olympic Committees"/>
    <x v="1"/>
    <m/>
    <n v="54205"/>
    <n v="-396"/>
    <n v="-7.3000000000000001E-3"/>
    <n v="6"/>
    <n v="27065"/>
    <n v="4510.833333333333"/>
    <n v="83521"/>
    <n v="8.2900000000000001E-2"/>
    <s v="EOC"/>
  </r>
  <r>
    <s v="Group A"/>
    <s v="Switzerland"/>
    <s v="SUI"/>
    <s v="European Olympic Committees"/>
    <x v="1"/>
    <m/>
    <n v="59499"/>
    <n v="-88"/>
    <n v="-1.5E-3"/>
    <n v="4"/>
    <n v="12997"/>
    <n v="3249.25"/>
    <n v="0"/>
    <n v="5.4600000000000003E-2"/>
    <s v="EOC"/>
  </r>
  <r>
    <s v="No Olympians"/>
    <s v="Syrian Arab Republic"/>
    <s v="SYR"/>
    <s v="Olympic Council of Asia "/>
    <x v="1"/>
    <m/>
    <m/>
    <m/>
    <m/>
    <m/>
    <m/>
    <m/>
    <m/>
    <m/>
    <s v="OCA"/>
  </r>
  <r>
    <s v="Group E"/>
    <s v="Tajikistan"/>
    <s v="TJK"/>
    <s v="Olympic Council of Asia "/>
    <x v="1"/>
    <m/>
    <m/>
    <m/>
    <m/>
    <m/>
    <m/>
    <m/>
    <m/>
    <m/>
    <s v="OCA"/>
  </r>
  <r>
    <s v="Group D"/>
    <s v="Thailand"/>
    <s v="THA"/>
    <s v="Olympic Council of Asia "/>
    <x v="1"/>
    <m/>
    <m/>
    <m/>
    <m/>
    <m/>
    <m/>
    <m/>
    <m/>
    <m/>
    <s v="OCA"/>
  </r>
  <r>
    <s v="Group E"/>
    <s v="Togo"/>
    <s v="TOG"/>
    <s v="Association of National Olympic Committees of Africa"/>
    <x v="1"/>
    <m/>
    <m/>
    <m/>
    <m/>
    <m/>
    <m/>
    <m/>
    <m/>
    <m/>
    <s v="ANOCA"/>
  </r>
  <r>
    <s v="No Olympians"/>
    <s v="Tonga"/>
    <s v="TGA"/>
    <s v="Oceania National Olympic Committees"/>
    <x v="1"/>
    <m/>
    <m/>
    <m/>
    <m/>
    <m/>
    <m/>
    <m/>
    <m/>
    <m/>
    <s v="ONOC"/>
  </r>
  <r>
    <s v="Group D"/>
    <s v="Trinidad and Tobago"/>
    <s v="TTO"/>
    <s v="Pan American Sports Organization"/>
    <x v="1"/>
    <m/>
    <n v="18485"/>
    <n v="-3"/>
    <n v="-2.0000000000000001E-4"/>
    <n v="5"/>
    <n v="748"/>
    <n v="149.6"/>
    <n v="1310"/>
    <n v="8.0999999999999996E-3"/>
    <s v="Panam Sports"/>
  </r>
  <r>
    <s v="No Olympians"/>
    <s v="Tunisia"/>
    <s v="TUN"/>
    <s v="Association of National Olympic Committees of Africa"/>
    <x v="1"/>
    <m/>
    <m/>
    <m/>
    <m/>
    <m/>
    <m/>
    <m/>
    <m/>
    <m/>
    <s v="ANOCA"/>
  </r>
  <r>
    <s v="Group C"/>
    <s v="Turkey"/>
    <s v="TUR"/>
    <s v="European Olympic Committees"/>
    <x v="1"/>
    <m/>
    <n v="90195"/>
    <n v="-247"/>
    <n v="-2.7000000000000001E-3"/>
    <n v="2"/>
    <n v="9789"/>
    <n v="4894.5"/>
    <n v="0"/>
    <n v="5.4199999999999998E-2"/>
    <s v="EOC"/>
  </r>
  <r>
    <s v="No Olympians"/>
    <s v="Turkmenistan"/>
    <s v="TKM"/>
    <s v="Olympic Council of Asia "/>
    <x v="1"/>
    <m/>
    <m/>
    <m/>
    <m/>
    <m/>
    <m/>
    <m/>
    <m/>
    <m/>
    <s v="OCA"/>
  </r>
  <r>
    <s v="No Olympians"/>
    <s v="Tuvalu"/>
    <s v="TUV"/>
    <s v="Oceania National Olympic Committees"/>
    <x v="1"/>
    <m/>
    <m/>
    <m/>
    <m/>
    <m/>
    <m/>
    <m/>
    <m/>
    <m/>
    <s v="ONOC"/>
  </r>
  <r>
    <s v="Group E"/>
    <s v="Uganda"/>
    <s v="UGA"/>
    <s v="Association of National Olympic Committees of Africa"/>
    <x v="1"/>
    <m/>
    <m/>
    <m/>
    <m/>
    <m/>
    <m/>
    <m/>
    <m/>
    <m/>
    <s v="ANOCA"/>
  </r>
  <r>
    <s v="Group B"/>
    <s v="Ukraine"/>
    <s v="UKR"/>
    <s v="European Olympic Committees"/>
    <x v="1"/>
    <m/>
    <n v="26152"/>
    <n v="171"/>
    <n v="6.6E-3"/>
    <n v="23"/>
    <n v="22720"/>
    <n v="987.82608695652175"/>
    <n v="13394"/>
    <n v="3.7900000000000003E-2"/>
    <s v="EOC"/>
  </r>
  <r>
    <s v="No Olympians"/>
    <s v="United Arab Emirates"/>
    <s v="UAE"/>
    <s v="Olympic Council of Asia "/>
    <x v="1"/>
    <m/>
    <n v="11145"/>
    <n v="44"/>
    <n v="4.0000000000000001E-3"/>
    <n v="13"/>
    <n v="696"/>
    <n v="53.53846153846154"/>
    <n v="1528"/>
    <n v="4.7999999999999996E-3"/>
    <s v="OCA"/>
  </r>
  <r>
    <s v="No Olympians"/>
    <s v="United Republic of Tanzania"/>
    <s v="TAN"/>
    <s v="Association of National Olympic Committees of Africa"/>
    <x v="1"/>
    <m/>
    <n v="1081"/>
    <n v="9"/>
    <n v="8.3999999999999995E-3"/>
    <n v="2"/>
    <n v="72"/>
    <n v="36"/>
    <n v="0"/>
    <n v="3.3399999999999999E-2"/>
    <s v="ANOCA"/>
  </r>
  <r>
    <s v="Group A"/>
    <s v="United States of America"/>
    <s v="USA"/>
    <s v="Pan American Sports Organization"/>
    <x v="1"/>
    <m/>
    <n v="1128839"/>
    <n v="344"/>
    <n v="2.9999999999999997E-4"/>
    <n v="16"/>
    <n v="354979"/>
    <n v="22186.1875"/>
    <n v="193761"/>
    <n v="1.9699999999999999E-2"/>
    <s v="Panam Sports"/>
  </r>
  <r>
    <s v="No Olympians"/>
    <s v="Uruguay"/>
    <s v="URU"/>
    <s v="Pan American Sports Organization"/>
    <x v="1"/>
    <m/>
    <n v="15535"/>
    <n v="-15"/>
    <n v="-1E-3"/>
    <n v="2"/>
    <n v="545"/>
    <n v="272.5"/>
    <n v="0"/>
    <n v="1.7500000000000002E-2"/>
    <s v="Panam Sports"/>
  </r>
  <r>
    <s v="Group E"/>
    <s v="Uzbekistan"/>
    <s v="UZB"/>
    <s v="Olympic Council of Asia "/>
    <x v="1"/>
    <m/>
    <n v="52982"/>
    <n v="29"/>
    <n v="5.0000000000000001E-4"/>
    <n v="25"/>
    <n v="8883"/>
    <n v="355.32"/>
    <n v="0"/>
    <n v="6.7000000000000002E-3"/>
    <s v="OCA"/>
  </r>
  <r>
    <s v="No Olympians"/>
    <s v="Vanuatu"/>
    <s v="VAN"/>
    <s v="Oceania National Olympic Committees"/>
    <x v="1"/>
    <m/>
    <n v="1468"/>
    <n v="4"/>
    <n v="2.7000000000000001E-3"/>
    <n v="2"/>
    <n v="63"/>
    <n v="31.5"/>
    <n v="0"/>
    <n v="2.1100000000000001E-2"/>
    <s v="ONOC"/>
  </r>
  <r>
    <s v="No Olympians"/>
    <s v="Venezuela"/>
    <s v="VEN"/>
    <s v="Pan American Sports Organization"/>
    <x v="1"/>
    <m/>
    <n v="71828"/>
    <n v="-25"/>
    <n v="-2.9999999999999997E-4"/>
    <n v="26"/>
    <n v="3000"/>
    <n v="115.38461538461539"/>
    <n v="8706"/>
    <n v="1.6000000000000001E-3"/>
    <s v="Panam Sports"/>
  </r>
  <r>
    <s v="Group E"/>
    <s v="Vietnam"/>
    <s v="VIE"/>
    <s v="Olympic Council of Asia "/>
    <x v="1"/>
    <m/>
    <m/>
    <m/>
    <m/>
    <m/>
    <m/>
    <m/>
    <m/>
    <m/>
    <s v="OCA"/>
  </r>
  <r>
    <s v="No Olympians"/>
    <s v="Virgin Islands, British"/>
    <s v="IVB"/>
    <s v="Pan American Sports Organization"/>
    <x v="1"/>
    <m/>
    <n v="944"/>
    <n v="-1"/>
    <n v="-1.1000000000000001E-3"/>
    <n v="0"/>
    <n v="0"/>
    <n v="0"/>
    <n v="0"/>
    <n v="0"/>
    <s v="Panam Sports"/>
  </r>
  <r>
    <s v="Group E"/>
    <s v="Virgin Islands, US"/>
    <s v="ISV"/>
    <s v="Pan American Sports Organization"/>
    <x v="1"/>
    <m/>
    <m/>
    <m/>
    <m/>
    <m/>
    <m/>
    <m/>
    <m/>
    <m/>
    <s v="Panam Sports"/>
  </r>
  <r>
    <s v="No Olympians"/>
    <s v="Yemen"/>
    <s v="YEM"/>
    <s v="Olympic Council of Asia "/>
    <x v="1"/>
    <m/>
    <m/>
    <m/>
    <m/>
    <m/>
    <m/>
    <m/>
    <m/>
    <m/>
    <s v="OCA"/>
  </r>
  <r>
    <s v="No Olympians"/>
    <s v="Zambia"/>
    <s v="ZAM"/>
    <s v="Association of National Olympic Committees of Africa"/>
    <x v="1"/>
    <m/>
    <n v="1435"/>
    <n v="-4"/>
    <n v="-2.8E-3"/>
    <n v="0"/>
    <n v="0"/>
    <n v="0"/>
    <n v="0"/>
    <n v="0"/>
    <s v="ANOCA"/>
  </r>
  <r>
    <s v="No Olympians"/>
    <s v="Zimbabwe"/>
    <s v="ZIM"/>
    <s v="Association of National Olympic Committees of Africa"/>
    <x v="1"/>
    <m/>
    <n v="597"/>
    <n v="12"/>
    <n v="2.0500000000000001E-2"/>
    <n v="3"/>
    <n v="109"/>
    <n v="36.333333333333336"/>
    <n v="0"/>
    <n v="6.0900000000000003E-2"/>
    <s v="ANOCA"/>
  </r>
  <r>
    <s v="No Olympians"/>
    <s v="Afghanistan"/>
    <s v="AFG"/>
    <s v="Olympic Council of Asia "/>
    <x v="2"/>
    <m/>
    <n v="2105"/>
    <n v="8"/>
    <n v="3.814973772055317E-3"/>
    <n v="0"/>
    <n v="0"/>
    <n v="0"/>
    <m/>
    <n v="0"/>
    <s v="OCA"/>
  </r>
  <r>
    <s v="Group E"/>
    <s v="Albania"/>
    <s v="ALB"/>
    <s v="European Olympic Committees"/>
    <x v="2"/>
    <m/>
    <n v="1437"/>
    <n v="2"/>
    <n v="1.3937282229965157E-3"/>
    <n v="1"/>
    <n v="1"/>
    <n v="1"/>
    <m/>
    <n v="6.9686411149825784E-4"/>
    <s v="EOC"/>
  </r>
  <r>
    <s v="No Olympians"/>
    <s v="Algeria"/>
    <s v="ALG"/>
    <s v="Association of National Olympic Committees of Africa"/>
    <x v="2"/>
    <m/>
    <m/>
    <m/>
    <m/>
    <m/>
    <m/>
    <m/>
    <m/>
    <m/>
    <s v="ANOCA"/>
  </r>
  <r>
    <s v="Group E"/>
    <s v="American Samoa"/>
    <s v="ASA"/>
    <s v="Oceania National Olympic Committees"/>
    <x v="2"/>
    <m/>
    <n v="10"/>
    <n v="0"/>
    <n v="0"/>
    <n v="0"/>
    <n v="0"/>
    <n v="0"/>
    <m/>
    <n v="0"/>
    <s v="ONOC"/>
  </r>
  <r>
    <s v="Group C"/>
    <s v="Andorra"/>
    <s v="AND"/>
    <s v="European Olympic Committees"/>
    <x v="2"/>
    <m/>
    <m/>
    <m/>
    <m/>
    <m/>
    <m/>
    <m/>
    <m/>
    <m/>
    <s v="EOC"/>
  </r>
  <r>
    <s v="No Olympians"/>
    <s v="Angola"/>
    <s v="ANG"/>
    <s v="Association of National Olympic Committees of Africa"/>
    <x v="2"/>
    <m/>
    <m/>
    <m/>
    <m/>
    <m/>
    <m/>
    <m/>
    <m/>
    <m/>
    <s v="ANOCA"/>
  </r>
  <r>
    <s v="No Olympians"/>
    <s v="Antigua and Barbuda"/>
    <s v="ANT"/>
    <s v="Pan American Sports Organization"/>
    <x v="2"/>
    <m/>
    <n v="287"/>
    <n v="0"/>
    <n v="0"/>
    <n v="0"/>
    <n v="0"/>
    <n v="0"/>
    <m/>
    <n v="0"/>
    <s v="Panam Sports"/>
  </r>
  <r>
    <s v="Group D"/>
    <s v="Argentina"/>
    <s v="ARG"/>
    <s v="Pan American Sports Organization"/>
    <x v="2"/>
    <m/>
    <n v="89922"/>
    <n v="-2"/>
    <n v="-2.2241003514078554E-5"/>
    <n v="5"/>
    <n v="115"/>
    <n v="23"/>
    <m/>
    <n v="4.2634822719836597E-4"/>
    <s v="Panam Sports"/>
  </r>
  <r>
    <s v="Group C"/>
    <s v="Armenia"/>
    <s v="ARM"/>
    <s v="European Olympic Committees"/>
    <x v="2"/>
    <m/>
    <n v="459"/>
    <n v="1"/>
    <n v="2.1834061135371178E-3"/>
    <n v="0"/>
    <n v="0"/>
    <n v="0"/>
    <m/>
    <n v="0"/>
    <s v="EOC"/>
  </r>
  <r>
    <s v="No Olympians"/>
    <s v="Aruba"/>
    <s v="ARU"/>
    <s v="Pan American Sports Organization"/>
    <x v="2"/>
    <m/>
    <n v="52"/>
    <n v="0"/>
    <n v="0"/>
    <n v="0"/>
    <n v="0"/>
    <n v="0"/>
    <m/>
    <n v="0"/>
    <s v="Panam Sports"/>
  </r>
  <r>
    <s v="Group B"/>
    <s v="Australia"/>
    <s v="AUS"/>
    <s v="Oceania National Olympic Committees"/>
    <x v="2"/>
    <m/>
    <n v="112996"/>
    <n v="40"/>
    <n v="3.5412018839194021E-4"/>
    <n v="14"/>
    <n v="593"/>
    <n v="42.357142857142854"/>
    <m/>
    <n v="3.7493841992351583E-4"/>
    <s v="ONOC"/>
  </r>
  <r>
    <s v="Group A"/>
    <s v="Austria"/>
    <s v="AUT"/>
    <s v="European Olympic Committees"/>
    <x v="2"/>
    <m/>
    <m/>
    <m/>
    <m/>
    <m/>
    <m/>
    <m/>
    <m/>
    <m/>
    <s v="EOC"/>
  </r>
  <r>
    <s v="Group D"/>
    <s v="Azerbaijan"/>
    <s v="AZE"/>
    <s v="European Olympic Committees"/>
    <x v="2"/>
    <m/>
    <n v="7317"/>
    <n v="-18"/>
    <n v="-2.4539877300613498E-3"/>
    <n v="0"/>
    <n v="0"/>
    <n v="0"/>
    <m/>
    <n v="0"/>
    <s v="EOC"/>
  </r>
  <r>
    <s v="No Olympians"/>
    <s v="Bahamas"/>
    <s v="BAH"/>
    <s v="Pan American Sports Organization"/>
    <x v="2"/>
    <m/>
    <n v="1684"/>
    <n v="3"/>
    <n v="1.784651992861392E-3"/>
    <n v="0"/>
    <n v="0"/>
    <n v="0"/>
    <m/>
    <n v="0"/>
    <s v="Panam Sports"/>
  </r>
  <r>
    <s v="No Olympians"/>
    <s v="Bahrain"/>
    <s v="BRN"/>
    <s v="Olympic Council of Asia "/>
    <x v="2"/>
    <m/>
    <n v="16677"/>
    <n v="-4"/>
    <n v="-2.3979377735147773E-4"/>
    <n v="2"/>
    <n v="1"/>
    <n v="0.5"/>
    <m/>
    <n v="2.9972425368660831E-5"/>
    <s v="OCA"/>
  </r>
  <r>
    <s v="No Olympians"/>
    <s v="Bangladesh"/>
    <s v="BAN"/>
    <s v="Olympic Council of Asia "/>
    <x v="2"/>
    <m/>
    <m/>
    <m/>
    <m/>
    <m/>
    <m/>
    <m/>
    <m/>
    <m/>
    <s v="OCA"/>
  </r>
  <r>
    <s v="No Olympians"/>
    <s v="Barbados"/>
    <s v="BAR"/>
    <s v="Pan American Sports Organization"/>
    <x v="2"/>
    <m/>
    <n v="2404"/>
    <n v="3"/>
    <n v="1.2494793835901709E-3"/>
    <n v="9"/>
    <n v="28"/>
    <n v="3.1111111111111112"/>
    <m/>
    <n v="1.2937167293373285E-3"/>
    <s v="Panam Sports"/>
  </r>
  <r>
    <s v="Group B"/>
    <s v="Belarus"/>
    <s v="BLR"/>
    <s v="European Olympic Committees"/>
    <x v="2"/>
    <m/>
    <n v="2713"/>
    <n v="-1"/>
    <n v="-3.6845983787767134E-4"/>
    <n v="0"/>
    <n v="0"/>
    <n v="0"/>
    <m/>
    <n v="0"/>
    <s v="EOC"/>
  </r>
  <r>
    <s v="Group B"/>
    <s v="Belgium"/>
    <s v="BEL"/>
    <s v="European Olympic Committees"/>
    <x v="2"/>
    <m/>
    <n v="18094"/>
    <n v="41"/>
    <n v="2.2710906774497312E-3"/>
    <n v="0"/>
    <n v="0"/>
    <n v="0"/>
    <m/>
    <n v="0"/>
    <s v="EOC"/>
  </r>
  <r>
    <s v="No Olympians"/>
    <s v="Belize"/>
    <s v="BIZ"/>
    <s v="Pan American Sports Organization"/>
    <x v="2"/>
    <m/>
    <n v="46"/>
    <n v="0"/>
    <n v="0"/>
    <n v="0"/>
    <n v="0"/>
    <n v="0"/>
    <m/>
    <n v="0"/>
    <s v="Panam Sports"/>
  </r>
  <r>
    <s v="No Olympians"/>
    <s v="Benin"/>
    <s v="BEN"/>
    <s v="Association of National Olympic Committees of Africa"/>
    <x v="2"/>
    <m/>
    <m/>
    <m/>
    <m/>
    <m/>
    <m/>
    <m/>
    <m/>
    <m/>
    <s v="ANOCA"/>
  </r>
  <r>
    <s v="No Olympians"/>
    <s v="Bermuda"/>
    <s v="BER"/>
    <s v="Pan American Sports Organization"/>
    <x v="2"/>
    <m/>
    <n v="1711"/>
    <n v="1"/>
    <n v="5.8479532163742691E-4"/>
    <n v="0"/>
    <n v="0"/>
    <n v="0"/>
    <m/>
    <n v="0"/>
    <s v="Panam Sports"/>
  </r>
  <r>
    <s v="No Olympians"/>
    <s v="Bhutan"/>
    <s v="BHU"/>
    <s v="Olympic Council of Asia "/>
    <x v="2"/>
    <m/>
    <n v="940"/>
    <n v="-1"/>
    <n v="-1.0626992561105207E-3"/>
    <n v="0"/>
    <n v="0"/>
    <n v="0"/>
    <m/>
    <n v="0"/>
    <s v="OCA"/>
  </r>
  <r>
    <s v="Group E"/>
    <s v="Bolivia"/>
    <s v="BOL"/>
    <s v="Pan American Sports Organization"/>
    <x v="2"/>
    <m/>
    <n v="675"/>
    <n v="4"/>
    <n v="5.9612518628912071E-3"/>
    <n v="4"/>
    <n v="0"/>
    <n v="0"/>
    <m/>
    <n v="0"/>
    <s v="Panam Sports"/>
  </r>
  <r>
    <s v="Group D"/>
    <s v="Bosnia and Herzegovina"/>
    <s v="BIH"/>
    <s v="European Olympic Committees"/>
    <x v="2"/>
    <m/>
    <m/>
    <m/>
    <m/>
    <m/>
    <m/>
    <m/>
    <m/>
    <m/>
    <s v="EOC"/>
  </r>
  <r>
    <s v="No Olympians"/>
    <s v="Botswana"/>
    <s v="BOT"/>
    <s v="Association of National Olympic Committees of Africa"/>
    <x v="2"/>
    <m/>
    <n v="1226"/>
    <n v="-1"/>
    <n v="-8.1499592502037486E-4"/>
    <n v="0"/>
    <n v="0"/>
    <n v="0"/>
    <m/>
    <n v="0"/>
    <s v="ANOCA"/>
  </r>
  <r>
    <s v="Group C"/>
    <s v="Brazil"/>
    <s v="BRA"/>
    <s v="Pan American Sports Organization"/>
    <x v="2"/>
    <m/>
    <n v="563455"/>
    <n v="-248"/>
    <n v="-4.3994798679446444E-4"/>
    <n v="29"/>
    <n v="15920"/>
    <n v="548.9655172413793"/>
    <m/>
    <n v="9.7410719779532156E-4"/>
    <s v="Panam Sports"/>
  </r>
  <r>
    <s v="No Olympians"/>
    <s v="Brunei Darussalam"/>
    <s v="BRU"/>
    <s v="Olympic Council of Asia "/>
    <x v="2"/>
    <m/>
    <m/>
    <m/>
    <m/>
    <m/>
    <m/>
    <m/>
    <m/>
    <m/>
    <s v="OCA"/>
  </r>
  <r>
    <s v="Group C"/>
    <s v="Bulgaria"/>
    <s v="BUL"/>
    <s v="European Olympic Committees"/>
    <x v="2"/>
    <m/>
    <m/>
    <m/>
    <m/>
    <m/>
    <m/>
    <m/>
    <m/>
    <m/>
    <s v="EOC"/>
  </r>
  <r>
    <s v="No Olympians"/>
    <s v="Burkina Faso"/>
    <s v="BUR"/>
    <s v="Association of National Olympic Committees of Africa"/>
    <x v="2"/>
    <m/>
    <m/>
    <m/>
    <m/>
    <m/>
    <m/>
    <m/>
    <m/>
    <m/>
    <s v="ANOCA"/>
  </r>
  <r>
    <s v="No Olympians"/>
    <s v="Burundi"/>
    <s v="BDI"/>
    <s v="Association of National Olympic Committees of Africa"/>
    <x v="2"/>
    <m/>
    <m/>
    <m/>
    <m/>
    <m/>
    <m/>
    <m/>
    <m/>
    <m/>
    <s v="ANOCA"/>
  </r>
  <r>
    <s v="No Olympians"/>
    <s v="Cambodia"/>
    <s v="CAM"/>
    <s v="Olympic Council of Asia "/>
    <x v="2"/>
    <m/>
    <m/>
    <m/>
    <m/>
    <m/>
    <m/>
    <m/>
    <m/>
    <m/>
    <s v="OCA"/>
  </r>
  <r>
    <s v="No Olympians"/>
    <s v="Cameroon"/>
    <s v="CMR"/>
    <s v="Association of National Olympic Committees of Africa"/>
    <x v="2"/>
    <m/>
    <n v="1383"/>
    <n v="3"/>
    <n v="2.1739130434782609E-3"/>
    <n v="3"/>
    <n v="10"/>
    <n v="3.3333333333333335"/>
    <m/>
    <n v="2.4154589371980675E-3"/>
    <s v="ANOCA"/>
  </r>
  <r>
    <s v="Group A"/>
    <s v="Canada"/>
    <s v="CAN"/>
    <s v="Pan American Sports Organization"/>
    <x v="2"/>
    <m/>
    <n v="756928"/>
    <n v="844"/>
    <n v="1.1162780855037272E-3"/>
    <n v="24"/>
    <n v="7024"/>
    <n v="292.66666666666669"/>
    <m/>
    <n v="3.869679755185327E-4"/>
    <s v="Panam Sports"/>
  </r>
  <r>
    <s v="Group E"/>
    <s v="Cape Verde"/>
    <s v="CPV"/>
    <s v="Association of National Olympic Committees of Africa"/>
    <x v="2"/>
    <m/>
    <n v="51"/>
    <n v="0"/>
    <n v="0"/>
    <n v="2"/>
    <n v="0"/>
    <n v="0"/>
    <m/>
    <n v="0"/>
    <s v="ANOCA"/>
  </r>
  <r>
    <s v="No Olympians"/>
    <s v="Cayman Islands"/>
    <s v="CAY"/>
    <s v="Pan American Sports Organization"/>
    <x v="2"/>
    <m/>
    <n v="92"/>
    <n v="-1"/>
    <n v="-1.0752688172043012E-2"/>
    <n v="0"/>
    <n v="0"/>
    <n v="0"/>
    <m/>
    <n v="0"/>
    <s v="Panam Sports"/>
  </r>
  <r>
    <s v="No Olympians"/>
    <s v="Central African Republic"/>
    <s v="CAF"/>
    <s v="Association of National Olympic Committees of Africa"/>
    <x v="2"/>
    <m/>
    <m/>
    <m/>
    <m/>
    <m/>
    <m/>
    <m/>
    <m/>
    <m/>
    <s v="ANOCA"/>
  </r>
  <r>
    <s v="No Olympians"/>
    <s v="Chad"/>
    <s v="CHA"/>
    <s v="Association of National Olympic Committees of Africa"/>
    <x v="2"/>
    <m/>
    <m/>
    <m/>
    <m/>
    <m/>
    <m/>
    <m/>
    <m/>
    <m/>
    <s v="ANOCA"/>
  </r>
  <r>
    <s v="Group C"/>
    <s v="Chile"/>
    <s v="CHI"/>
    <s v="Pan American Sports Organization"/>
    <x v="2"/>
    <m/>
    <n v="36540"/>
    <n v="21"/>
    <n v="5.750431282346176E-4"/>
    <n v="0"/>
    <n v="0"/>
    <n v="0"/>
    <m/>
    <n v="0"/>
    <s v="Panam Sports"/>
  </r>
  <r>
    <s v="Group D"/>
    <s v="Chinese Taipei"/>
    <s v="TPE"/>
    <s v="Olympic Council of Asia "/>
    <x v="2"/>
    <m/>
    <n v="1354"/>
    <n v="18"/>
    <n v="1.3473053892215569E-2"/>
    <n v="2"/>
    <n v="13"/>
    <n v="6.5"/>
    <m/>
    <n v="4.8610994825767345E-3"/>
    <s v="OCA"/>
  </r>
  <r>
    <s v="Group D"/>
    <s v="Colombia"/>
    <s v="COL"/>
    <s v="Pan American Sports Organization"/>
    <x v="2"/>
    <m/>
    <n v="151876"/>
    <n v="37"/>
    <n v="2.4367916016306747E-4"/>
    <n v="16"/>
    <n v="492"/>
    <n v="30.75"/>
    <m/>
    <n v="2.0249832836170139E-4"/>
    <s v="Panam Sports"/>
  </r>
  <r>
    <s v="No Olympians"/>
    <s v="Comoros"/>
    <s v="COM"/>
    <s v="Association of National Olympic Committees of Africa"/>
    <x v="2"/>
    <m/>
    <m/>
    <m/>
    <m/>
    <m/>
    <m/>
    <m/>
    <m/>
    <m/>
    <s v="ANOCA"/>
  </r>
  <r>
    <s v="No Olympians"/>
    <s v="Congo"/>
    <s v="CGO"/>
    <s v="Association of National Olympic Committees of Africa"/>
    <x v="2"/>
    <m/>
    <m/>
    <m/>
    <m/>
    <m/>
    <m/>
    <m/>
    <m/>
    <m/>
    <s v="ANOCA"/>
  </r>
  <r>
    <s v="No Olympians"/>
    <s v="Cook Islands"/>
    <s v="COK"/>
    <s v="Oceania National Olympic Committees"/>
    <x v="2"/>
    <m/>
    <m/>
    <m/>
    <m/>
    <m/>
    <m/>
    <m/>
    <m/>
    <m/>
    <s v="ONOC"/>
  </r>
  <r>
    <s v="No Olympians"/>
    <s v="Costa Rica"/>
    <s v="CRC"/>
    <s v="Pan American Sports Organization"/>
    <x v="2"/>
    <m/>
    <n v="3175"/>
    <n v="-3"/>
    <n v="-9.4398993077407175E-4"/>
    <n v="0"/>
    <n v="0"/>
    <n v="0"/>
    <m/>
    <n v="0"/>
    <s v="Panam Sports"/>
  </r>
  <r>
    <s v="No Olympians"/>
    <s v="Cote d'Ivoire"/>
    <s v="CIV"/>
    <s v="Association of National Olympic Committees of Africa"/>
    <x v="2"/>
    <m/>
    <n v="151"/>
    <n v="0"/>
    <n v="0"/>
    <n v="0"/>
    <n v="0"/>
    <n v="0"/>
    <m/>
    <n v="0"/>
    <s v="ANOCA"/>
  </r>
  <r>
    <s v="Group C"/>
    <s v="Croatia"/>
    <s v="CRO"/>
    <s v="European Olympic Committees"/>
    <x v="2"/>
    <m/>
    <n v="2032"/>
    <n v="14"/>
    <n v="6.9375619425173438E-3"/>
    <n v="12"/>
    <n v="57"/>
    <n v="4.75"/>
    <m/>
    <n v="3.1319500177678919E-3"/>
    <s v="EOC"/>
  </r>
  <r>
    <s v="No Olympians"/>
    <s v="Cuba"/>
    <s v="CUB"/>
    <s v="Pan American Sports Organization"/>
    <x v="2"/>
    <m/>
    <m/>
    <m/>
    <m/>
    <m/>
    <m/>
    <m/>
    <m/>
    <m/>
    <s v="Panam Sports"/>
  </r>
  <r>
    <s v="Group C"/>
    <s v="Cyprus"/>
    <s v="CYP"/>
    <s v="European Olympic Committees"/>
    <x v="2"/>
    <m/>
    <n v="1671"/>
    <n v="0"/>
    <n v="0"/>
    <n v="0"/>
    <n v="0"/>
    <n v="0"/>
    <m/>
    <n v="0"/>
    <s v="EOC"/>
  </r>
  <r>
    <s v="Group A"/>
    <s v="Czech Republic"/>
    <s v="CZE"/>
    <s v="European Olympic Committees"/>
    <x v="2"/>
    <m/>
    <n v="37892"/>
    <n v="844"/>
    <n v="2.278125674800259E-2"/>
    <n v="43"/>
    <n v="2042"/>
    <n v="47.488372093023258"/>
    <m/>
    <n v="1.2682635737118015E-3"/>
    <s v="EOC"/>
  </r>
  <r>
    <s v="No Olympians"/>
    <s v="Democratic Republic of the Congo"/>
    <s v="COD"/>
    <s v="Association of National Olympic Committees of Africa"/>
    <x v="2"/>
    <m/>
    <n v="20"/>
    <n v="0"/>
    <n v="0"/>
    <n v="0"/>
    <n v="0"/>
    <n v="0"/>
    <m/>
    <n v="0"/>
    <s v="ANOCA"/>
  </r>
  <r>
    <s v="Group A"/>
    <s v="Denmark"/>
    <s v="DEN"/>
    <s v="European Olympic Committees"/>
    <x v="2"/>
    <m/>
    <n v="3457"/>
    <n v="9"/>
    <n v="2.6102088167053363E-3"/>
    <n v="2"/>
    <n v="130"/>
    <n v="65"/>
    <m/>
    <n v="1.8822791289429385E-2"/>
    <s v="EOC"/>
  </r>
  <r>
    <s v="No Olympians"/>
    <s v="Djibouti"/>
    <s v="DJI"/>
    <s v="Association of National Olympic Committees of Africa"/>
    <x v="2"/>
    <m/>
    <n v="23"/>
    <n v="0"/>
    <n v="0"/>
    <n v="0"/>
    <n v="0"/>
    <n v="0"/>
    <m/>
    <n v="0"/>
    <s v="ANOCA"/>
  </r>
  <r>
    <s v="No Olympians"/>
    <s v="Dominica"/>
    <s v="DMA"/>
    <s v="Pan American Sports Organization"/>
    <x v="2"/>
    <m/>
    <n v="81"/>
    <n v="0"/>
    <n v="0"/>
    <n v="0"/>
    <n v="0"/>
    <n v="0"/>
    <m/>
    <n v="0"/>
    <s v="Panam Sports"/>
  </r>
  <r>
    <s v="No Olympians"/>
    <s v="Dominican Republic"/>
    <s v="DOM"/>
    <s v="Pan American Sports Organization"/>
    <x v="2"/>
    <m/>
    <n v="17931"/>
    <n v="23"/>
    <n v="1.2843421934331026E-3"/>
    <n v="102"/>
    <n v="334"/>
    <n v="3.2745098039215685"/>
    <m/>
    <n v="1.8273532040452163E-4"/>
    <s v="Panam Sports"/>
  </r>
  <r>
    <s v="Group E"/>
    <s v="East Timor"/>
    <s v="TLS"/>
    <s v="Olympic Council of Asia "/>
    <x v="2"/>
    <m/>
    <m/>
    <m/>
    <m/>
    <m/>
    <m/>
    <m/>
    <m/>
    <m/>
    <s v="OCA"/>
  </r>
  <r>
    <s v="Group E"/>
    <s v="Ecuador"/>
    <s v="ECU"/>
    <s v="Pan American Sports Organization"/>
    <x v="2"/>
    <m/>
    <n v="84929"/>
    <n v="16"/>
    <n v="1.8842815587719194E-4"/>
    <n v="22"/>
    <n v="183"/>
    <n v="8.3181818181818183"/>
    <m/>
    <n v="9.7950922761545799E-5"/>
    <s v="Panam Sports"/>
  </r>
  <r>
    <s v="No Olympians"/>
    <s v="Egypt"/>
    <s v="EGY"/>
    <s v="Association of National Olympic Committees of Africa"/>
    <x v="2"/>
    <m/>
    <m/>
    <m/>
    <m/>
    <m/>
    <m/>
    <m/>
    <m/>
    <m/>
    <s v="ANOCA"/>
  </r>
  <r>
    <s v="No Olympians"/>
    <s v="El Salvador"/>
    <s v="ESA"/>
    <s v="Pan American Sports Organization"/>
    <x v="2"/>
    <m/>
    <n v="20304"/>
    <n v="1"/>
    <n v="4.9253804856425157E-5"/>
    <n v="54"/>
    <n v="324"/>
    <n v="6"/>
    <m/>
    <n v="2.9552530212281081E-4"/>
    <s v="Panam Sports"/>
  </r>
  <r>
    <s v="No Olympians"/>
    <s v="Equatorial Guinea"/>
    <s v="GEQ"/>
    <s v="Association of National Olympic Committees of Africa"/>
    <x v="2"/>
    <m/>
    <m/>
    <m/>
    <m/>
    <m/>
    <m/>
    <m/>
    <m/>
    <m/>
    <s v="ANOCA"/>
  </r>
  <r>
    <s v="Group E"/>
    <s v="Eritrea"/>
    <s v="ERI"/>
    <s v="Association of National Olympic Committees of Africa"/>
    <x v="2"/>
    <m/>
    <m/>
    <m/>
    <m/>
    <m/>
    <m/>
    <m/>
    <m/>
    <m/>
    <s v="ANOCA"/>
  </r>
  <r>
    <s v="Group B"/>
    <s v="Estonia"/>
    <s v="EST"/>
    <s v="European Olympic Committees"/>
    <x v="2"/>
    <m/>
    <m/>
    <m/>
    <m/>
    <m/>
    <m/>
    <m/>
    <m/>
    <m/>
    <s v="EOC"/>
  </r>
  <r>
    <s v="No Olympians"/>
    <s v="Eswatini"/>
    <s v="SWZ"/>
    <s v="Association of National Olympic Committees of Africa"/>
    <x v="2"/>
    <m/>
    <n v="397"/>
    <n v="0"/>
    <n v="0"/>
    <n v="0"/>
    <n v="0"/>
    <n v="0"/>
    <m/>
    <n v="0"/>
    <s v="ANOCA"/>
  </r>
  <r>
    <s v="No Olympians"/>
    <s v="Ethiopia"/>
    <s v="ETH"/>
    <s v="Association of National Olympic Committees of Africa"/>
    <x v="2"/>
    <m/>
    <m/>
    <m/>
    <m/>
    <m/>
    <m/>
    <m/>
    <m/>
    <m/>
    <s v="ANOCA"/>
  </r>
  <r>
    <s v="No Olympians"/>
    <s v="Federated States of Micronesia"/>
    <s v="FSM"/>
    <s v="Oceania National Olympic Committees"/>
    <x v="2"/>
    <m/>
    <m/>
    <m/>
    <m/>
    <m/>
    <m/>
    <m/>
    <m/>
    <m/>
    <s v="ONOC"/>
  </r>
  <r>
    <s v="No Olympians"/>
    <s v="Fiji"/>
    <s v="FIJ"/>
    <s v="Oceania National Olympic Committees"/>
    <x v="2"/>
    <m/>
    <n v="1490"/>
    <n v="0"/>
    <n v="0"/>
    <n v="0"/>
    <n v="0"/>
    <n v="0"/>
    <m/>
    <n v="0"/>
    <s v="ONOC"/>
  </r>
  <r>
    <s v="Group A"/>
    <s v="Finland"/>
    <s v="FIN"/>
    <s v="European Olympic Committees"/>
    <x v="2"/>
    <m/>
    <n v="38210"/>
    <n v="456"/>
    <n v="1.2078190390422208E-2"/>
    <n v="7"/>
    <n v="2792"/>
    <n v="398.85714285714283"/>
    <m/>
    <n v="1.0534418264696093E-2"/>
    <s v="EOC"/>
  </r>
  <r>
    <s v="Group A"/>
    <s v="France"/>
    <s v="FRA"/>
    <s v="European Olympic Committees"/>
    <x v="2"/>
    <m/>
    <n v="241095"/>
    <n v="583"/>
    <n v="2.4239954763171901E-3"/>
    <n v="11"/>
    <n v="6860"/>
    <n v="623.63636363636363"/>
    <m/>
    <n v="2.5888033715898793E-3"/>
    <s v="EOC"/>
  </r>
  <r>
    <s v="No Olympians"/>
    <s v="Gabon"/>
    <s v="GAB"/>
    <s v="Association of National Olympic Committees of Africa"/>
    <x v="2"/>
    <m/>
    <n v="92"/>
    <n v="0"/>
    <n v="0"/>
    <n v="0"/>
    <n v="0"/>
    <n v="0"/>
    <m/>
    <n v="0"/>
    <s v="ANOCA"/>
  </r>
  <r>
    <s v="No Olympians"/>
    <s v="Gambia"/>
    <s v="GAM"/>
    <s v="Association of National Olympic Committees of Africa"/>
    <x v="2"/>
    <m/>
    <n v="1010"/>
    <n v="-3"/>
    <n v="-2.9615004935834156E-3"/>
    <n v="0"/>
    <n v="0"/>
    <n v="0"/>
    <m/>
    <n v="0"/>
    <s v="ANOCA"/>
  </r>
  <r>
    <s v="Group C"/>
    <s v="Georgia"/>
    <s v="GEO"/>
    <s v="European Olympic Committees"/>
    <x v="2"/>
    <m/>
    <m/>
    <m/>
    <m/>
    <m/>
    <m/>
    <m/>
    <m/>
    <m/>
    <s v="EOC"/>
  </r>
  <r>
    <s v="Group A"/>
    <s v="Germany"/>
    <s v="GER"/>
    <s v="European Olympic Committees"/>
    <x v="2"/>
    <m/>
    <n v="102150"/>
    <n v="51"/>
    <n v="4.9951517644639023E-4"/>
    <n v="8"/>
    <n v="326"/>
    <n v="40.75"/>
    <m/>
    <n v="4.560234469182819E-4"/>
    <s v="EOC"/>
  </r>
  <r>
    <s v="Group E"/>
    <s v="Ghana"/>
    <s v="GHA"/>
    <s v="Association of National Olympic Committees of Africa"/>
    <x v="2"/>
    <m/>
    <n v="9075"/>
    <n v="10"/>
    <n v="1.1031439602868175E-3"/>
    <n v="5"/>
    <n v="69"/>
    <n v="13.8"/>
    <m/>
    <n v="1.5217475664701869E-3"/>
    <s v="ANOCA"/>
  </r>
  <r>
    <s v="Group B"/>
    <s v="Great Britain"/>
    <s v="GBR"/>
    <s v="European Olympic Committees"/>
    <x v="2"/>
    <m/>
    <n v="931167"/>
    <n v="458"/>
    <n v="4.9209795972747657E-4"/>
    <n v="18"/>
    <n v="23843"/>
    <n v="1324.6111111111111"/>
    <m/>
    <n v="1.4228224066193513E-3"/>
    <s v="EOC"/>
  </r>
  <r>
    <s v="Group B"/>
    <s v="Greece"/>
    <s v="GRE"/>
    <s v="European Olympic Committees"/>
    <x v="2"/>
    <m/>
    <n v="15114"/>
    <n v="32"/>
    <n v="2.1217345179684391E-3"/>
    <n v="9"/>
    <n v="463"/>
    <n v="51.444444444444443"/>
    <m/>
    <n v="3.4072379013689864E-3"/>
    <s v="EOC"/>
  </r>
  <r>
    <s v="No Olympians"/>
    <s v="Grenada"/>
    <s v="GRN"/>
    <s v="Pan American Sports Organization"/>
    <x v="2"/>
    <m/>
    <n v="193"/>
    <n v="0"/>
    <n v="0"/>
    <n v="0"/>
    <n v="0"/>
    <n v="0"/>
    <m/>
    <n v="0"/>
    <s v="Panam Sports"/>
  </r>
  <r>
    <s v="No Olympians"/>
    <s v="Guam"/>
    <s v="GUM"/>
    <s v="Oceania National Olympic Committees"/>
    <x v="2"/>
    <m/>
    <m/>
    <m/>
    <m/>
    <m/>
    <m/>
    <m/>
    <m/>
    <m/>
    <s v="ONOC"/>
  </r>
  <r>
    <s v="No Olympians"/>
    <s v="Guatemala"/>
    <s v="GUA"/>
    <s v="Pan American Sports Organization"/>
    <x v="2"/>
    <m/>
    <n v="52471"/>
    <n v="29"/>
    <n v="5.5299187674001757E-4"/>
    <n v="30"/>
    <n v="149"/>
    <n v="4.9666666666666668"/>
    <m/>
    <n v="9.4663370008997709E-5"/>
    <s v="Panam Sports"/>
  </r>
  <r>
    <s v="No Olympians"/>
    <s v="Guinea"/>
    <s v="GUI"/>
    <s v="Association of National Olympic Committees of Africa"/>
    <x v="2"/>
    <m/>
    <m/>
    <m/>
    <m/>
    <m/>
    <m/>
    <m/>
    <m/>
    <m/>
    <s v="ANOCA"/>
  </r>
  <r>
    <s v="No Olympians"/>
    <s v="Guinea-Bissau"/>
    <s v="GBS"/>
    <s v="Association of National Olympic Committees of Africa"/>
    <x v="2"/>
    <m/>
    <n v="31"/>
    <n v="0"/>
    <n v="0"/>
    <n v="0"/>
    <n v="0"/>
    <n v="0"/>
    <m/>
    <n v="0"/>
    <s v="ANOCA"/>
  </r>
  <r>
    <s v="No Olympians"/>
    <s v="Guyana"/>
    <s v="GUY"/>
    <s v="Pan American Sports Organization"/>
    <x v="2"/>
    <m/>
    <m/>
    <m/>
    <m/>
    <m/>
    <m/>
    <m/>
    <m/>
    <m/>
    <s v="Panam Sports"/>
  </r>
  <r>
    <s v="Group E"/>
    <s v="Haiti"/>
    <s v="HAI"/>
    <s v="Pan American Sports Organization"/>
    <x v="2"/>
    <m/>
    <m/>
    <m/>
    <m/>
    <m/>
    <m/>
    <m/>
    <m/>
    <m/>
    <s v="Panam Sports"/>
  </r>
  <r>
    <s v="No Olympians"/>
    <s v="Honduras"/>
    <s v="HON"/>
    <s v="Pan American Sports Organization"/>
    <x v="2"/>
    <m/>
    <n v="190"/>
    <n v="0"/>
    <n v="0"/>
    <n v="0"/>
    <n v="0"/>
    <n v="0"/>
    <m/>
    <n v="0"/>
    <s v="Panam Sports"/>
  </r>
  <r>
    <s v="Group D"/>
    <s v="Hong Kong"/>
    <s v="HKG"/>
    <s v="Olympic Council of Asia "/>
    <x v="2"/>
    <m/>
    <m/>
    <m/>
    <m/>
    <m/>
    <m/>
    <m/>
    <m/>
    <m/>
    <s v="OCA"/>
  </r>
  <r>
    <s v="Group B"/>
    <s v="Hungary"/>
    <s v="HUN"/>
    <s v="European Olympic Committees"/>
    <x v="2"/>
    <m/>
    <m/>
    <m/>
    <m/>
    <m/>
    <m/>
    <m/>
    <m/>
    <m/>
    <s v="EOC"/>
  </r>
  <r>
    <s v="Group C"/>
    <s v="Iceland"/>
    <s v="ISL"/>
    <s v="European Olympic Committees"/>
    <x v="2"/>
    <m/>
    <m/>
    <m/>
    <m/>
    <m/>
    <m/>
    <m/>
    <m/>
    <m/>
    <s v="EOC"/>
  </r>
  <r>
    <s v="Group E"/>
    <s v="India"/>
    <s v="IND"/>
    <s v="Olympic Council of Asia "/>
    <x v="2"/>
    <m/>
    <n v="134269"/>
    <n v="17"/>
    <n v="1.2662753627506481E-4"/>
    <n v="0"/>
    <n v="0"/>
    <n v="0"/>
    <m/>
    <n v="0"/>
    <s v="OCA"/>
  </r>
  <r>
    <s v="No Olympians"/>
    <s v="Indonesia"/>
    <s v="INA"/>
    <s v="Olympic Council of Asia "/>
    <x v="2"/>
    <m/>
    <n v="117"/>
    <n v="0"/>
    <n v="0"/>
    <n v="0"/>
    <n v="0"/>
    <n v="0"/>
    <m/>
    <n v="0"/>
    <s v="OCA"/>
  </r>
  <r>
    <s v="No Olympians"/>
    <s v="Iraq"/>
    <s v="IRQ"/>
    <s v="Olympic Council of Asia "/>
    <x v="2"/>
    <m/>
    <m/>
    <m/>
    <m/>
    <m/>
    <m/>
    <m/>
    <m/>
    <m/>
    <s v="OCA"/>
  </r>
  <r>
    <s v="Group C"/>
    <s v="Ireland"/>
    <s v="IRL"/>
    <s v="European Olympic Committees"/>
    <x v="2"/>
    <m/>
    <n v="65882"/>
    <n v="5"/>
    <n v="7.5899023938552149E-5"/>
    <n v="13"/>
    <n v="112"/>
    <n v="8.615384615384615"/>
    <m/>
    <n v="2.4289162479316259E-4"/>
    <s v="EOC"/>
  </r>
  <r>
    <s v="Group C"/>
    <s v="Islamic Republic of Iran"/>
    <s v="IRI"/>
    <s v="Olympic Council of Asia "/>
    <x v="2"/>
    <m/>
    <m/>
    <m/>
    <m/>
    <m/>
    <m/>
    <m/>
    <m/>
    <m/>
    <s v="OCA"/>
  </r>
  <r>
    <s v="Group D"/>
    <s v="Israel"/>
    <s v="ISR"/>
    <s v="European Olympic Committees"/>
    <x v="2"/>
    <m/>
    <m/>
    <m/>
    <m/>
    <m/>
    <m/>
    <m/>
    <m/>
    <m/>
    <s v="EOC"/>
  </r>
  <r>
    <s v="Group A"/>
    <s v="Italy"/>
    <s v="ITA"/>
    <s v="European Olympic Committees"/>
    <x v="2"/>
    <m/>
    <n v="260152"/>
    <n v="302"/>
    <n v="1.1622089667115644E-3"/>
    <n v="34"/>
    <n v="3403"/>
    <n v="100.08823529411765"/>
    <m/>
    <n v="3.8491118768497118E-4"/>
    <s v="EOC"/>
  </r>
  <r>
    <s v="Group C"/>
    <s v="Jamaica"/>
    <s v="JAM"/>
    <s v="Pan American Sports Organization"/>
    <x v="2"/>
    <m/>
    <n v="1828"/>
    <n v="9"/>
    <n v="4.9477735019241341E-3"/>
    <n v="1"/>
    <n v="0"/>
    <n v="0"/>
    <m/>
    <n v="0"/>
    <s v="Panam Sports"/>
  </r>
  <r>
    <s v="Group A"/>
    <s v="Japan"/>
    <s v="JPN"/>
    <s v="Olympic Council of Asia "/>
    <x v="2"/>
    <m/>
    <n v="522983"/>
    <n v="2995"/>
    <n v="5.7597483018838897E-3"/>
    <n v="21"/>
    <n v="100809"/>
    <n v="4800.4285714285716"/>
    <m/>
    <n v="9.1825966556976953E-3"/>
    <s v="OCA"/>
  </r>
  <r>
    <s v="No Olympians"/>
    <s v="Jordan"/>
    <s v="JOR"/>
    <s v="Olympic Council of Asia "/>
    <x v="2"/>
    <m/>
    <n v="9993"/>
    <n v="4"/>
    <n v="4.0044048453298628E-4"/>
    <n v="13"/>
    <n v="77"/>
    <n v="5.9230769230769234"/>
    <m/>
    <n v="5.9281583240760011E-4"/>
    <s v="OCA"/>
  </r>
  <r>
    <s v="Group B"/>
    <s v="Kazakhstan"/>
    <s v="KAZ"/>
    <s v="Olympic Council of Asia "/>
    <x v="2"/>
    <m/>
    <n v="2753"/>
    <n v="-7"/>
    <n v="-2.5362318840579708E-3"/>
    <n v="0"/>
    <n v="0"/>
    <n v="0"/>
    <m/>
    <n v="0"/>
    <s v="OCA"/>
  </r>
  <r>
    <s v="Group E"/>
    <s v="Kenya"/>
    <s v="KEN"/>
    <s v="Association of National Olympic Committees of Africa"/>
    <x v="2"/>
    <m/>
    <n v="12889"/>
    <n v="25"/>
    <n v="1.943407960199005E-3"/>
    <n v="32"/>
    <n v="323"/>
    <n v="10.09375"/>
    <m/>
    <n v="7.8385103450717892E-4"/>
    <s v="ANOCA"/>
  </r>
  <r>
    <s v="No Olympians"/>
    <s v="Kiribati"/>
    <s v="KIR"/>
    <s v="Oceania National Olympic Committees"/>
    <x v="2"/>
    <m/>
    <m/>
    <m/>
    <m/>
    <m/>
    <m/>
    <m/>
    <m/>
    <m/>
    <s v="ONOC"/>
  </r>
  <r>
    <s v="Group E"/>
    <s v="Kosovo"/>
    <s v="KOS"/>
    <s v="European Olympic Committees"/>
    <x v="2"/>
    <m/>
    <n v="3372"/>
    <n v="6"/>
    <n v="1.7825311942959001E-3"/>
    <n v="11"/>
    <n v="50"/>
    <n v="4.5454545454545459"/>
    <m/>
    <n v="1.8550961612449988E-3"/>
    <s v="EOC"/>
  </r>
  <r>
    <s v="No Olympians"/>
    <s v="Kuwait"/>
    <s v="KUW"/>
    <s v="Olympic Council of Asia "/>
    <x v="2"/>
    <m/>
    <n v="85"/>
    <n v="0"/>
    <n v="0"/>
    <n v="0"/>
    <n v="0"/>
    <n v="0"/>
    <m/>
    <n v="0"/>
    <s v="OCA"/>
  </r>
  <r>
    <s v="Group E"/>
    <s v="Kyrgyzstan"/>
    <s v="KGZ"/>
    <s v="Olympic Council of Asia "/>
    <x v="2"/>
    <m/>
    <m/>
    <m/>
    <m/>
    <m/>
    <m/>
    <m/>
    <m/>
    <m/>
    <s v="OCA"/>
  </r>
  <r>
    <s v="No Olympians"/>
    <s v="Lao People's Democratic Republic"/>
    <s v="LAO"/>
    <s v="Olympic Council of Asia "/>
    <x v="2"/>
    <m/>
    <m/>
    <m/>
    <m/>
    <m/>
    <m/>
    <m/>
    <m/>
    <m/>
    <s v="OCA"/>
  </r>
  <r>
    <s v="Group A"/>
    <s v="Latvia"/>
    <s v="LAT"/>
    <s v="European Olympic Committees"/>
    <x v="2"/>
    <m/>
    <n v="3489"/>
    <n v="12"/>
    <n v="3.4512510785159622E-3"/>
    <n v="5"/>
    <n v="53"/>
    <n v="10.6"/>
    <m/>
    <n v="3.0434691143775743E-3"/>
    <s v="EOC"/>
  </r>
  <r>
    <s v="Group D"/>
    <s v="Lebanon"/>
    <s v="LBN"/>
    <s v="Olympic Council of Asia "/>
    <x v="2"/>
    <m/>
    <n v="657"/>
    <n v="-1"/>
    <n v="-1.5197568389057751E-3"/>
    <n v="0"/>
    <n v="0"/>
    <n v="0"/>
    <m/>
    <n v="0"/>
    <s v="OCA"/>
  </r>
  <r>
    <s v="No Olympians"/>
    <s v="Lesotho"/>
    <s v="LES"/>
    <s v="Association of National Olympic Committees of Africa"/>
    <x v="2"/>
    <m/>
    <n v="417"/>
    <n v="0"/>
    <n v="0"/>
    <n v="0"/>
    <n v="0"/>
    <n v="0"/>
    <m/>
    <n v="0"/>
    <s v="ANOCA"/>
  </r>
  <r>
    <s v="No Olympians"/>
    <s v="Liberia"/>
    <s v="LBR"/>
    <s v="Association of National Olympic Committees of Africa"/>
    <x v="2"/>
    <m/>
    <n v="27"/>
    <n v="0"/>
    <n v="0"/>
    <n v="0"/>
    <n v="0"/>
    <n v="0"/>
    <m/>
    <n v="0"/>
    <s v="ANOCA"/>
  </r>
  <r>
    <s v="No Olympians"/>
    <s v="Libya"/>
    <s v="LBA"/>
    <s v="Association of National Olympic Committees of Africa"/>
    <x v="2"/>
    <m/>
    <n v="67"/>
    <n v="0"/>
    <n v="0"/>
    <n v="0"/>
    <n v="0"/>
    <n v="0"/>
    <m/>
    <n v="0"/>
    <s v="ANOCA"/>
  </r>
  <r>
    <s v="Group C"/>
    <s v="Liechtenstein"/>
    <s v="LIE"/>
    <s v="European Olympic Committees"/>
    <x v="2"/>
    <m/>
    <n v="277"/>
    <n v="0"/>
    <n v="0"/>
    <n v="0"/>
    <n v="0"/>
    <n v="0"/>
    <m/>
    <n v="0"/>
    <s v="EOC"/>
  </r>
  <r>
    <s v="Group C"/>
    <s v="Lithuania"/>
    <s v="LTU"/>
    <s v="European Olympic Committees"/>
    <x v="2"/>
    <m/>
    <n v="74"/>
    <n v="0"/>
    <n v="0"/>
    <n v="0"/>
    <n v="0"/>
    <n v="0"/>
    <m/>
    <n v="0"/>
    <s v="EOC"/>
  </r>
  <r>
    <s v="Group D"/>
    <s v="Luxembourg"/>
    <s v="LUX"/>
    <s v="European Olympic Committees"/>
    <x v="2"/>
    <m/>
    <m/>
    <m/>
    <m/>
    <m/>
    <m/>
    <m/>
    <m/>
    <m/>
    <s v="EOC"/>
  </r>
  <r>
    <s v="Group E"/>
    <s v="Madagascar"/>
    <s v="MAD"/>
    <s v="Association of National Olympic Committees of Africa"/>
    <x v="2"/>
    <m/>
    <m/>
    <m/>
    <m/>
    <m/>
    <m/>
    <m/>
    <m/>
    <m/>
    <s v="ANOCA"/>
  </r>
  <r>
    <s v="No Olympians"/>
    <s v="Malawi"/>
    <s v="MAW"/>
    <s v="Association of National Olympic Committees of Africa"/>
    <x v="2"/>
    <m/>
    <n v="22"/>
    <n v="1"/>
    <n v="4.7619047619047616E-2"/>
    <n v="4"/>
    <n v="0"/>
    <n v="0"/>
    <m/>
    <n v="0"/>
    <s v="ANOCA"/>
  </r>
  <r>
    <s v="Group D"/>
    <s v="Malaysia"/>
    <s v="MAS"/>
    <s v="Olympic Council of Asia "/>
    <x v="2"/>
    <m/>
    <n v="6112"/>
    <n v="11"/>
    <n v="1.8029831175217178E-3"/>
    <n v="4"/>
    <n v="12"/>
    <n v="3"/>
    <m/>
    <n v="4.9117285809647854E-4"/>
    <s v="OCA"/>
  </r>
  <r>
    <s v="No Olympians"/>
    <s v="Maldives"/>
    <s v="MDV"/>
    <s v="Olympic Council of Asia "/>
    <x v="2"/>
    <m/>
    <n v="1570"/>
    <n v="2"/>
    <n v="1.2755102040816326E-3"/>
    <n v="13"/>
    <n v="77"/>
    <n v="5.9230769230769234"/>
    <m/>
    <n v="3.7702590216912302E-3"/>
    <s v="OCA"/>
  </r>
  <r>
    <s v="No Olympians"/>
    <s v="Mali"/>
    <s v="MLI"/>
    <s v="Association of National Olympic Committees of Africa"/>
    <x v="2"/>
    <m/>
    <n v="71"/>
    <n v="1"/>
    <n v="1.4285714285714285E-2"/>
    <n v="4"/>
    <n v="7"/>
    <n v="1.75"/>
    <m/>
    <n v="2.4647887323943664E-2"/>
    <s v="ANOCA"/>
  </r>
  <r>
    <s v="Group D"/>
    <s v="Malta"/>
    <s v="MLT"/>
    <s v="European Olympic Committees"/>
    <x v="2"/>
    <m/>
    <n v="324"/>
    <n v="0"/>
    <n v="0"/>
    <n v="0"/>
    <n v="0"/>
    <n v="0"/>
    <m/>
    <n v="0"/>
    <s v="EOC"/>
  </r>
  <r>
    <s v="No Olympians"/>
    <s v="Marshall Islands"/>
    <s v="MHL"/>
    <s v="Oceania National Olympic Committees"/>
    <x v="2"/>
    <m/>
    <m/>
    <m/>
    <m/>
    <m/>
    <m/>
    <m/>
    <m/>
    <m/>
    <s v="ONOC"/>
  </r>
  <r>
    <s v="No Olympians"/>
    <s v="Mauritania"/>
    <s v="MTN"/>
    <s v="Association of National Olympic Committees of Africa"/>
    <x v="2"/>
    <m/>
    <n v="53"/>
    <n v="3"/>
    <n v="0.06"/>
    <n v="2"/>
    <n v="0"/>
    <n v="0"/>
    <m/>
    <n v="0"/>
    <s v="ANOCA"/>
  </r>
  <r>
    <s v="No Olympians"/>
    <s v="Mauritius"/>
    <s v="MRI"/>
    <s v="Association of National Olympic Committees of Africa"/>
    <x v="2"/>
    <m/>
    <m/>
    <m/>
    <m/>
    <m/>
    <m/>
    <m/>
    <m/>
    <m/>
    <s v="ANOCA"/>
  </r>
  <r>
    <s v="Group C"/>
    <s v="Mexico"/>
    <s v="MEX"/>
    <s v="Pan American Sports Organization"/>
    <x v="2"/>
    <m/>
    <n v="177652"/>
    <n v="82"/>
    <n v="4.6178971673142984E-4"/>
    <n v="33"/>
    <n v="2868"/>
    <n v="86.909090909090907"/>
    <m/>
    <n v="4.8937024986556599E-4"/>
    <s v="Panam Sports"/>
  </r>
  <r>
    <s v="Group D"/>
    <s v="Monaco"/>
    <s v="MON"/>
    <s v="European Olympic Committees"/>
    <x v="2"/>
    <m/>
    <m/>
    <m/>
    <m/>
    <m/>
    <m/>
    <m/>
    <m/>
    <m/>
    <s v="EOC"/>
  </r>
  <r>
    <s v="Group C"/>
    <s v="Mongolia"/>
    <s v="MGL"/>
    <s v="Olympic Council of Asia "/>
    <x v="2"/>
    <m/>
    <n v="3695"/>
    <n v="0"/>
    <n v="0"/>
    <n v="0"/>
    <n v="0"/>
    <n v="0"/>
    <m/>
    <n v="0"/>
    <s v="OCA"/>
  </r>
  <r>
    <s v="Group D"/>
    <s v="Montenegro"/>
    <s v="MNE"/>
    <s v="European Olympic Committees"/>
    <x v="2"/>
    <m/>
    <n v="683"/>
    <n v="-2"/>
    <n v="-2.9197080291970801E-3"/>
    <n v="2"/>
    <n v="0"/>
    <n v="0"/>
    <m/>
    <n v="0"/>
    <s v="EOC"/>
  </r>
  <r>
    <s v="Group D"/>
    <s v="Morocco"/>
    <s v="MAR"/>
    <s v="Association of National Olympic Committees of Africa"/>
    <x v="2"/>
    <m/>
    <n v="609"/>
    <n v="3"/>
    <n v="4.9504950495049506E-3"/>
    <n v="8"/>
    <n v="19"/>
    <n v="2.375"/>
    <m/>
    <n v="4.4814381555542022E-3"/>
    <s v="ANOCA"/>
  </r>
  <r>
    <s v="No Olympians"/>
    <s v="Mozambique"/>
    <s v="MOZ"/>
    <s v="Association of National Olympic Committees of Africa"/>
    <x v="2"/>
    <m/>
    <m/>
    <m/>
    <m/>
    <m/>
    <m/>
    <m/>
    <m/>
    <m/>
    <s v="ANOCA"/>
  </r>
  <r>
    <s v="No Olympians"/>
    <s v="Myanmar"/>
    <s v="MYA"/>
    <s v="Olympic Council of Asia "/>
    <x v="2"/>
    <m/>
    <m/>
    <m/>
    <m/>
    <m/>
    <m/>
    <m/>
    <m/>
    <m/>
    <s v="OCA"/>
  </r>
  <r>
    <s v="No Olympians"/>
    <s v="Namibia"/>
    <s v="NAM"/>
    <s v="Association of National Olympic Committees of Africa"/>
    <x v="2"/>
    <m/>
    <n v="183"/>
    <n v="2"/>
    <n v="1.1049723756906077E-2"/>
    <n v="0"/>
    <n v="0"/>
    <n v="0"/>
    <m/>
    <n v="0"/>
    <s v="ANOCA"/>
  </r>
  <r>
    <s v="No Olympians"/>
    <s v="Nauru"/>
    <s v="NRU"/>
    <s v="Oceania National Olympic Committees"/>
    <x v="2"/>
    <m/>
    <m/>
    <m/>
    <m/>
    <m/>
    <m/>
    <m/>
    <m/>
    <m/>
    <s v="ONOC"/>
  </r>
  <r>
    <s v="Group E"/>
    <s v="Nepal"/>
    <s v="NEP"/>
    <s v="Olympic Council of Asia "/>
    <x v="2"/>
    <m/>
    <n v="435"/>
    <n v="2"/>
    <n v="4.6189376443418013E-3"/>
    <n v="1"/>
    <n v="2"/>
    <n v="2"/>
    <m/>
    <n v="4.5977011494252873E-3"/>
    <s v="OCA"/>
  </r>
  <r>
    <s v="Group B"/>
    <s v="Netherlands"/>
    <s v="NED"/>
    <s v="European Olympic Committees"/>
    <x v="2"/>
    <m/>
    <n v="89889"/>
    <n v="438"/>
    <n v="4.8965355334205322E-3"/>
    <n v="38"/>
    <n v="6984"/>
    <n v="183.78947368421052"/>
    <m/>
    <n v="2.0505990417308793E-3"/>
    <s v="EOC"/>
  </r>
  <r>
    <s v="Group C"/>
    <s v="New Zealand"/>
    <s v="NZL"/>
    <s v="Oceania National Olympic Committees"/>
    <x v="2"/>
    <m/>
    <n v="35120"/>
    <n v="44"/>
    <n v="1.2544189759379632E-3"/>
    <n v="0"/>
    <n v="0"/>
    <n v="0"/>
    <m/>
    <n v="0"/>
    <s v="ONOC"/>
  </r>
  <r>
    <s v="No Olympians"/>
    <s v="Nicaragua"/>
    <s v="NCA"/>
    <s v="Pan American Sports Organization"/>
    <x v="2"/>
    <m/>
    <n v="763"/>
    <n v="1"/>
    <n v="1.3123359580052493E-3"/>
    <n v="2"/>
    <n v="1"/>
    <n v="0.5"/>
    <m/>
    <n v="1.3106159895150721E-3"/>
    <s v="Panam Sports"/>
  </r>
  <r>
    <s v="No Olympians"/>
    <s v="Niger"/>
    <s v="NIG"/>
    <s v="Association of National Olympic Committees of Africa"/>
    <x v="2"/>
    <m/>
    <m/>
    <m/>
    <m/>
    <m/>
    <m/>
    <m/>
    <m/>
    <m/>
    <s v="ANOCA"/>
  </r>
  <r>
    <s v="Group E"/>
    <s v="Nigeria"/>
    <s v="NGR"/>
    <s v="Association of National Olympic Committees of Africa"/>
    <x v="2"/>
    <m/>
    <n v="5648"/>
    <n v="-10"/>
    <n v="-1.7674089784376105E-3"/>
    <n v="0"/>
    <n v="0"/>
    <n v="0"/>
    <m/>
    <n v="0"/>
    <s v="ANOCA"/>
  </r>
  <r>
    <s v="Group A"/>
    <s v="Norway"/>
    <s v="NOR"/>
    <s v="European Olympic Committees"/>
    <x v="2"/>
    <m/>
    <n v="10750"/>
    <n v="6"/>
    <n v="5.5845122859270288E-4"/>
    <n v="2"/>
    <n v="166"/>
    <n v="83"/>
    <m/>
    <n v="7.7218476260238061E-3"/>
    <s v="EOC"/>
  </r>
  <r>
    <s v="No Olympians"/>
    <s v="Oman"/>
    <s v="OMA"/>
    <s v="Olympic Council of Asia "/>
    <x v="2"/>
    <m/>
    <n v="4983"/>
    <n v="2"/>
    <n v="4.015257980325236E-4"/>
    <n v="5"/>
    <n v="41"/>
    <n v="8.1999999999999993"/>
    <m/>
    <n v="1.6457078209193264E-3"/>
    <s v="OCA"/>
  </r>
  <r>
    <s v="Group E"/>
    <s v="Pakistan"/>
    <s v="PAK"/>
    <s v="Olympic Council of Asia "/>
    <x v="2"/>
    <m/>
    <n v="3250"/>
    <n v="2"/>
    <n v="6.1576354679802956E-4"/>
    <n v="0"/>
    <n v="0"/>
    <n v="0"/>
    <m/>
    <n v="0"/>
    <s v="OCA"/>
  </r>
  <r>
    <s v="No Olympians"/>
    <s v="Palau"/>
    <s v="PLW"/>
    <s v="Oceania National Olympic Committees"/>
    <x v="2"/>
    <m/>
    <m/>
    <m/>
    <m/>
    <m/>
    <m/>
    <m/>
    <m/>
    <m/>
    <s v="ONOC"/>
  </r>
  <r>
    <s v="No Olympians"/>
    <s v="Palestine"/>
    <s v="PLE"/>
    <s v="Olympic Council of Asia "/>
    <x v="2"/>
    <m/>
    <m/>
    <m/>
    <m/>
    <m/>
    <m/>
    <m/>
    <m/>
    <m/>
    <s v="OCA"/>
  </r>
  <r>
    <s v="No Olympians"/>
    <s v="Panama"/>
    <s v="PAN"/>
    <s v="Pan American Sports Organization"/>
    <x v="2"/>
    <m/>
    <n v="14429"/>
    <n v="0"/>
    <n v="0"/>
    <n v="14"/>
    <n v="136"/>
    <n v="9.7142857142857135"/>
    <m/>
    <n v="6.7327237609932891E-4"/>
    <s v="Panam Sports"/>
  </r>
  <r>
    <s v="No Olympians"/>
    <s v="Papua New Guinea"/>
    <s v="PNG"/>
    <s v="Oceania National Olympic Committees"/>
    <x v="2"/>
    <m/>
    <n v="865"/>
    <n v="3"/>
    <n v="3.4802784222737818E-3"/>
    <n v="0"/>
    <n v="0"/>
    <n v="0"/>
    <m/>
    <n v="0"/>
    <s v="ONOC"/>
  </r>
  <r>
    <s v="No Olympians"/>
    <s v="Paraguay"/>
    <s v="PAR"/>
    <s v="Pan American Sports Organization"/>
    <x v="2"/>
    <m/>
    <n v="24028"/>
    <n v="70"/>
    <n v="2.9217797812839136E-3"/>
    <n v="45"/>
    <n v="4248"/>
    <n v="94.4"/>
    <m/>
    <n v="3.9305475724944255E-3"/>
    <s v="Panam Sports"/>
  </r>
  <r>
    <s v="Group A"/>
    <s v="People's Republic of China"/>
    <s v="CHN"/>
    <s v="Olympic Council of Asia "/>
    <x v="2"/>
    <m/>
    <m/>
    <m/>
    <m/>
    <m/>
    <m/>
    <m/>
    <m/>
    <m/>
    <s v="OCA"/>
  </r>
  <r>
    <s v="Group E"/>
    <s v="Peru"/>
    <s v="PER"/>
    <s v="Pan American Sports Organization"/>
    <x v="2"/>
    <m/>
    <n v="19247"/>
    <n v="35"/>
    <n v="1.8217780553820529E-3"/>
    <n v="4"/>
    <n v="62"/>
    <n v="15.5"/>
    <m/>
    <n v="8.0537568763140277E-4"/>
    <s v="Panam Sports"/>
  </r>
  <r>
    <s v="Group E"/>
    <s v="Philippines"/>
    <s v="PHI"/>
    <s v="Olympic Council of Asia "/>
    <x v="2"/>
    <m/>
    <n v="2012"/>
    <n v="5"/>
    <n v="2.4912805181863478E-3"/>
    <n v="50"/>
    <n v="92"/>
    <n v="1.84"/>
    <m/>
    <n v="9.1507693037813588E-4"/>
    <s v="OCA"/>
  </r>
  <r>
    <s v="Group A"/>
    <s v="Poland"/>
    <s v="POL"/>
    <s v="European Olympic Committees"/>
    <x v="2"/>
    <m/>
    <n v="11923"/>
    <n v="90"/>
    <n v="7.6058480520578044E-3"/>
    <n v="19"/>
    <n v="906"/>
    <n v="47.684210526315788"/>
    <m/>
    <n v="5.0848581166168484E-3"/>
    <s v="EOC"/>
  </r>
  <r>
    <s v="Group C"/>
    <s v="Portugal"/>
    <s v="POR"/>
    <s v="European Olympic Committees"/>
    <x v="2"/>
    <m/>
    <n v="7158"/>
    <n v="8"/>
    <n v="1.1188811188811189E-3"/>
    <n v="23"/>
    <n v="281"/>
    <n v="12.217391304347826"/>
    <m/>
    <n v="1.7079119179774418E-3"/>
    <s v="EOC"/>
  </r>
  <r>
    <s v="Group E"/>
    <s v="Puerto Rico"/>
    <s v="PUR"/>
    <s v="Pan American Sports Organization"/>
    <x v="2"/>
    <m/>
    <n v="78536"/>
    <n v="45"/>
    <n v="5.7331413792664125E-4"/>
    <n v="16"/>
    <n v="31"/>
    <n v="1.9375"/>
    <m/>
    <n v="6.5796644778794123E-5"/>
    <s v="Panam Sports"/>
  </r>
  <r>
    <s v="No Olympians"/>
    <s v="Qatar"/>
    <s v="QAT"/>
    <s v="Olympic Council of Asia "/>
    <x v="2"/>
    <m/>
    <n v="94968"/>
    <n v="59"/>
    <n v="6.2164810502692057E-4"/>
    <n v="29"/>
    <n v="110"/>
    <n v="3.7931034482758621"/>
    <m/>
    <n v="4.2910918935254992E-5"/>
    <s v="OCA"/>
  </r>
  <r>
    <s v="Group B"/>
    <s v="Republic of Korea"/>
    <s v="KOR"/>
    <s v="Olympic Council of Asia "/>
    <x v="2"/>
    <m/>
    <n v="20174"/>
    <n v="31"/>
    <n v="1.5389961773320756E-3"/>
    <n v="0"/>
    <n v="0"/>
    <n v="0"/>
    <m/>
    <n v="0"/>
    <s v="OCA"/>
  </r>
  <r>
    <s v="Group C"/>
    <s v="Republic of Moldova"/>
    <s v="MDA"/>
    <s v="European Olympic Committees"/>
    <x v="2"/>
    <m/>
    <m/>
    <m/>
    <m/>
    <m/>
    <m/>
    <m/>
    <m/>
    <m/>
    <s v="EOC"/>
  </r>
  <r>
    <s v="Group C"/>
    <s v="Republic of North Macedonia"/>
    <s v="MKD"/>
    <s v="European Olympic Committees"/>
    <x v="2"/>
    <m/>
    <m/>
    <m/>
    <m/>
    <m/>
    <m/>
    <m/>
    <m/>
    <m/>
    <s v="EOC"/>
  </r>
  <r>
    <s v="Group B"/>
    <s v="Romania"/>
    <s v="ROU"/>
    <s v="European Olympic Committees"/>
    <x v="2"/>
    <m/>
    <n v="2346"/>
    <n v="15"/>
    <n v="6.4350064350064346E-3"/>
    <n v="1"/>
    <n v="2"/>
    <n v="2"/>
    <m/>
    <n v="8.5287846481876329E-4"/>
    <s v="EOC"/>
  </r>
  <r>
    <s v="Group A"/>
    <s v="Russian Federation"/>
    <s v="RUS"/>
    <s v="European Olympic Committees"/>
    <x v="2"/>
    <m/>
    <n v="97952"/>
    <n v="1077"/>
    <n v="1.111741935483871E-2"/>
    <n v="7"/>
    <n v="3185"/>
    <n v="455"/>
    <m/>
    <n v="4.6902579214230054E-3"/>
    <s v="EOC"/>
  </r>
  <r>
    <s v="No Olympians"/>
    <s v="Rwanda"/>
    <s v="RWA"/>
    <s v="Association of National Olympic Committees of Africa"/>
    <x v="2"/>
    <m/>
    <n v="11238"/>
    <n v="52"/>
    <n v="4.6486679778294298E-3"/>
    <n v="19"/>
    <n v="0"/>
    <n v="0"/>
    <m/>
    <n v="0"/>
    <s v="ANOCA"/>
  </r>
  <r>
    <s v="No Olympians"/>
    <s v="Saint Kitts and Nevis"/>
    <s v="SKN"/>
    <s v="Pan American Sports Organization"/>
    <x v="2"/>
    <m/>
    <n v="163"/>
    <n v="1"/>
    <n v="6.1728395061728392E-3"/>
    <n v="0"/>
    <n v="0"/>
    <n v="0"/>
    <m/>
    <n v="0"/>
    <s v="Panam Sports"/>
  </r>
  <r>
    <s v="No Olympians"/>
    <s v="Saint Lucia"/>
    <s v="LCA"/>
    <s v="Pan American Sports Organization"/>
    <x v="2"/>
    <m/>
    <m/>
    <m/>
    <m/>
    <m/>
    <m/>
    <m/>
    <m/>
    <m/>
    <s v="Panam Sports"/>
  </r>
  <r>
    <s v="No Olympians"/>
    <s v="Samoa"/>
    <s v="SAM"/>
    <s v="Oceania National Olympic Committees"/>
    <x v="2"/>
    <m/>
    <n v="75"/>
    <n v="1"/>
    <n v="1.3513513513513514E-2"/>
    <n v="0"/>
    <n v="0"/>
    <n v="0"/>
    <m/>
    <n v="0"/>
    <s v="ONOC"/>
  </r>
  <r>
    <s v="Group D"/>
    <s v="San Marino"/>
    <s v="SMR"/>
    <s v="European Olympic Committees"/>
    <x v="2"/>
    <m/>
    <n v="1902"/>
    <n v="3"/>
    <n v="1.5797788309636651E-3"/>
    <n v="0"/>
    <n v="0"/>
    <n v="0"/>
    <m/>
    <n v="0"/>
    <s v="EOC"/>
  </r>
  <r>
    <s v="No Olympians"/>
    <s v="Sao Tome and Principe"/>
    <s v="STP"/>
    <s v="Association of National Olympic Committees of Africa"/>
    <x v="2"/>
    <m/>
    <m/>
    <m/>
    <m/>
    <m/>
    <m/>
    <m/>
    <m/>
    <m/>
    <s v="ANOCA"/>
  </r>
  <r>
    <s v="Group E"/>
    <s v="Saudi Arabia"/>
    <s v="KSA"/>
    <s v="Olympic Council of Asia "/>
    <x v="2"/>
    <m/>
    <n v="133965"/>
    <n v="61"/>
    <n v="4.5555024495160711E-4"/>
    <n v="128"/>
    <n v="6931"/>
    <n v="54.1484375"/>
    <m/>
    <n v="4.042228491641275E-4"/>
    <s v="OCA"/>
  </r>
  <r>
    <s v="No Olympians"/>
    <s v="Senegal"/>
    <s v="SEN"/>
    <s v="Association of National Olympic Committees of Africa"/>
    <x v="2"/>
    <m/>
    <n v="283"/>
    <n v="1"/>
    <n v="3.5460992907801418E-3"/>
    <n v="0"/>
    <n v="0"/>
    <n v="0"/>
    <m/>
    <n v="0"/>
    <s v="ANOCA"/>
  </r>
  <r>
    <s v="Group E"/>
    <s v="Serbia"/>
    <s v="SRB"/>
    <s v="European Olympic Committees"/>
    <x v="2"/>
    <m/>
    <n v="57366"/>
    <n v="26"/>
    <n v="4.5343564701778866E-4"/>
    <n v="12"/>
    <n v="351"/>
    <n v="29.25"/>
    <m/>
    <n v="5.1010876780466794E-4"/>
    <s v="EOC"/>
  </r>
  <r>
    <s v="No Olympians"/>
    <s v="Seychelles"/>
    <s v="SEY"/>
    <s v="Association of National Olympic Committees of Africa"/>
    <x v="2"/>
    <m/>
    <m/>
    <m/>
    <m/>
    <m/>
    <m/>
    <m/>
    <m/>
    <m/>
    <s v="ANOCA"/>
  </r>
  <r>
    <s v="No Olympians"/>
    <s v="Sierra Leone"/>
    <s v="SLE"/>
    <s v="Association of National Olympic Committees of Africa"/>
    <x v="2"/>
    <m/>
    <m/>
    <m/>
    <m/>
    <m/>
    <m/>
    <m/>
    <m/>
    <m/>
    <s v="ANOCA"/>
  </r>
  <r>
    <s v="Group D"/>
    <s v="Singapore"/>
    <s v="SGP"/>
    <s v="Olympic Council of Asia "/>
    <x v="2"/>
    <m/>
    <n v="1175"/>
    <n v="-1"/>
    <n v="-8.5034013605442174E-4"/>
    <n v="0"/>
    <n v="0"/>
    <n v="0"/>
    <m/>
    <n v="0"/>
    <s v="OCA"/>
  </r>
  <r>
    <s v="Group A"/>
    <s v="Slovakia"/>
    <s v="SVK"/>
    <s v="European Olympic Committees"/>
    <x v="2"/>
    <m/>
    <n v="272"/>
    <n v="2"/>
    <n v="7.4074074074074077E-3"/>
    <n v="0"/>
    <n v="0"/>
    <n v="0"/>
    <m/>
    <n v="0"/>
    <s v="EOC"/>
  </r>
  <r>
    <s v="Group B"/>
    <s v="Slovenia"/>
    <s v="SLO"/>
    <s v="European Olympic Committees"/>
    <x v="2"/>
    <m/>
    <n v="35690"/>
    <n v="202"/>
    <n v="5.6920649233543731E-3"/>
    <n v="11"/>
    <n v="401"/>
    <n v="36.454545454545453"/>
    <m/>
    <n v="1.0241703983270554E-3"/>
    <s v="EOC"/>
  </r>
  <r>
    <s v="No Olympians"/>
    <s v="Solomon Islands"/>
    <s v="SOL"/>
    <s v="Oceania National Olympic Committees"/>
    <x v="2"/>
    <m/>
    <n v="144"/>
    <n v="0"/>
    <n v="0"/>
    <n v="0"/>
    <n v="0"/>
    <n v="0"/>
    <m/>
    <n v="0"/>
    <s v="ONOC"/>
  </r>
  <r>
    <s v="No Olympians"/>
    <s v="Somalia"/>
    <s v="SOM"/>
    <s v="Association of National Olympic Committees of Africa"/>
    <x v="2"/>
    <m/>
    <n v="2523"/>
    <n v="-1"/>
    <n v="-3.9619651347068147E-4"/>
    <n v="0"/>
    <n v="0"/>
    <n v="0"/>
    <m/>
    <n v="0"/>
    <s v="ANOCA"/>
  </r>
  <r>
    <s v="Group E"/>
    <s v="South Africa"/>
    <s v="RSA"/>
    <s v="Association of National Olympic Committees of Africa"/>
    <x v="2"/>
    <m/>
    <n v="58302"/>
    <n v="-16"/>
    <n v="-2.7435783120134433E-4"/>
    <n v="5"/>
    <n v="63"/>
    <n v="12.6"/>
    <m/>
    <n v="2.1611249646132801E-4"/>
    <s v="ANOCA"/>
  </r>
  <r>
    <s v="No Olympians"/>
    <s v="South Sudan"/>
    <s v="SSD"/>
    <s v="Association of National Olympic Committees of Africa"/>
    <x v="2"/>
    <m/>
    <m/>
    <m/>
    <m/>
    <m/>
    <m/>
    <m/>
    <m/>
    <m/>
    <s v="ANOCA"/>
  </r>
  <r>
    <s v="Group B"/>
    <s v="Spain"/>
    <s v="ESP"/>
    <s v="European Olympic Committees"/>
    <x v="2"/>
    <m/>
    <n v="142864"/>
    <n v="105"/>
    <n v="7.3550529213569726E-4"/>
    <n v="98"/>
    <n v="11908"/>
    <n v="121.51020408163265"/>
    <m/>
    <n v="8.5069619233627599E-4"/>
    <s v="EOC"/>
  </r>
  <r>
    <s v="No Olympians"/>
    <s v="Sri Lanka"/>
    <s v="SRI"/>
    <s v="Olympic Council of Asia "/>
    <x v="2"/>
    <m/>
    <n v="1654"/>
    <n v="4"/>
    <n v="2.4242424242424242E-3"/>
    <n v="6"/>
    <n v="11"/>
    <n v="1.8333333333333333"/>
    <m/>
    <n v="1.1094609964153782E-3"/>
    <s v="OCA"/>
  </r>
  <r>
    <s v="No Olympians"/>
    <s v="St Vincent and the Grenadines"/>
    <s v="VIN"/>
    <s v="Pan American Sports Organization"/>
    <x v="2"/>
    <m/>
    <n v="177"/>
    <n v="1"/>
    <n v="5.681818181818182E-3"/>
    <n v="0"/>
    <n v="0"/>
    <n v="0"/>
    <m/>
    <n v="0"/>
    <s v="Panam Sports"/>
  </r>
  <r>
    <s v="No Olympians"/>
    <s v="Sudan"/>
    <s v="SUD"/>
    <s v="Association of National Olympic Committees of Africa"/>
    <x v="2"/>
    <m/>
    <m/>
    <m/>
    <m/>
    <m/>
    <m/>
    <m/>
    <m/>
    <m/>
    <s v="ANOCA"/>
  </r>
  <r>
    <s v="No Olympians"/>
    <s v="Suriname"/>
    <s v="SUR"/>
    <s v="Pan American Sports Organization"/>
    <x v="2"/>
    <m/>
    <n v="13"/>
    <n v="0"/>
    <n v="0"/>
    <n v="0"/>
    <n v="0"/>
    <n v="0"/>
    <m/>
    <n v="0"/>
    <s v="Panam Sports"/>
  </r>
  <r>
    <s v="Group A"/>
    <s v="Sweden"/>
    <s v="SWE"/>
    <s v="European Olympic Committees"/>
    <x v="2"/>
    <m/>
    <n v="8171"/>
    <n v="27"/>
    <n v="3.3153241650294694E-3"/>
    <n v="1"/>
    <n v="51"/>
    <n v="51"/>
    <m/>
    <n v="6.2561334641805695E-3"/>
    <s v="EOC"/>
  </r>
  <r>
    <s v="Group A"/>
    <s v="Switzerland"/>
    <s v="SUI"/>
    <s v="European Olympic Committees"/>
    <x v="2"/>
    <m/>
    <n v="95322"/>
    <n v="60"/>
    <n v="6.2984190968067011E-4"/>
    <n v="15"/>
    <n v="309"/>
    <n v="20.6"/>
    <m/>
    <n v="2.1616001438045773E-4"/>
    <s v="EOC"/>
  </r>
  <r>
    <s v="No Olympians"/>
    <s v="Syrian Arab Republic"/>
    <s v="SYR"/>
    <s v="Olympic Council of Asia "/>
    <x v="2"/>
    <m/>
    <m/>
    <m/>
    <m/>
    <m/>
    <m/>
    <m/>
    <m/>
    <m/>
    <s v="OCA"/>
  </r>
  <r>
    <s v="Group E"/>
    <s v="Tajikistan"/>
    <s v="TJK"/>
    <s v="Olympic Council of Asia "/>
    <x v="2"/>
    <m/>
    <n v="66"/>
    <n v="0"/>
    <n v="0"/>
    <n v="2"/>
    <n v="0"/>
    <n v="0"/>
    <m/>
    <n v="0"/>
    <s v="OCA"/>
  </r>
  <r>
    <s v="Group D"/>
    <s v="Thailand"/>
    <s v="THA"/>
    <s v="Olympic Council of Asia "/>
    <x v="2"/>
    <m/>
    <m/>
    <m/>
    <m/>
    <m/>
    <m/>
    <m/>
    <m/>
    <m/>
    <s v="OCA"/>
  </r>
  <r>
    <s v="Group E"/>
    <s v="Togo"/>
    <s v="TOG"/>
    <s v="Association of National Olympic Committees of Africa"/>
    <x v="2"/>
    <m/>
    <m/>
    <m/>
    <m/>
    <m/>
    <m/>
    <m/>
    <m/>
    <m/>
    <s v="ANOCA"/>
  </r>
  <r>
    <s v="No Olympians"/>
    <s v="Tonga"/>
    <s v="TGA"/>
    <s v="Oceania National Olympic Committees"/>
    <x v="2"/>
    <m/>
    <n v="105"/>
    <n v="0"/>
    <n v="0"/>
    <n v="0"/>
    <n v="0"/>
    <n v="0"/>
    <m/>
    <n v="0"/>
    <s v="ONOC"/>
  </r>
  <r>
    <s v="Group D"/>
    <s v="Trinidad and Tobago"/>
    <s v="TTO"/>
    <s v="Pan American Sports Organization"/>
    <x v="2"/>
    <m/>
    <n v="8648"/>
    <n v="20"/>
    <n v="2.3180343069077423E-3"/>
    <n v="16"/>
    <n v="106"/>
    <n v="6.625"/>
    <m/>
    <n v="7.6695918492270443E-4"/>
    <s v="Panam Sports"/>
  </r>
  <r>
    <s v="No Olympians"/>
    <s v="Tunisia"/>
    <s v="TUN"/>
    <s v="Association of National Olympic Committees of Africa"/>
    <x v="2"/>
    <m/>
    <m/>
    <m/>
    <m/>
    <m/>
    <m/>
    <m/>
    <m/>
    <m/>
    <s v="ANOCA"/>
  </r>
  <r>
    <s v="Group C"/>
    <s v="Turkey"/>
    <s v="TUR"/>
    <s v="European Olympic Committees"/>
    <x v="2"/>
    <m/>
    <n v="34210"/>
    <n v="30"/>
    <n v="8.7770626097132822E-4"/>
    <n v="3"/>
    <n v="2390"/>
    <n v="796.66666666666663"/>
    <m/>
    <n v="2.3291519857912814E-2"/>
    <s v="EOC"/>
  </r>
  <r>
    <s v="No Olympians"/>
    <s v="Turkmenistan"/>
    <s v="TKM"/>
    <s v="Olympic Council of Asia "/>
    <x v="2"/>
    <m/>
    <m/>
    <m/>
    <m/>
    <m/>
    <m/>
    <m/>
    <m/>
    <m/>
    <s v="OCA"/>
  </r>
  <r>
    <s v="No Olympians"/>
    <s v="Tuvalu"/>
    <s v="TUV"/>
    <s v="Oceania National Olympic Committees"/>
    <x v="2"/>
    <m/>
    <m/>
    <m/>
    <m/>
    <m/>
    <m/>
    <m/>
    <m/>
    <m/>
    <s v="ONOC"/>
  </r>
  <r>
    <s v="Group E"/>
    <s v="Uganda"/>
    <s v="UGA"/>
    <s v="Association of National Olympic Committees of Africa"/>
    <x v="2"/>
    <m/>
    <n v="6049"/>
    <n v="29"/>
    <n v="4.8172757475083055E-3"/>
    <n v="7"/>
    <n v="74"/>
    <n v="10.571428571428571"/>
    <m/>
    <n v="2.0429573187565569E-3"/>
    <s v="ANOCA"/>
  </r>
  <r>
    <s v="Group B"/>
    <s v="Ukraine"/>
    <s v="UKR"/>
    <s v="European Olympic Committees"/>
    <x v="2"/>
    <m/>
    <n v="4990"/>
    <n v="62"/>
    <n v="1.2581168831168832E-2"/>
    <n v="23"/>
    <n v="3372"/>
    <n v="146.60869565217391"/>
    <m/>
    <n v="2.9465732707846908E-2"/>
    <s v="EOC"/>
  </r>
  <r>
    <s v="No Olympians"/>
    <s v="United Arab Emirates"/>
    <s v="UAE"/>
    <s v="Olympic Council of Asia "/>
    <x v="2"/>
    <m/>
    <n v="3380"/>
    <n v="13"/>
    <n v="3.8610038610038611E-3"/>
    <n v="19"/>
    <n v="431"/>
    <n v="22.684210526315791"/>
    <m/>
    <n v="7.0909954768960662E-3"/>
    <s v="OCA"/>
  </r>
  <r>
    <s v="No Olympians"/>
    <s v="United Republic of Tanzania"/>
    <s v="TAN"/>
    <s v="Association of National Olympic Committees of Africa"/>
    <x v="2"/>
    <m/>
    <n v="204"/>
    <n v="0"/>
    <n v="0"/>
    <n v="0"/>
    <n v="0"/>
    <n v="0"/>
    <m/>
    <n v="0"/>
    <s v="ANOCA"/>
  </r>
  <r>
    <s v="Group A"/>
    <s v="United States of America"/>
    <s v="USA"/>
    <s v="Pan American Sports Organization"/>
    <x v="2"/>
    <m/>
    <n v="2094088"/>
    <n v="-82"/>
    <n v="-3.9156324462674951E-5"/>
    <n v="77"/>
    <n v="52100"/>
    <n v="676.62337662337666"/>
    <m/>
    <n v="3.2311877368223374E-4"/>
    <s v="Panam Sports"/>
  </r>
  <r>
    <s v="No Olympians"/>
    <s v="Uruguay"/>
    <s v="URU"/>
    <s v="Pan American Sports Organization"/>
    <x v="2"/>
    <m/>
    <n v="5982"/>
    <n v="-5"/>
    <n v="-8.3514280942041089E-4"/>
    <n v="5"/>
    <n v="187"/>
    <n v="37.4"/>
    <m/>
    <n v="6.2500000000000003E-3"/>
    <s v="Panam Sports"/>
  </r>
  <r>
    <s v="Group E"/>
    <s v="Uzbekistan"/>
    <s v="UZB"/>
    <s v="Olympic Council of Asia "/>
    <x v="2"/>
    <m/>
    <n v="1261"/>
    <n v="0"/>
    <n v="0"/>
    <n v="0"/>
    <n v="0"/>
    <n v="0"/>
    <m/>
    <n v="0"/>
    <s v="OCA"/>
  </r>
  <r>
    <s v="No Olympians"/>
    <s v="Vanuatu"/>
    <s v="VAN"/>
    <s v="Oceania National Olympic Committees"/>
    <x v="2"/>
    <m/>
    <n v="415"/>
    <n v="2"/>
    <n v="4.8426150121065378E-3"/>
    <n v="0"/>
    <n v="0"/>
    <n v="0"/>
    <m/>
    <n v="0"/>
    <s v="ONOC"/>
  </r>
  <r>
    <s v="No Olympians"/>
    <s v="Venezuela"/>
    <s v="VEN"/>
    <s v="Pan American Sports Organization"/>
    <x v="2"/>
    <m/>
    <n v="35191"/>
    <n v="7"/>
    <n v="1.9895407003183265E-4"/>
    <n v="12"/>
    <n v="41"/>
    <n v="3.4166666666666665"/>
    <m/>
    <n v="1.9422056956607106E-4"/>
    <s v="Panam Sports"/>
  </r>
  <r>
    <s v="Group E"/>
    <s v="Vietnam"/>
    <s v="VIE"/>
    <s v="Olympic Council of Asia "/>
    <x v="2"/>
    <m/>
    <m/>
    <m/>
    <m/>
    <m/>
    <m/>
    <m/>
    <m/>
    <m/>
    <s v="OCA"/>
  </r>
  <r>
    <s v="No Olympians"/>
    <s v="Virgin Islands, British"/>
    <s v="IVB"/>
    <s v="Pan American Sports Organization"/>
    <x v="2"/>
    <m/>
    <n v="2080"/>
    <n v="1"/>
    <n v="4.8100048100048102E-4"/>
    <n v="0"/>
    <n v="0"/>
    <n v="0"/>
    <m/>
    <n v="0"/>
    <s v="Panam Sports"/>
  </r>
  <r>
    <s v="Group E"/>
    <s v="Virgin Islands, US"/>
    <s v="ISV"/>
    <s v="Pan American Sports Organization"/>
    <x v="2"/>
    <m/>
    <n v="956"/>
    <n v="0"/>
    <n v="0"/>
    <n v="0"/>
    <n v="0"/>
    <n v="0"/>
    <m/>
    <n v="0"/>
    <s v="Panam Sports"/>
  </r>
  <r>
    <s v="No Olympians"/>
    <s v="Yemen"/>
    <s v="YEM"/>
    <s v="Olympic Council of Asia "/>
    <x v="2"/>
    <m/>
    <n v="37"/>
    <n v="1"/>
    <n v="2.7777777777777776E-2"/>
    <n v="3"/>
    <n v="2"/>
    <n v="0.66666666666666663"/>
    <m/>
    <n v="1.8518518518518517E-2"/>
    <s v="OCA"/>
  </r>
  <r>
    <s v="No Olympians"/>
    <s v="Zambia"/>
    <s v="ZAM"/>
    <s v="Association of National Olympic Committees of Africa"/>
    <x v="2"/>
    <m/>
    <n v="1839"/>
    <n v="3"/>
    <n v="1.6339869281045752E-3"/>
    <n v="3"/>
    <n v="37"/>
    <n v="12.333333333333334"/>
    <m/>
    <n v="6.7116742835452237E-3"/>
    <s v="ANOCA"/>
  </r>
  <r>
    <s v="No Olympians"/>
    <s v="Zimbabwe"/>
    <s v="ZIM"/>
    <s v="Association of National Olympic Committees of Africa"/>
    <x v="2"/>
    <m/>
    <n v="87"/>
    <n v="0"/>
    <n v="0"/>
    <n v="0"/>
    <n v="0"/>
    <n v="0"/>
    <m/>
    <n v="0"/>
    <s v="ANOCA"/>
  </r>
  <r>
    <s v="No Olympians"/>
    <s v="Afghanistan"/>
    <s v="AFG"/>
    <s v="Olympic Council of Asia "/>
    <x v="3"/>
    <m/>
    <n v="32"/>
    <n v="0"/>
    <n v="0"/>
    <n v="0"/>
    <n v="0"/>
    <n v="0"/>
    <n v="0"/>
    <n v="0"/>
    <s v="OCA"/>
  </r>
  <r>
    <s v="Group E"/>
    <s v="Albania"/>
    <s v="ALB"/>
    <s v="European Olympic Committees"/>
    <x v="3"/>
    <m/>
    <n v="79"/>
    <n v="0"/>
    <n v="0"/>
    <n v="0"/>
    <n v="0"/>
    <n v="0"/>
    <n v="0"/>
    <n v="0"/>
    <s v="EOC"/>
  </r>
  <r>
    <s v="No Olympians"/>
    <s v="Algeria"/>
    <s v="ALG"/>
    <s v="Association of National Olympic Committees of Africa"/>
    <x v="3"/>
    <m/>
    <n v="9"/>
    <n v="0"/>
    <n v="0"/>
    <n v="0"/>
    <n v="0"/>
    <n v="0"/>
    <n v="0"/>
    <n v="0"/>
    <s v="ANOCA"/>
  </r>
  <r>
    <s v="Group E"/>
    <s v="American Samoa"/>
    <s v="ASA"/>
    <s v="Oceania National Olympic Committees"/>
    <x v="3"/>
    <m/>
    <m/>
    <m/>
    <m/>
    <m/>
    <m/>
    <m/>
    <m/>
    <m/>
    <s v="ONOC"/>
  </r>
  <r>
    <s v="Group C"/>
    <s v="Andorra"/>
    <s v="AND"/>
    <s v="European Olympic Committees"/>
    <x v="3"/>
    <m/>
    <n v="41"/>
    <n v="0"/>
    <n v="0"/>
    <n v="0"/>
    <n v="0"/>
    <n v="0"/>
    <n v="0"/>
    <n v="0"/>
    <s v="EOC"/>
  </r>
  <r>
    <s v="No Olympians"/>
    <s v="Angola"/>
    <s v="ANG"/>
    <s v="Association of National Olympic Committees of Africa"/>
    <x v="3"/>
    <m/>
    <m/>
    <m/>
    <m/>
    <m/>
    <m/>
    <m/>
    <m/>
    <m/>
    <s v="ANOCA"/>
  </r>
  <r>
    <s v="No Olympians"/>
    <s v="Antigua and Barbuda"/>
    <s v="ANT"/>
    <s v="Pan American Sports Organization"/>
    <x v="3"/>
    <m/>
    <m/>
    <m/>
    <m/>
    <m/>
    <m/>
    <m/>
    <m/>
    <m/>
    <s v="Panam Sports"/>
  </r>
  <r>
    <s v="Group D"/>
    <s v="Argentina"/>
    <s v="ARG"/>
    <s v="Pan American Sports Organization"/>
    <x v="3"/>
    <m/>
    <n v="704"/>
    <n v="0"/>
    <n v="0"/>
    <n v="0"/>
    <n v="0"/>
    <n v="0"/>
    <n v="0"/>
    <n v="0"/>
    <s v="Panam Sports"/>
  </r>
  <r>
    <s v="Group C"/>
    <s v="Armenia"/>
    <s v="ARM"/>
    <s v="European Olympic Committees"/>
    <x v="3"/>
    <m/>
    <n v="560"/>
    <n v="-1"/>
    <n v="-1.7825311942959001E-3"/>
    <n v="0"/>
    <n v="0"/>
    <n v="0"/>
    <n v="0"/>
    <n v="0"/>
    <s v="EOC"/>
  </r>
  <r>
    <s v="No Olympians"/>
    <s v="Aruba"/>
    <s v="ARU"/>
    <s v="Pan American Sports Organization"/>
    <x v="3"/>
    <m/>
    <n v="283"/>
    <n v="0"/>
    <n v="0"/>
    <n v="0"/>
    <n v="0"/>
    <n v="0"/>
    <n v="0"/>
    <n v="0"/>
    <s v="Panam Sports"/>
  </r>
  <r>
    <s v="Group B"/>
    <s v="Australia"/>
    <s v="AUS"/>
    <s v="Oceania National Olympic Committees"/>
    <x v="3"/>
    <m/>
    <n v="5340"/>
    <n v="20"/>
    <n v="3.7593984962406013E-3"/>
    <n v="1"/>
    <n v="5"/>
    <n v="236"/>
    <n v="236"/>
    <n v="9.3808630393996248E-4"/>
    <s v="ONOC"/>
  </r>
  <r>
    <s v="Group A"/>
    <s v="Austria"/>
    <s v="AUT"/>
    <s v="European Olympic Committees"/>
    <x v="3"/>
    <m/>
    <n v="1900"/>
    <n v="20"/>
    <n v="1.0638297872340425E-2"/>
    <n v="3"/>
    <n v="43"/>
    <n v="822"/>
    <n v="2466"/>
    <n v="7.4074074074074077E-3"/>
    <s v="EOC"/>
  </r>
  <r>
    <s v="Group D"/>
    <s v="Azerbaijan"/>
    <s v="AZE"/>
    <s v="European Olympic Committees"/>
    <x v="3"/>
    <m/>
    <n v="2540"/>
    <n v="20"/>
    <n v="7.9365079365079361E-3"/>
    <n v="1"/>
    <n v="2"/>
    <n v="40"/>
    <n v="40"/>
    <n v="7.9051383399209485E-4"/>
    <s v="EOC"/>
  </r>
  <r>
    <s v="No Olympians"/>
    <s v="Bahamas"/>
    <s v="BAH"/>
    <s v="Pan American Sports Organization"/>
    <x v="3"/>
    <m/>
    <n v="8"/>
    <n v="0"/>
    <n v="0"/>
    <n v="0"/>
    <n v="0"/>
    <n v="0"/>
    <n v="0"/>
    <n v="0"/>
    <s v="Panam Sports"/>
  </r>
  <r>
    <s v="No Olympians"/>
    <s v="Bahrain"/>
    <s v="BRN"/>
    <s v="Olympic Council of Asia "/>
    <x v="3"/>
    <m/>
    <n v="86"/>
    <n v="1"/>
    <n v="1.1764705882352941E-2"/>
    <n v="19"/>
    <n v="13"/>
    <n v="5.5263157894736841"/>
    <n v="105"/>
    <n v="8.0279357765137872E-3"/>
    <s v="OCA"/>
  </r>
  <r>
    <s v="No Olympians"/>
    <s v="Bangladesh"/>
    <s v="BAN"/>
    <s v="Olympic Council of Asia "/>
    <x v="3"/>
    <m/>
    <m/>
    <m/>
    <m/>
    <m/>
    <m/>
    <m/>
    <m/>
    <m/>
    <s v="OCA"/>
  </r>
  <r>
    <s v="No Olympians"/>
    <s v="Barbados"/>
    <s v="BAR"/>
    <s v="Pan American Sports Organization"/>
    <x v="3"/>
    <m/>
    <n v="75"/>
    <n v="1"/>
    <n v="1.3513513513513514E-2"/>
    <n v="0"/>
    <n v="0"/>
    <n v="0"/>
    <n v="0"/>
    <n v="0"/>
    <s v="Panam Sports"/>
  </r>
  <r>
    <s v="Group B"/>
    <s v="Belarus"/>
    <s v="BLR"/>
    <s v="European Olympic Committees"/>
    <x v="3"/>
    <m/>
    <m/>
    <m/>
    <m/>
    <m/>
    <m/>
    <m/>
    <m/>
    <m/>
    <s v="EOC"/>
  </r>
  <r>
    <s v="Group B"/>
    <s v="Belgium"/>
    <s v="BEL"/>
    <s v="European Olympic Committees"/>
    <x v="3"/>
    <m/>
    <n v="1060"/>
    <n v="10"/>
    <n v="9.5238095238095247E-3"/>
    <n v="1"/>
    <n v="6"/>
    <n v="171"/>
    <n v="171"/>
    <n v="5.6603773584905656E-3"/>
    <s v="EOC"/>
  </r>
  <r>
    <s v="No Olympians"/>
    <s v="Belize"/>
    <s v="BIZ"/>
    <s v="Pan American Sports Organization"/>
    <x v="3"/>
    <m/>
    <m/>
    <m/>
    <m/>
    <m/>
    <m/>
    <m/>
    <m/>
    <m/>
    <s v="Panam Sports"/>
  </r>
  <r>
    <s v="No Olympians"/>
    <s v="Benin"/>
    <s v="BEN"/>
    <s v="Association of National Olympic Committees of Africa"/>
    <x v="3"/>
    <m/>
    <m/>
    <m/>
    <m/>
    <m/>
    <m/>
    <m/>
    <m/>
    <m/>
    <s v="ANOCA"/>
  </r>
  <r>
    <s v="No Olympians"/>
    <s v="Bermuda"/>
    <s v="BER"/>
    <s v="Pan American Sports Organization"/>
    <x v="3"/>
    <m/>
    <m/>
    <m/>
    <m/>
    <m/>
    <m/>
    <m/>
    <m/>
    <m/>
    <s v="Panam Sports"/>
  </r>
  <r>
    <s v="No Olympians"/>
    <s v="Bhutan"/>
    <s v="BHU"/>
    <s v="Olympic Council of Asia "/>
    <x v="3"/>
    <m/>
    <n v="301"/>
    <n v="1"/>
    <n v="3.3333333333333335E-3"/>
    <n v="0"/>
    <n v="0"/>
    <n v="0"/>
    <n v="0"/>
    <n v="0"/>
    <s v="OCA"/>
  </r>
  <r>
    <s v="Group E"/>
    <s v="Bolivia"/>
    <s v="BOL"/>
    <s v="Pan American Sports Organization"/>
    <x v="3"/>
    <m/>
    <n v="211"/>
    <n v="0"/>
    <n v="0"/>
    <n v="0"/>
    <n v="0"/>
    <n v="0"/>
    <n v="0"/>
    <n v="0"/>
    <s v="Panam Sports"/>
  </r>
  <r>
    <s v="Group D"/>
    <s v="Bosnia and Herzegovina"/>
    <s v="BIH"/>
    <s v="European Olympic Committees"/>
    <x v="3"/>
    <m/>
    <n v="320"/>
    <n v="1"/>
    <n v="3.134796238244514E-3"/>
    <n v="0"/>
    <n v="0"/>
    <n v="0"/>
    <n v="0"/>
    <n v="0"/>
    <s v="EOC"/>
  </r>
  <r>
    <s v="No Olympians"/>
    <s v="Botswana"/>
    <s v="BOT"/>
    <s v="Association of National Olympic Committees of Africa"/>
    <x v="3"/>
    <m/>
    <m/>
    <m/>
    <m/>
    <m/>
    <m/>
    <m/>
    <m/>
    <m/>
    <s v="ANOCA"/>
  </r>
  <r>
    <s v="Group C"/>
    <s v="Brazil"/>
    <s v="BRA"/>
    <s v="Pan American Sports Organization"/>
    <x v="3"/>
    <m/>
    <n v="13500"/>
    <n v="100"/>
    <n v="7.462686567164179E-3"/>
    <n v="6"/>
    <n v="105"/>
    <n v="160.16666666666666"/>
    <n v="961"/>
    <n v="1.2925188870462501E-3"/>
    <s v="Panam Sports"/>
  </r>
  <r>
    <s v="No Olympians"/>
    <s v="Brunei Darussalam"/>
    <s v="BRU"/>
    <s v="Olympic Council of Asia "/>
    <x v="3"/>
    <m/>
    <m/>
    <m/>
    <m/>
    <m/>
    <m/>
    <m/>
    <m/>
    <m/>
    <s v="OCA"/>
  </r>
  <r>
    <s v="Group C"/>
    <s v="Bulgaria"/>
    <s v="BUL"/>
    <s v="European Olympic Committees"/>
    <x v="3"/>
    <m/>
    <m/>
    <m/>
    <m/>
    <m/>
    <m/>
    <m/>
    <m/>
    <m/>
    <s v="EOC"/>
  </r>
  <r>
    <s v="No Olympians"/>
    <s v="Burkina Faso"/>
    <s v="BUR"/>
    <s v="Association of National Olympic Committees of Africa"/>
    <x v="3"/>
    <m/>
    <m/>
    <m/>
    <m/>
    <m/>
    <m/>
    <m/>
    <m/>
    <m/>
    <s v="ANOCA"/>
  </r>
  <r>
    <s v="No Olympians"/>
    <s v="Burundi"/>
    <s v="BDI"/>
    <s v="Association of National Olympic Committees of Africa"/>
    <x v="3"/>
    <m/>
    <m/>
    <m/>
    <m/>
    <m/>
    <m/>
    <m/>
    <m/>
    <m/>
    <s v="ANOCA"/>
  </r>
  <r>
    <s v="No Olympians"/>
    <s v="Cambodia"/>
    <s v="CAM"/>
    <s v="Olympic Council of Asia "/>
    <x v="3"/>
    <m/>
    <n v="0"/>
    <n v="0"/>
    <n v="0"/>
    <n v="0"/>
    <n v="0"/>
    <n v="0"/>
    <n v="0"/>
    <n v="0"/>
    <s v="OCA"/>
  </r>
  <r>
    <s v="No Olympians"/>
    <s v="Cameroon"/>
    <s v="CMR"/>
    <s v="Association of National Olympic Committees of Africa"/>
    <x v="3"/>
    <m/>
    <m/>
    <m/>
    <m/>
    <m/>
    <m/>
    <m/>
    <m/>
    <m/>
    <s v="ANOCA"/>
  </r>
  <r>
    <s v="Group A"/>
    <s v="Canada"/>
    <s v="CAN"/>
    <s v="Pan American Sports Organization"/>
    <x v="3"/>
    <m/>
    <n v="18600"/>
    <n v="0"/>
    <n v="0"/>
    <n v="0"/>
    <n v="0"/>
    <n v="0"/>
    <n v="0"/>
    <n v="0"/>
    <s v="Panam Sports"/>
  </r>
  <r>
    <s v="Group E"/>
    <s v="Cape Verde"/>
    <s v="CPV"/>
    <s v="Association of National Olympic Committees of Africa"/>
    <x v="3"/>
    <m/>
    <n v="45"/>
    <n v="0"/>
    <n v="0"/>
    <n v="0"/>
    <n v="0"/>
    <n v="0"/>
    <n v="0"/>
    <n v="0"/>
    <s v="ANOCA"/>
  </r>
  <r>
    <s v="No Olympians"/>
    <s v="Cayman Islands"/>
    <s v="CAY"/>
    <s v="Pan American Sports Organization"/>
    <x v="3"/>
    <m/>
    <m/>
    <m/>
    <m/>
    <m/>
    <m/>
    <m/>
    <m/>
    <m/>
    <s v="Panam Sports"/>
  </r>
  <r>
    <s v="No Olympians"/>
    <s v="Central African Republic"/>
    <s v="CAF"/>
    <s v="Association of National Olympic Committees of Africa"/>
    <x v="3"/>
    <m/>
    <m/>
    <m/>
    <m/>
    <m/>
    <m/>
    <m/>
    <m/>
    <m/>
    <s v="ANOCA"/>
  </r>
  <r>
    <s v="No Olympians"/>
    <s v="Chad"/>
    <s v="CHA"/>
    <s v="Association of National Olympic Committees of Africa"/>
    <x v="3"/>
    <m/>
    <m/>
    <m/>
    <m/>
    <m/>
    <m/>
    <m/>
    <m/>
    <m/>
    <s v="ANOCA"/>
  </r>
  <r>
    <s v="Group C"/>
    <s v="Chile"/>
    <s v="CHI"/>
    <s v="Pan American Sports Organization"/>
    <x v="3"/>
    <m/>
    <n v="759"/>
    <n v="1"/>
    <n v="1.3192612137203166E-3"/>
    <n v="1"/>
    <n v="2"/>
    <n v="13"/>
    <n v="13"/>
    <n v="1.3175230566534915E-3"/>
    <s v="Panam Sports"/>
  </r>
  <r>
    <s v="Group D"/>
    <s v="Chinese Taipei"/>
    <s v="TPE"/>
    <s v="Olympic Council of Asia "/>
    <x v="3"/>
    <m/>
    <n v="20"/>
    <n v="0"/>
    <n v="0"/>
    <n v="0"/>
    <n v="0"/>
    <n v="0"/>
    <n v="0"/>
    <n v="0"/>
    <s v="OCA"/>
  </r>
  <r>
    <s v="Group D"/>
    <s v="Colombia"/>
    <s v="COL"/>
    <s v="Pan American Sports Organization"/>
    <x v="3"/>
    <m/>
    <n v="6070"/>
    <n v="10"/>
    <n v="1.6501650165016502E-3"/>
    <n v="3"/>
    <n v="6"/>
    <n v="50"/>
    <n v="150"/>
    <n v="3.2948929159802305E-4"/>
    <s v="Panam Sports"/>
  </r>
  <r>
    <s v="No Olympians"/>
    <s v="Comoros"/>
    <s v="COM"/>
    <s v="Association of National Olympic Committees of Africa"/>
    <x v="3"/>
    <m/>
    <m/>
    <m/>
    <m/>
    <m/>
    <m/>
    <m/>
    <m/>
    <m/>
    <s v="ANOCA"/>
  </r>
  <r>
    <s v="No Olympians"/>
    <s v="Congo"/>
    <s v="CGO"/>
    <s v="Association of National Olympic Committees of Africa"/>
    <x v="3"/>
    <m/>
    <m/>
    <m/>
    <m/>
    <m/>
    <m/>
    <m/>
    <m/>
    <m/>
    <s v="ANOCA"/>
  </r>
  <r>
    <s v="No Olympians"/>
    <s v="Cook Islands"/>
    <s v="COK"/>
    <s v="Oceania National Olympic Committees"/>
    <x v="3"/>
    <m/>
    <m/>
    <m/>
    <m/>
    <m/>
    <m/>
    <m/>
    <m/>
    <m/>
    <s v="ONOC"/>
  </r>
  <r>
    <s v="No Olympians"/>
    <s v="Costa Rica"/>
    <s v="CRC"/>
    <s v="Pan American Sports Organization"/>
    <x v="3"/>
    <m/>
    <n v="60"/>
    <n v="0"/>
    <n v="0"/>
    <n v="0"/>
    <n v="0"/>
    <n v="0"/>
    <n v="0"/>
    <n v="0"/>
    <s v="Panam Sports"/>
  </r>
  <r>
    <s v="No Olympians"/>
    <s v="Cote d'Ivoire"/>
    <s v="CIV"/>
    <s v="Association of National Olympic Committees of Africa"/>
    <x v="3"/>
    <m/>
    <m/>
    <m/>
    <m/>
    <m/>
    <m/>
    <m/>
    <m/>
    <m/>
    <s v="ANOCA"/>
  </r>
  <r>
    <s v="Group C"/>
    <s v="Croatia"/>
    <s v="CRO"/>
    <s v="European Olympic Committees"/>
    <x v="3"/>
    <m/>
    <n v="324"/>
    <n v="0"/>
    <n v="0"/>
    <n v="0"/>
    <n v="0"/>
    <n v="0"/>
    <n v="0"/>
    <n v="0"/>
    <s v="EOC"/>
  </r>
  <r>
    <s v="No Olympians"/>
    <s v="Cuba"/>
    <s v="CUB"/>
    <s v="Pan American Sports Organization"/>
    <x v="3"/>
    <m/>
    <m/>
    <m/>
    <m/>
    <m/>
    <m/>
    <m/>
    <m/>
    <m/>
    <s v="Panam Sports"/>
  </r>
  <r>
    <s v="Group C"/>
    <s v="Cyprus"/>
    <s v="CYP"/>
    <s v="European Olympic Committees"/>
    <x v="3"/>
    <m/>
    <n v="160"/>
    <n v="1"/>
    <n v="6.2893081761006293E-3"/>
    <n v="0"/>
    <n v="0"/>
    <n v="0"/>
    <n v="0"/>
    <n v="0"/>
    <s v="EOC"/>
  </r>
  <r>
    <s v="Group A"/>
    <s v="Czech Republic"/>
    <s v="CZE"/>
    <s v="European Olympic Committees"/>
    <x v="3"/>
    <m/>
    <n v="89000"/>
    <n v="400"/>
    <n v="4.5146726862302479E-3"/>
    <n v="1"/>
    <n v="136"/>
    <n v="2652"/>
    <n v="2652"/>
    <n v="1.0710259301014657E-3"/>
    <s v="EOC"/>
  </r>
  <r>
    <s v="No Olympians"/>
    <s v="Democratic Republic of the Congo"/>
    <s v="COD"/>
    <s v="Association of National Olympic Committees of Africa"/>
    <x v="3"/>
    <m/>
    <m/>
    <m/>
    <m/>
    <m/>
    <m/>
    <m/>
    <m/>
    <m/>
    <s v="ANOCA"/>
  </r>
  <r>
    <s v="Group A"/>
    <s v="Denmark"/>
    <s v="DEN"/>
    <s v="European Olympic Committees"/>
    <x v="3"/>
    <m/>
    <m/>
    <m/>
    <m/>
    <m/>
    <m/>
    <m/>
    <m/>
    <m/>
    <s v="EOC"/>
  </r>
  <r>
    <s v="No Olympians"/>
    <s v="Djibouti"/>
    <s v="DJI"/>
    <s v="Association of National Olympic Committees of Africa"/>
    <x v="3"/>
    <m/>
    <n v="2"/>
    <n v="0"/>
    <n v="0"/>
    <n v="0"/>
    <n v="0"/>
    <n v="0"/>
    <n v="0"/>
    <n v="0"/>
    <s v="ANOCA"/>
  </r>
  <r>
    <s v="No Olympians"/>
    <s v="Dominica"/>
    <s v="DMA"/>
    <s v="Pan American Sports Organization"/>
    <x v="3"/>
    <m/>
    <n v="13"/>
    <n v="0"/>
    <n v="0"/>
    <n v="0"/>
    <n v="0"/>
    <n v="0"/>
    <n v="0"/>
    <n v="0"/>
    <s v="Panam Sports"/>
  </r>
  <r>
    <s v="No Olympians"/>
    <s v="Dominican Republic"/>
    <s v="DOM"/>
    <s v="Pan American Sports Organization"/>
    <x v="3"/>
    <m/>
    <n v="3750"/>
    <n v="10"/>
    <n v="2.6737967914438501E-3"/>
    <n v="0"/>
    <n v="0"/>
    <n v="0"/>
    <n v="0"/>
    <n v="0"/>
    <s v="Panam Sports"/>
  </r>
  <r>
    <s v="Group E"/>
    <s v="East Timor"/>
    <s v="TLS"/>
    <s v="Olympic Council of Asia "/>
    <x v="3"/>
    <m/>
    <m/>
    <m/>
    <m/>
    <m/>
    <m/>
    <m/>
    <m/>
    <m/>
    <s v="OCA"/>
  </r>
  <r>
    <s v="Group E"/>
    <s v="Ecuador"/>
    <s v="ECU"/>
    <s v="Pan American Sports Organization"/>
    <x v="3"/>
    <m/>
    <m/>
    <m/>
    <m/>
    <m/>
    <m/>
    <m/>
    <m/>
    <m/>
    <s v="Panam Sports"/>
  </r>
  <r>
    <s v="No Olympians"/>
    <s v="Egypt"/>
    <s v="EGY"/>
    <s v="Association of National Olympic Committees of Africa"/>
    <x v="3"/>
    <m/>
    <m/>
    <m/>
    <m/>
    <m/>
    <m/>
    <m/>
    <m/>
    <m/>
    <s v="ANOCA"/>
  </r>
  <r>
    <s v="No Olympians"/>
    <s v="El Salvador"/>
    <s v="ESA"/>
    <s v="Pan American Sports Organization"/>
    <x v="3"/>
    <m/>
    <n v="653"/>
    <n v="2"/>
    <n v="3.0721966205837174E-3"/>
    <n v="0"/>
    <n v="0"/>
    <n v="0"/>
    <n v="0"/>
    <n v="0"/>
    <s v="Panam Sports"/>
  </r>
  <r>
    <s v="No Olympians"/>
    <s v="Equatorial Guinea"/>
    <s v="GEQ"/>
    <s v="Association of National Olympic Committees of Africa"/>
    <x v="3"/>
    <m/>
    <m/>
    <m/>
    <m/>
    <m/>
    <m/>
    <m/>
    <m/>
    <m/>
    <s v="ANOCA"/>
  </r>
  <r>
    <s v="Group E"/>
    <s v="Eritrea"/>
    <s v="ERI"/>
    <s v="Association of National Olympic Committees of Africa"/>
    <x v="3"/>
    <m/>
    <m/>
    <m/>
    <m/>
    <m/>
    <m/>
    <m/>
    <m/>
    <m/>
    <s v="ANOCA"/>
  </r>
  <r>
    <s v="Group B"/>
    <s v="Estonia"/>
    <s v="EST"/>
    <s v="European Olympic Committees"/>
    <x v="3"/>
    <m/>
    <n v="50"/>
    <n v="0"/>
    <n v="0"/>
    <n v="0"/>
    <n v="0"/>
    <n v="0"/>
    <n v="0"/>
    <n v="0"/>
    <s v="EOC"/>
  </r>
  <r>
    <s v="No Olympians"/>
    <s v="Eswatini"/>
    <s v="SWZ"/>
    <s v="Association of National Olympic Committees of Africa"/>
    <x v="3"/>
    <m/>
    <n v="17"/>
    <n v="0"/>
    <n v="0"/>
    <n v="0"/>
    <n v="0"/>
    <n v="0"/>
    <n v="0"/>
    <n v="0"/>
    <s v="ANOCA"/>
  </r>
  <r>
    <s v="No Olympians"/>
    <s v="Ethiopia"/>
    <s v="ETH"/>
    <s v="Association of National Olympic Committees of Africa"/>
    <x v="3"/>
    <m/>
    <m/>
    <m/>
    <m/>
    <m/>
    <m/>
    <m/>
    <m/>
    <m/>
    <s v="ANOCA"/>
  </r>
  <r>
    <s v="No Olympians"/>
    <s v="Federated States of Micronesia"/>
    <s v="FSM"/>
    <s v="Oceania National Olympic Committees"/>
    <x v="3"/>
    <m/>
    <m/>
    <m/>
    <m/>
    <m/>
    <m/>
    <m/>
    <m/>
    <m/>
    <s v="ONOC"/>
  </r>
  <r>
    <s v="No Olympians"/>
    <s v="Fiji"/>
    <s v="FIJ"/>
    <s v="Oceania National Olympic Committees"/>
    <x v="3"/>
    <m/>
    <n v="53"/>
    <n v="0"/>
    <n v="0"/>
    <n v="0"/>
    <n v="0"/>
    <n v="0"/>
    <n v="0"/>
    <n v="0"/>
    <s v="ONOC"/>
  </r>
  <r>
    <s v="Group A"/>
    <s v="Finland"/>
    <s v="FIN"/>
    <s v="European Olympic Committees"/>
    <x v="3"/>
    <m/>
    <n v="1000"/>
    <n v="0"/>
    <n v="0"/>
    <n v="0"/>
    <n v="0"/>
    <n v="0"/>
    <n v="0"/>
    <n v="0"/>
    <s v="EOC"/>
  </r>
  <r>
    <s v="Group A"/>
    <s v="France"/>
    <s v="FRA"/>
    <s v="European Olympic Committees"/>
    <x v="3"/>
    <m/>
    <n v="8740"/>
    <n v="0"/>
    <n v="0"/>
    <n v="2"/>
    <n v="67"/>
    <n v="579.5"/>
    <n v="1159"/>
    <n v="3.7185354691075517E-3"/>
    <s v="EOC"/>
  </r>
  <r>
    <s v="No Olympians"/>
    <s v="Gabon"/>
    <s v="GAB"/>
    <s v="Association of National Olympic Committees of Africa"/>
    <x v="3"/>
    <m/>
    <n v="8"/>
    <n v="0"/>
    <n v="0"/>
    <n v="0"/>
    <n v="0"/>
    <n v="0"/>
    <n v="0"/>
    <n v="0"/>
    <s v="ANOCA"/>
  </r>
  <r>
    <s v="No Olympians"/>
    <s v="Gambia"/>
    <s v="GAM"/>
    <s v="Association of National Olympic Committees of Africa"/>
    <x v="3"/>
    <m/>
    <m/>
    <m/>
    <m/>
    <m/>
    <m/>
    <m/>
    <m/>
    <m/>
    <s v="ANOCA"/>
  </r>
  <r>
    <s v="Group C"/>
    <s v="Georgia"/>
    <s v="GEO"/>
    <s v="European Olympic Committees"/>
    <x v="3"/>
    <m/>
    <n v="24"/>
    <n v="0"/>
    <n v="0"/>
    <n v="0"/>
    <n v="0"/>
    <n v="0"/>
    <n v="0"/>
    <n v="0"/>
    <s v="EOC"/>
  </r>
  <r>
    <s v="Group A"/>
    <s v="Germany"/>
    <s v="GER"/>
    <s v="European Olympic Committees"/>
    <x v="3"/>
    <m/>
    <n v="1930"/>
    <n v="0"/>
    <n v="0"/>
    <n v="0"/>
    <n v="0"/>
    <n v="0"/>
    <n v="0"/>
    <n v="0"/>
    <s v="EOC"/>
  </r>
  <r>
    <s v="Group E"/>
    <s v="Ghana"/>
    <s v="GHA"/>
    <s v="Association of National Olympic Committees of Africa"/>
    <x v="3"/>
    <m/>
    <n v="658"/>
    <n v="0"/>
    <n v="0"/>
    <n v="0"/>
    <n v="0"/>
    <n v="0"/>
    <n v="0"/>
    <n v="0"/>
    <s v="ANOCA"/>
  </r>
  <r>
    <s v="Group B"/>
    <s v="Great Britain"/>
    <s v="GBR"/>
    <s v="European Olympic Committees"/>
    <x v="3"/>
    <m/>
    <n v="24900"/>
    <n v="0"/>
    <n v="0"/>
    <n v="1"/>
    <n v="9"/>
    <n v="291"/>
    <n v="291"/>
    <n v="3.21285140562249E-4"/>
    <s v="EOC"/>
  </r>
  <r>
    <s v="Group B"/>
    <s v="Greece"/>
    <s v="GRE"/>
    <s v="European Olympic Committees"/>
    <x v="3"/>
    <m/>
    <n v="1760"/>
    <n v="-10"/>
    <n v="-5.6497175141242938E-3"/>
    <n v="0"/>
    <n v="0"/>
    <n v="0"/>
    <n v="0"/>
    <n v="0"/>
    <s v="EOC"/>
  </r>
  <r>
    <s v="No Olympians"/>
    <s v="Grenada"/>
    <s v="GRN"/>
    <s v="Pan American Sports Organization"/>
    <x v="3"/>
    <m/>
    <m/>
    <m/>
    <m/>
    <m/>
    <m/>
    <m/>
    <m/>
    <m/>
    <s v="Panam Sports"/>
  </r>
  <r>
    <s v="No Olympians"/>
    <s v="Guam"/>
    <s v="GUM"/>
    <s v="Oceania National Olympic Committees"/>
    <x v="3"/>
    <m/>
    <m/>
    <m/>
    <m/>
    <m/>
    <m/>
    <m/>
    <m/>
    <m/>
    <s v="ONOC"/>
  </r>
  <r>
    <s v="No Olympians"/>
    <s v="Guatemala"/>
    <s v="GUA"/>
    <s v="Pan American Sports Organization"/>
    <x v="3"/>
    <m/>
    <n v="8620"/>
    <n v="10"/>
    <n v="1.1614401858304297E-3"/>
    <n v="3"/>
    <n v="12"/>
    <n v="71.666666666666671"/>
    <n v="215"/>
    <n v="5.413766434648105E-4"/>
    <s v="Panam Sports"/>
  </r>
  <r>
    <s v="No Olympians"/>
    <s v="Guinea"/>
    <s v="GUI"/>
    <s v="Association of National Olympic Committees of Africa"/>
    <x v="3"/>
    <m/>
    <m/>
    <m/>
    <m/>
    <m/>
    <m/>
    <m/>
    <m/>
    <m/>
    <s v="ANOCA"/>
  </r>
  <r>
    <s v="No Olympians"/>
    <s v="Guinea-Bissau"/>
    <s v="GBS"/>
    <s v="Association of National Olympic Committees of Africa"/>
    <x v="3"/>
    <m/>
    <m/>
    <m/>
    <m/>
    <m/>
    <m/>
    <m/>
    <m/>
    <m/>
    <s v="ANOCA"/>
  </r>
  <r>
    <s v="No Olympians"/>
    <s v="Guyana"/>
    <s v="GUY"/>
    <s v="Pan American Sports Organization"/>
    <x v="3"/>
    <m/>
    <m/>
    <m/>
    <m/>
    <m/>
    <m/>
    <m/>
    <m/>
    <m/>
    <s v="Panam Sports"/>
  </r>
  <r>
    <s v="Group E"/>
    <s v="Haiti"/>
    <s v="HAI"/>
    <s v="Pan American Sports Organization"/>
    <x v="3"/>
    <m/>
    <m/>
    <m/>
    <m/>
    <m/>
    <m/>
    <m/>
    <m/>
    <m/>
    <s v="Panam Sports"/>
  </r>
  <r>
    <s v="No Olympians"/>
    <s v="Honduras"/>
    <s v="HON"/>
    <s v="Pan American Sports Organization"/>
    <x v="3"/>
    <m/>
    <m/>
    <m/>
    <m/>
    <m/>
    <m/>
    <m/>
    <m/>
    <m/>
    <s v="Panam Sports"/>
  </r>
  <r>
    <s v="Group D"/>
    <s v="Hong Kong"/>
    <s v="HKG"/>
    <s v="Olympic Council of Asia "/>
    <x v="3"/>
    <m/>
    <m/>
    <m/>
    <m/>
    <m/>
    <m/>
    <m/>
    <m/>
    <m/>
    <s v="OCA"/>
  </r>
  <r>
    <s v="Group B"/>
    <s v="Hungary"/>
    <s v="HUN"/>
    <s v="European Olympic Committees"/>
    <x v="3"/>
    <m/>
    <n v="29900"/>
    <n v="100"/>
    <n v="3.3557046979865771E-3"/>
    <n v="1"/>
    <n v="72"/>
    <n v="1715"/>
    <n v="1715"/>
    <n v="2.374581939799331E-3"/>
    <s v="EOC"/>
  </r>
  <r>
    <s v="Group C"/>
    <s v="Iceland"/>
    <s v="ISL"/>
    <s v="European Olympic Committees"/>
    <x v="3"/>
    <m/>
    <n v="12"/>
    <n v="0"/>
    <n v="0"/>
    <n v="0"/>
    <n v="0"/>
    <n v="0"/>
    <n v="0"/>
    <n v="0"/>
    <s v="EOC"/>
  </r>
  <r>
    <s v="Group E"/>
    <s v="India"/>
    <s v="IND"/>
    <s v="Olympic Council of Asia "/>
    <x v="3"/>
    <m/>
    <n v="27"/>
    <n v="0"/>
    <n v="0"/>
    <n v="0"/>
    <n v="0"/>
    <n v="0"/>
    <n v="0"/>
    <n v="0"/>
    <s v="OCA"/>
  </r>
  <r>
    <s v="No Olympians"/>
    <s v="Indonesia"/>
    <s v="INA"/>
    <s v="Olympic Council of Asia "/>
    <x v="3"/>
    <m/>
    <n v="25"/>
    <n v="0"/>
    <n v="0"/>
    <n v="0"/>
    <n v="0"/>
    <n v="0"/>
    <n v="0"/>
    <n v="0"/>
    <s v="OCA"/>
  </r>
  <r>
    <s v="No Olympians"/>
    <s v="Iraq"/>
    <s v="IRQ"/>
    <s v="Olympic Council of Asia "/>
    <x v="3"/>
    <m/>
    <m/>
    <m/>
    <m/>
    <m/>
    <m/>
    <m/>
    <m/>
    <m/>
    <s v="OCA"/>
  </r>
  <r>
    <s v="Group C"/>
    <s v="Ireland"/>
    <s v="IRL"/>
    <s v="European Olympic Committees"/>
    <x v="3"/>
    <m/>
    <n v="927"/>
    <n v="2"/>
    <n v="2.1621621621621622E-3"/>
    <n v="0"/>
    <n v="0"/>
    <n v="0"/>
    <n v="0"/>
    <n v="0"/>
    <s v="EOC"/>
  </r>
  <r>
    <s v="Group C"/>
    <s v="Islamic Republic of Iran"/>
    <s v="IRI"/>
    <s v="Olympic Council of Asia "/>
    <x v="3"/>
    <m/>
    <m/>
    <m/>
    <m/>
    <m/>
    <m/>
    <m/>
    <m/>
    <m/>
    <s v="OCA"/>
  </r>
  <r>
    <s v="Group D"/>
    <s v="Israel"/>
    <s v="ISR"/>
    <s v="European Olympic Committees"/>
    <x v="3"/>
    <m/>
    <n v="357"/>
    <n v="3"/>
    <n v="8.4745762711864406E-3"/>
    <n v="0"/>
    <n v="0"/>
    <n v="0"/>
    <n v="0"/>
    <n v="0"/>
    <s v="EOC"/>
  </r>
  <r>
    <s v="Group A"/>
    <s v="Italy"/>
    <s v="ITA"/>
    <s v="European Olympic Committees"/>
    <x v="3"/>
    <m/>
    <n v="7630"/>
    <n v="20"/>
    <n v="2.6281208935611039E-3"/>
    <n v="0"/>
    <n v="0"/>
    <n v="0"/>
    <n v="0"/>
    <n v="0"/>
    <s v="EOC"/>
  </r>
  <r>
    <s v="Group C"/>
    <s v="Jamaica"/>
    <s v="JAM"/>
    <s v="Pan American Sports Organization"/>
    <x v="3"/>
    <m/>
    <n v="177"/>
    <n v="5"/>
    <n v="2.9069767441860465E-2"/>
    <n v="0"/>
    <n v="0"/>
    <n v="0"/>
    <n v="0"/>
    <n v="0"/>
    <s v="Panam Sports"/>
  </r>
  <r>
    <s v="Group A"/>
    <s v="Japan"/>
    <s v="JPN"/>
    <s v="Olympic Council of Asia "/>
    <x v="3"/>
    <m/>
    <n v="49100"/>
    <n v="6100"/>
    <n v="0.14186046511627906"/>
    <n v="11"/>
    <n v="25024"/>
    <n v="34004.181818181816"/>
    <n v="374046"/>
    <n v="4.8037493625349287E-2"/>
    <s v="OCA"/>
  </r>
  <r>
    <s v="No Olympians"/>
    <s v="Jordan"/>
    <s v="JOR"/>
    <s v="Olympic Council of Asia "/>
    <x v="3"/>
    <m/>
    <n v="4650"/>
    <n v="10"/>
    <n v="2.1551724137931034E-3"/>
    <n v="2"/>
    <n v="14"/>
    <n v="384"/>
    <n v="768"/>
    <n v="1.5053763440860215E-3"/>
    <s v="OCA"/>
  </r>
  <r>
    <s v="Group B"/>
    <s v="Kazakhstan"/>
    <s v="KAZ"/>
    <s v="Olympic Council of Asia "/>
    <x v="3"/>
    <m/>
    <n v="2650"/>
    <n v="0"/>
    <n v="0"/>
    <n v="0"/>
    <n v="0"/>
    <n v="0"/>
    <n v="0"/>
    <n v="0"/>
    <s v="OCA"/>
  </r>
  <r>
    <s v="Group E"/>
    <s v="Kenya"/>
    <s v="KEN"/>
    <s v="Association of National Olympic Committees of Africa"/>
    <x v="3"/>
    <m/>
    <m/>
    <m/>
    <m/>
    <m/>
    <m/>
    <m/>
    <m/>
    <m/>
    <s v="ANOCA"/>
  </r>
  <r>
    <s v="No Olympians"/>
    <s v="Kiribati"/>
    <s v="KIR"/>
    <s v="Oceania National Olympic Committees"/>
    <x v="3"/>
    <m/>
    <m/>
    <m/>
    <m/>
    <m/>
    <m/>
    <m/>
    <m/>
    <m/>
    <s v="ONOC"/>
  </r>
  <r>
    <s v="Group E"/>
    <s v="Kosovo"/>
    <s v="KOS"/>
    <s v="European Olympic Committees"/>
    <x v="3"/>
    <m/>
    <n v="95"/>
    <n v="0"/>
    <n v="0"/>
    <n v="0"/>
    <n v="0"/>
    <n v="0"/>
    <n v="0"/>
    <n v="0"/>
    <s v="EOC"/>
  </r>
  <r>
    <s v="No Olympians"/>
    <s v="Kuwait"/>
    <s v="KUW"/>
    <s v="Olympic Council of Asia "/>
    <x v="3"/>
    <m/>
    <n v="3"/>
    <n v="0"/>
    <n v="0"/>
    <n v="0"/>
    <n v="0"/>
    <n v="0"/>
    <n v="0"/>
    <n v="0"/>
    <s v="OCA"/>
  </r>
  <r>
    <s v="Group E"/>
    <s v="Kyrgyzstan"/>
    <s v="KGZ"/>
    <s v="Olympic Council of Asia "/>
    <x v="3"/>
    <m/>
    <n v="3860"/>
    <n v="10"/>
    <n v="2.5974025974025974E-3"/>
    <n v="0"/>
    <n v="0"/>
    <n v="0"/>
    <n v="0"/>
    <n v="0"/>
    <s v="OCA"/>
  </r>
  <r>
    <s v="No Olympians"/>
    <s v="Lao People's Democratic Republic"/>
    <s v="LAO"/>
    <s v="Olympic Council of Asia "/>
    <x v="3"/>
    <m/>
    <m/>
    <m/>
    <m/>
    <m/>
    <m/>
    <m/>
    <m/>
    <m/>
    <s v="OCA"/>
  </r>
  <r>
    <s v="Group A"/>
    <s v="Latvia"/>
    <s v="LAT"/>
    <s v="European Olympic Committees"/>
    <x v="3"/>
    <m/>
    <m/>
    <m/>
    <m/>
    <m/>
    <m/>
    <m/>
    <m/>
    <m/>
    <s v="EOC"/>
  </r>
  <r>
    <s v="Group D"/>
    <s v="Lebanon"/>
    <s v="LBN"/>
    <s v="Olympic Council of Asia "/>
    <x v="3"/>
    <m/>
    <m/>
    <m/>
    <m/>
    <m/>
    <m/>
    <m/>
    <m/>
    <m/>
    <s v="OCA"/>
  </r>
  <r>
    <s v="No Olympians"/>
    <s v="Lesotho"/>
    <s v="LES"/>
    <s v="Association of National Olympic Committees of Africa"/>
    <x v="3"/>
    <m/>
    <m/>
    <m/>
    <m/>
    <m/>
    <m/>
    <m/>
    <m/>
    <m/>
    <s v="ANOCA"/>
  </r>
  <r>
    <s v="No Olympians"/>
    <s v="Liberia"/>
    <s v="LBR"/>
    <s v="Association of National Olympic Committees of Africa"/>
    <x v="3"/>
    <m/>
    <m/>
    <m/>
    <m/>
    <m/>
    <m/>
    <m/>
    <m/>
    <m/>
    <s v="ANOCA"/>
  </r>
  <r>
    <s v="No Olympians"/>
    <s v="Libya"/>
    <s v="LBA"/>
    <s v="Association of National Olympic Committees of Africa"/>
    <x v="3"/>
    <m/>
    <m/>
    <m/>
    <m/>
    <m/>
    <m/>
    <m/>
    <m/>
    <m/>
    <s v="ANOCA"/>
  </r>
  <r>
    <s v="Group C"/>
    <s v="Liechtenstein"/>
    <s v="LIE"/>
    <s v="European Olympic Committees"/>
    <x v="3"/>
    <m/>
    <n v="37"/>
    <n v="0"/>
    <n v="0"/>
    <n v="0"/>
    <n v="0"/>
    <n v="0"/>
    <n v="0"/>
    <n v="0"/>
    <s v="EOC"/>
  </r>
  <r>
    <s v="Group C"/>
    <s v="Lithuania"/>
    <s v="LTU"/>
    <s v="European Olympic Committees"/>
    <x v="3"/>
    <m/>
    <n v="3000"/>
    <n v="20"/>
    <n v="6.7114093959731542E-3"/>
    <n v="3"/>
    <n v="18"/>
    <n v="1217.6666666666667"/>
    <n v="3653"/>
    <n v="1.888888888888889E-3"/>
    <s v="EOC"/>
  </r>
  <r>
    <s v="Group D"/>
    <s v="Luxembourg"/>
    <s v="LUX"/>
    <s v="European Olympic Committees"/>
    <x v="3"/>
    <m/>
    <n v="81"/>
    <n v="1"/>
    <n v="1.2500000000000001E-2"/>
    <n v="0"/>
    <n v="0"/>
    <n v="0"/>
    <n v="0"/>
    <n v="0"/>
    <s v="EOC"/>
  </r>
  <r>
    <s v="Group E"/>
    <s v="Madagascar"/>
    <s v="MAD"/>
    <s v="Association of National Olympic Committees of Africa"/>
    <x v="3"/>
    <m/>
    <m/>
    <m/>
    <m/>
    <m/>
    <m/>
    <m/>
    <m/>
    <m/>
    <s v="ANOCA"/>
  </r>
  <r>
    <s v="No Olympians"/>
    <s v="Malawi"/>
    <s v="MAW"/>
    <s v="Association of National Olympic Committees of Africa"/>
    <x v="3"/>
    <m/>
    <n v="23"/>
    <n v="0"/>
    <n v="0"/>
    <n v="1"/>
    <n v="2"/>
    <n v="5"/>
    <n v="5"/>
    <n v="8.6956521739130432E-2"/>
    <s v="ANOCA"/>
  </r>
  <r>
    <s v="Group D"/>
    <s v="Malaysia"/>
    <s v="MAS"/>
    <s v="Olympic Council of Asia "/>
    <x v="3"/>
    <m/>
    <m/>
    <m/>
    <m/>
    <m/>
    <m/>
    <m/>
    <m/>
    <m/>
    <s v="OCA"/>
  </r>
  <r>
    <s v="No Olympians"/>
    <s v="Maldives"/>
    <s v="MDV"/>
    <s v="Olympic Council of Asia "/>
    <x v="3"/>
    <m/>
    <m/>
    <m/>
    <m/>
    <m/>
    <m/>
    <m/>
    <m/>
    <m/>
    <s v="OCA"/>
  </r>
  <r>
    <s v="No Olympians"/>
    <s v="Mali"/>
    <s v="MLI"/>
    <s v="Association of National Olympic Committees of Africa"/>
    <x v="3"/>
    <m/>
    <n v="410"/>
    <n v="1"/>
    <n v="2.4449877750611247E-3"/>
    <n v="1"/>
    <n v="0"/>
    <n v="5"/>
    <n v="5"/>
    <n v="0"/>
    <s v="ANOCA"/>
  </r>
  <r>
    <s v="Group D"/>
    <s v="Malta"/>
    <s v="MLT"/>
    <s v="European Olympic Committees"/>
    <x v="3"/>
    <m/>
    <n v="89"/>
    <n v="14"/>
    <n v="0.18666666666666668"/>
    <n v="0"/>
    <n v="0"/>
    <n v="0"/>
    <n v="0"/>
    <n v="0"/>
    <s v="EOC"/>
  </r>
  <r>
    <s v="No Olympians"/>
    <s v="Marshall Islands"/>
    <s v="MHL"/>
    <s v="Oceania National Olympic Committees"/>
    <x v="3"/>
    <m/>
    <m/>
    <m/>
    <m/>
    <m/>
    <m/>
    <m/>
    <m/>
    <m/>
    <s v="ONOC"/>
  </r>
  <r>
    <s v="No Olympians"/>
    <s v="Mauritania"/>
    <s v="MTN"/>
    <s v="Association of National Olympic Committees of Africa"/>
    <x v="3"/>
    <m/>
    <n v="4"/>
    <n v="0"/>
    <n v="0"/>
    <n v="2"/>
    <n v="0"/>
    <n v="0.5"/>
    <n v="1"/>
    <n v="0"/>
    <s v="ANOCA"/>
  </r>
  <r>
    <s v="No Olympians"/>
    <s v="Mauritius"/>
    <s v="MRI"/>
    <s v="Association of National Olympic Committees of Africa"/>
    <x v="3"/>
    <m/>
    <m/>
    <m/>
    <m/>
    <m/>
    <m/>
    <m/>
    <m/>
    <m/>
    <s v="ANOCA"/>
  </r>
  <r>
    <s v="Group C"/>
    <s v="Mexico"/>
    <s v="MEX"/>
    <s v="Pan American Sports Organization"/>
    <x v="3"/>
    <m/>
    <n v="14300"/>
    <n v="100"/>
    <n v="7.0422535211267607E-3"/>
    <n v="1"/>
    <n v="163"/>
    <n v="1265"/>
    <n v="1265"/>
    <n v="8.2394366197183107E-3"/>
    <s v="Panam Sports"/>
  </r>
  <r>
    <s v="Group D"/>
    <s v="Monaco"/>
    <s v="MON"/>
    <s v="European Olympic Committees"/>
    <x v="3"/>
    <m/>
    <m/>
    <m/>
    <m/>
    <m/>
    <m/>
    <m/>
    <m/>
    <m/>
    <s v="EOC"/>
  </r>
  <r>
    <s v="Group C"/>
    <s v="Mongolia"/>
    <s v="MGL"/>
    <s v="Olympic Council of Asia "/>
    <x v="3"/>
    <m/>
    <n v="2"/>
    <n v="0"/>
    <n v="0"/>
    <n v="0"/>
    <n v="0"/>
    <n v="0"/>
    <n v="0"/>
    <n v="0"/>
    <s v="OCA"/>
  </r>
  <r>
    <s v="Group D"/>
    <s v="Montenegro"/>
    <s v="MNE"/>
    <s v="European Olympic Committees"/>
    <x v="3"/>
    <m/>
    <n v="70"/>
    <n v="0"/>
    <n v="0"/>
    <n v="0"/>
    <n v="0"/>
    <n v="0"/>
    <n v="0"/>
    <n v="0"/>
    <s v="EOC"/>
  </r>
  <r>
    <s v="Group D"/>
    <s v="Morocco"/>
    <s v="MAR"/>
    <s v="Association of National Olympic Committees of Africa"/>
    <x v="3"/>
    <m/>
    <n v="2540"/>
    <n v="10"/>
    <n v="3.952569169960474E-3"/>
    <n v="0"/>
    <n v="0"/>
    <n v="0"/>
    <n v="0"/>
    <n v="0"/>
    <s v="ANOCA"/>
  </r>
  <r>
    <s v="No Olympians"/>
    <s v="Mozambique"/>
    <s v="MOZ"/>
    <s v="Association of National Olympic Committees of Africa"/>
    <x v="3"/>
    <m/>
    <n v="74"/>
    <n v="0"/>
    <n v="0"/>
    <n v="1"/>
    <n v="0"/>
    <n v="7"/>
    <n v="7"/>
    <n v="0"/>
    <s v="ANOCA"/>
  </r>
  <r>
    <s v="No Olympians"/>
    <s v="Myanmar"/>
    <s v="MYA"/>
    <s v="Olympic Council of Asia "/>
    <x v="3"/>
    <m/>
    <m/>
    <m/>
    <m/>
    <m/>
    <m/>
    <m/>
    <m/>
    <m/>
    <s v="OCA"/>
  </r>
  <r>
    <s v="No Olympians"/>
    <s v="Namibia"/>
    <s v="NAM"/>
    <s v="Association of National Olympic Committees of Africa"/>
    <x v="3"/>
    <m/>
    <m/>
    <m/>
    <m/>
    <m/>
    <m/>
    <m/>
    <m/>
    <m/>
    <s v="ANOCA"/>
  </r>
  <r>
    <s v="No Olympians"/>
    <s v="Nauru"/>
    <s v="NRU"/>
    <s v="Oceania National Olympic Committees"/>
    <x v="3"/>
    <m/>
    <m/>
    <m/>
    <m/>
    <m/>
    <m/>
    <m/>
    <m/>
    <m/>
    <s v="ONOC"/>
  </r>
  <r>
    <s v="Group E"/>
    <s v="Nepal"/>
    <s v="NEP"/>
    <s v="Olympic Council of Asia "/>
    <x v="3"/>
    <m/>
    <m/>
    <m/>
    <m/>
    <m/>
    <m/>
    <m/>
    <m/>
    <m/>
    <s v="OCA"/>
  </r>
  <r>
    <s v="Group B"/>
    <s v="Netherlands"/>
    <s v="NED"/>
    <s v="European Olympic Committees"/>
    <x v="3"/>
    <m/>
    <n v="10000"/>
    <n v="110"/>
    <n v="1.1122345803842264E-2"/>
    <n v="1"/>
    <n v="67"/>
    <n v="3876"/>
    <n v="3876"/>
    <n v="6.6E-3"/>
    <s v="EOC"/>
  </r>
  <r>
    <s v="Group C"/>
    <s v="New Zealand"/>
    <s v="NZL"/>
    <s v="Oceania National Olympic Committees"/>
    <x v="3"/>
    <m/>
    <n v="6040"/>
    <n v="10"/>
    <n v="1.658374792703151E-3"/>
    <n v="0"/>
    <n v="0"/>
    <n v="0"/>
    <n v="0"/>
    <n v="0"/>
    <s v="ONOC"/>
  </r>
  <r>
    <s v="No Olympians"/>
    <s v="Nicaragua"/>
    <s v="NCA"/>
    <s v="Pan American Sports Organization"/>
    <x v="3"/>
    <m/>
    <n v="8560"/>
    <n v="20"/>
    <n v="2.34192037470726E-3"/>
    <n v="7"/>
    <n v="41"/>
    <n v="162.85714285714286"/>
    <n v="1140"/>
    <n v="4.5112781954887219E-4"/>
    <s v="Panam Sports"/>
  </r>
  <r>
    <s v="No Olympians"/>
    <s v="Niger"/>
    <s v="NIG"/>
    <s v="Association of National Olympic Committees of Africa"/>
    <x v="3"/>
    <m/>
    <m/>
    <m/>
    <m/>
    <m/>
    <m/>
    <m/>
    <m/>
    <m/>
    <s v="ANOCA"/>
  </r>
  <r>
    <s v="Group E"/>
    <s v="Nigeria"/>
    <s v="NGR"/>
    <s v="Association of National Olympic Committees of Africa"/>
    <x v="3"/>
    <m/>
    <n v="11"/>
    <n v="0"/>
    <n v="0"/>
    <n v="0"/>
    <n v="0"/>
    <n v="0"/>
    <n v="0"/>
    <n v="0"/>
    <s v="ANOCA"/>
  </r>
  <r>
    <s v="Group A"/>
    <s v="Norway"/>
    <s v="NOR"/>
    <s v="European Olympic Committees"/>
    <x v="3"/>
    <m/>
    <n v="701"/>
    <n v="1"/>
    <n v="1.4285714285714286E-3"/>
    <n v="1"/>
    <n v="9"/>
    <n v="631"/>
    <n v="631"/>
    <n v="1.2838801711840228E-2"/>
    <s v="EOC"/>
  </r>
  <r>
    <s v="No Olympians"/>
    <s v="Oman"/>
    <s v="OMA"/>
    <s v="Olympic Council of Asia "/>
    <x v="3"/>
    <m/>
    <n v="17"/>
    <n v="0"/>
    <n v="0"/>
    <n v="0"/>
    <n v="0"/>
    <n v="0"/>
    <n v="0"/>
    <n v="0"/>
    <s v="OCA"/>
  </r>
  <r>
    <s v="Group E"/>
    <s v="Pakistan"/>
    <s v="PAK"/>
    <s v="Olympic Council of Asia "/>
    <x v="3"/>
    <m/>
    <n v="147"/>
    <n v="0"/>
    <n v="0"/>
    <n v="0"/>
    <n v="0"/>
    <n v="0"/>
    <n v="0"/>
    <n v="0"/>
    <s v="OCA"/>
  </r>
  <r>
    <s v="No Olympians"/>
    <s v="Palau"/>
    <s v="PLW"/>
    <s v="Oceania National Olympic Committees"/>
    <x v="3"/>
    <m/>
    <m/>
    <m/>
    <m/>
    <m/>
    <m/>
    <m/>
    <m/>
    <m/>
    <s v="ONOC"/>
  </r>
  <r>
    <s v="No Olympians"/>
    <s v="Palestine"/>
    <s v="PLE"/>
    <s v="Olympic Council of Asia "/>
    <x v="3"/>
    <m/>
    <n v="21"/>
    <n v="0"/>
    <n v="0"/>
    <n v="0"/>
    <n v="0"/>
    <n v="0"/>
    <n v="0"/>
    <n v="0"/>
    <s v="OCA"/>
  </r>
  <r>
    <s v="No Olympians"/>
    <s v="Panama"/>
    <s v="PAN"/>
    <s v="Pan American Sports Organization"/>
    <x v="3"/>
    <m/>
    <n v="664"/>
    <n v="0"/>
    <n v="0"/>
    <n v="0"/>
    <n v="0"/>
    <n v="0"/>
    <n v="0"/>
    <n v="0"/>
    <s v="Panam Sports"/>
  </r>
  <r>
    <s v="No Olympians"/>
    <s v="Papua New Guinea"/>
    <s v="PNG"/>
    <s v="Oceania National Olympic Committees"/>
    <x v="3"/>
    <m/>
    <m/>
    <m/>
    <m/>
    <m/>
    <m/>
    <m/>
    <m/>
    <m/>
    <s v="ONOC"/>
  </r>
  <r>
    <s v="No Olympians"/>
    <s v="Paraguay"/>
    <s v="PAR"/>
    <s v="Pan American Sports Organization"/>
    <x v="3"/>
    <m/>
    <n v="719"/>
    <n v="2"/>
    <n v="2.7894002789400278E-3"/>
    <n v="2"/>
    <n v="3"/>
    <n v="16"/>
    <n v="32"/>
    <n v="1.3937288998185724E-3"/>
    <s v="Panam Sports"/>
  </r>
  <r>
    <s v="Group A"/>
    <s v="People's Republic of China"/>
    <s v="CHN"/>
    <s v="Olympic Council of Asia "/>
    <x v="3"/>
    <m/>
    <m/>
    <m/>
    <m/>
    <m/>
    <m/>
    <m/>
    <m/>
    <m/>
    <s v="OCA"/>
  </r>
  <r>
    <s v="Group E"/>
    <s v="Peru"/>
    <s v="PER"/>
    <s v="Pan American Sports Organization"/>
    <x v="3"/>
    <m/>
    <n v="1080"/>
    <n v="0"/>
    <n v="0"/>
    <n v="0"/>
    <n v="0"/>
    <n v="0"/>
    <n v="0"/>
    <n v="0"/>
    <s v="Panam Sports"/>
  </r>
  <r>
    <s v="Group E"/>
    <s v="Philippines"/>
    <s v="PHI"/>
    <s v="Olympic Council of Asia "/>
    <x v="3"/>
    <m/>
    <m/>
    <m/>
    <m/>
    <m/>
    <m/>
    <m/>
    <m/>
    <m/>
    <s v="OCA"/>
  </r>
  <r>
    <s v="Group A"/>
    <s v="Poland"/>
    <s v="POL"/>
    <s v="European Olympic Committees"/>
    <x v="3"/>
    <m/>
    <n v="1170"/>
    <n v="0"/>
    <n v="0"/>
    <n v="0"/>
    <n v="0"/>
    <n v="0"/>
    <n v="0"/>
    <n v="0"/>
    <s v="EOC"/>
  </r>
  <r>
    <s v="Group C"/>
    <s v="Portugal"/>
    <s v="POR"/>
    <s v="European Olympic Committees"/>
    <x v="3"/>
    <m/>
    <m/>
    <m/>
    <m/>
    <m/>
    <m/>
    <m/>
    <m/>
    <m/>
    <s v="EOC"/>
  </r>
  <r>
    <s v="Group E"/>
    <s v="Puerto Rico"/>
    <s v="PUR"/>
    <s v="Pan American Sports Organization"/>
    <x v="3"/>
    <m/>
    <n v="7020"/>
    <n v="20"/>
    <n v="2.8571428571428571E-3"/>
    <n v="0"/>
    <n v="0"/>
    <n v="0"/>
    <n v="0"/>
    <n v="0"/>
    <s v="Panam Sports"/>
  </r>
  <r>
    <s v="No Olympians"/>
    <s v="Qatar"/>
    <s v="QAT"/>
    <s v="Olympic Council of Asia "/>
    <x v="3"/>
    <m/>
    <n v="3960"/>
    <n v="10"/>
    <n v="2.5316455696202532E-3"/>
    <n v="0"/>
    <n v="0"/>
    <n v="0"/>
    <n v="0"/>
    <n v="0"/>
    <s v="OCA"/>
  </r>
  <r>
    <s v="Group B"/>
    <s v="Republic of Korea"/>
    <s v="KOR"/>
    <s v="Olympic Council of Asia "/>
    <x v="3"/>
    <m/>
    <n v="18700"/>
    <n v="100"/>
    <n v="5.3763440860215058E-3"/>
    <n v="2"/>
    <n v="261"/>
    <n v="7160"/>
    <n v="14320"/>
    <n v="6.657754010695187E-3"/>
    <s v="OCA"/>
  </r>
  <r>
    <s v="Group C"/>
    <s v="Republic of Moldova"/>
    <s v="MDA"/>
    <s v="European Olympic Committees"/>
    <x v="3"/>
    <m/>
    <n v="257"/>
    <n v="0"/>
    <n v="0"/>
    <n v="0"/>
    <n v="0"/>
    <n v="0"/>
    <n v="0"/>
    <n v="0"/>
    <s v="EOC"/>
  </r>
  <r>
    <s v="Group C"/>
    <s v="Republic of North Macedonia"/>
    <s v="MKD"/>
    <s v="European Olympic Committees"/>
    <x v="3"/>
    <m/>
    <n v="801"/>
    <n v="2"/>
    <n v="2.5031289111389237E-3"/>
    <n v="0"/>
    <n v="0"/>
    <n v="0"/>
    <n v="0"/>
    <n v="0"/>
    <s v="EOC"/>
  </r>
  <r>
    <s v="Group B"/>
    <s v="Romania"/>
    <s v="ROU"/>
    <s v="European Olympic Committees"/>
    <x v="3"/>
    <m/>
    <n v="677"/>
    <n v="5"/>
    <n v="7.4404761904761901E-3"/>
    <n v="0"/>
    <n v="0"/>
    <n v="0"/>
    <n v="0"/>
    <n v="0"/>
    <s v="EOC"/>
  </r>
  <r>
    <s v="Group A"/>
    <s v="Russian Federation"/>
    <s v="RUS"/>
    <s v="European Olympic Committees"/>
    <x v="3"/>
    <m/>
    <n v="13600"/>
    <n v="0"/>
    <n v="0"/>
    <n v="0"/>
    <n v="0"/>
    <n v="0"/>
    <n v="0"/>
    <n v="0"/>
    <s v="EOC"/>
  </r>
  <r>
    <s v="No Olympians"/>
    <s v="Rwanda"/>
    <s v="RWA"/>
    <s v="Association of National Olympic Committees of Africa"/>
    <x v="3"/>
    <m/>
    <n v="0"/>
    <n v="0"/>
    <n v="0"/>
    <n v="0"/>
    <n v="0"/>
    <n v="0"/>
    <n v="0"/>
    <n v="0"/>
    <s v="ANOCA"/>
  </r>
  <r>
    <s v="No Olympians"/>
    <s v="Saint Kitts and Nevis"/>
    <s v="SKN"/>
    <s v="Pan American Sports Organization"/>
    <x v="3"/>
    <m/>
    <m/>
    <m/>
    <m/>
    <m/>
    <m/>
    <m/>
    <m/>
    <m/>
    <s v="Panam Sports"/>
  </r>
  <r>
    <s v="No Olympians"/>
    <s v="Saint Lucia"/>
    <s v="LCA"/>
    <s v="Pan American Sports Organization"/>
    <x v="3"/>
    <m/>
    <m/>
    <m/>
    <m/>
    <m/>
    <m/>
    <m/>
    <m/>
    <m/>
    <s v="Panam Sports"/>
  </r>
  <r>
    <s v="No Olympians"/>
    <s v="Samoa"/>
    <s v="SAM"/>
    <s v="Oceania National Olympic Committees"/>
    <x v="3"/>
    <m/>
    <m/>
    <m/>
    <m/>
    <m/>
    <m/>
    <m/>
    <m/>
    <m/>
    <s v="ONOC"/>
  </r>
  <r>
    <s v="Group D"/>
    <s v="San Marino"/>
    <s v="SMR"/>
    <s v="European Olympic Committees"/>
    <x v="3"/>
    <m/>
    <n v="45"/>
    <n v="0"/>
    <n v="0"/>
    <n v="0"/>
    <n v="0"/>
    <n v="0"/>
    <n v="0"/>
    <n v="0"/>
    <s v="EOC"/>
  </r>
  <r>
    <s v="No Olympians"/>
    <s v="Sao Tome and Principe"/>
    <s v="STP"/>
    <s v="Association of National Olympic Committees of Africa"/>
    <x v="3"/>
    <m/>
    <n v="10"/>
    <n v="0"/>
    <n v="0"/>
    <n v="0"/>
    <n v="0"/>
    <n v="0"/>
    <n v="0"/>
    <n v="0"/>
    <s v="ANOCA"/>
  </r>
  <r>
    <s v="Group E"/>
    <s v="Saudi Arabia"/>
    <s v="KSA"/>
    <s v="Olympic Council of Asia "/>
    <x v="3"/>
    <m/>
    <m/>
    <m/>
    <m/>
    <m/>
    <m/>
    <m/>
    <m/>
    <m/>
    <s v="OCA"/>
  </r>
  <r>
    <s v="No Olympians"/>
    <s v="Senegal"/>
    <s v="SEN"/>
    <s v="Association of National Olympic Committees of Africa"/>
    <x v="3"/>
    <m/>
    <n v="0"/>
    <n v="0"/>
    <n v="0"/>
    <n v="0"/>
    <n v="0"/>
    <n v="0"/>
    <n v="0"/>
    <n v="0"/>
    <s v="ANOCA"/>
  </r>
  <r>
    <s v="Group E"/>
    <s v="Serbia"/>
    <s v="SRB"/>
    <s v="European Olympic Committees"/>
    <x v="3"/>
    <m/>
    <n v="3130"/>
    <n v="10"/>
    <n v="3.205128205128205E-3"/>
    <n v="4"/>
    <n v="6"/>
    <n v="81.5"/>
    <n v="326"/>
    <n v="3.2051282051282051E-4"/>
    <s v="EOC"/>
  </r>
  <r>
    <s v="No Olympians"/>
    <s v="Seychelles"/>
    <s v="SEY"/>
    <s v="Association of National Olympic Committees of Africa"/>
    <x v="3"/>
    <m/>
    <m/>
    <m/>
    <m/>
    <m/>
    <m/>
    <m/>
    <m/>
    <m/>
    <s v="ANOCA"/>
  </r>
  <r>
    <s v="No Olympians"/>
    <s v="Sierra Leone"/>
    <s v="SLE"/>
    <s v="Association of National Olympic Committees of Africa"/>
    <x v="3"/>
    <m/>
    <m/>
    <m/>
    <m/>
    <m/>
    <m/>
    <m/>
    <m/>
    <m/>
    <s v="ANOCA"/>
  </r>
  <r>
    <s v="Group D"/>
    <s v="Singapore"/>
    <s v="SGP"/>
    <s v="Olympic Council of Asia "/>
    <x v="3"/>
    <m/>
    <n v="673"/>
    <n v="6"/>
    <n v="8.9955022488755615E-3"/>
    <n v="0"/>
    <n v="0"/>
    <n v="0"/>
    <n v="0"/>
    <n v="0"/>
    <s v="OCA"/>
  </r>
  <r>
    <s v="Group A"/>
    <s v="Slovakia"/>
    <s v="SVK"/>
    <s v="European Olympic Committees"/>
    <x v="3"/>
    <m/>
    <n v="1130"/>
    <n v="20"/>
    <n v="1.8018018018018018E-2"/>
    <n v="0"/>
    <n v="0"/>
    <n v="0"/>
    <n v="0"/>
    <n v="0"/>
    <s v="EOC"/>
  </r>
  <r>
    <s v="Group B"/>
    <s v="Slovenia"/>
    <s v="SLO"/>
    <s v="European Olympic Committees"/>
    <x v="3"/>
    <m/>
    <n v="589"/>
    <n v="1"/>
    <n v="1.7006802721088435E-3"/>
    <n v="1"/>
    <n v="0"/>
    <n v="21"/>
    <n v="21"/>
    <n v="0"/>
    <s v="EOC"/>
  </r>
  <r>
    <s v="No Olympians"/>
    <s v="Solomon Islands"/>
    <s v="SOL"/>
    <s v="Oceania National Olympic Committees"/>
    <x v="3"/>
    <m/>
    <m/>
    <m/>
    <m/>
    <m/>
    <m/>
    <m/>
    <m/>
    <m/>
    <s v="ONOC"/>
  </r>
  <r>
    <s v="No Olympians"/>
    <s v="Somalia"/>
    <s v="SOM"/>
    <s v="Association of National Olympic Committees of Africa"/>
    <x v="3"/>
    <m/>
    <m/>
    <m/>
    <m/>
    <m/>
    <m/>
    <m/>
    <m/>
    <m/>
    <s v="ANOCA"/>
  </r>
  <r>
    <s v="Group E"/>
    <s v="South Africa"/>
    <s v="RSA"/>
    <s v="Association of National Olympic Committees of Africa"/>
    <x v="3"/>
    <m/>
    <m/>
    <m/>
    <m/>
    <m/>
    <m/>
    <m/>
    <m/>
    <m/>
    <s v="ANOCA"/>
  </r>
  <r>
    <s v="No Olympians"/>
    <s v="South Sudan"/>
    <s v="SSD"/>
    <s v="Association of National Olympic Committees of Africa"/>
    <x v="3"/>
    <m/>
    <m/>
    <m/>
    <m/>
    <m/>
    <m/>
    <m/>
    <m/>
    <m/>
    <s v="ANOCA"/>
  </r>
  <r>
    <s v="Group B"/>
    <s v="Spain"/>
    <s v="ESP"/>
    <s v="European Olympic Committees"/>
    <x v="3"/>
    <m/>
    <n v="4470"/>
    <n v="10"/>
    <n v="2.242152466367713E-3"/>
    <n v="10"/>
    <n v="44"/>
    <n v="101.4"/>
    <n v="1014"/>
    <n v="9.6287156027728455E-4"/>
    <s v="EOC"/>
  </r>
  <r>
    <s v="No Olympians"/>
    <s v="Sri Lanka"/>
    <s v="SRI"/>
    <s v="Olympic Council of Asia "/>
    <x v="3"/>
    <m/>
    <n v="1540"/>
    <n v="0"/>
    <n v="0"/>
    <n v="0"/>
    <n v="0"/>
    <n v="0"/>
    <n v="0"/>
    <n v="0"/>
    <s v="OCA"/>
  </r>
  <r>
    <s v="No Olympians"/>
    <s v="St Vincent and the Grenadines"/>
    <s v="VIN"/>
    <s v="Pan American Sports Organization"/>
    <x v="3"/>
    <m/>
    <n v="1"/>
    <n v="0"/>
    <n v="0"/>
    <n v="0"/>
    <n v="0"/>
    <n v="0"/>
    <n v="0"/>
    <n v="0"/>
    <s v="Panam Sports"/>
  </r>
  <r>
    <s v="No Olympians"/>
    <s v="Sudan"/>
    <s v="SUD"/>
    <s v="Association of National Olympic Committees of Africa"/>
    <x v="3"/>
    <m/>
    <m/>
    <m/>
    <m/>
    <m/>
    <m/>
    <m/>
    <m/>
    <m/>
    <s v="ANOCA"/>
  </r>
  <r>
    <s v="No Olympians"/>
    <s v="Suriname"/>
    <s v="SUR"/>
    <s v="Pan American Sports Organization"/>
    <x v="3"/>
    <m/>
    <m/>
    <m/>
    <m/>
    <m/>
    <m/>
    <m/>
    <m/>
    <m/>
    <s v="Panam Sports"/>
  </r>
  <r>
    <s v="Group A"/>
    <s v="Sweden"/>
    <s v="SWE"/>
    <s v="European Olympic Committees"/>
    <x v="3"/>
    <m/>
    <m/>
    <m/>
    <m/>
    <m/>
    <m/>
    <m/>
    <m/>
    <m/>
    <s v="EOC"/>
  </r>
  <r>
    <s v="Group A"/>
    <s v="Switzerland"/>
    <s v="SUI"/>
    <s v="European Olympic Committees"/>
    <x v="3"/>
    <m/>
    <n v="1620"/>
    <n v="0"/>
    <n v="0"/>
    <n v="0"/>
    <n v="0"/>
    <n v="0"/>
    <n v="0"/>
    <n v="0"/>
    <s v="EOC"/>
  </r>
  <r>
    <s v="No Olympians"/>
    <s v="Syrian Arab Republic"/>
    <s v="SYR"/>
    <s v="Olympic Council of Asia "/>
    <x v="3"/>
    <m/>
    <m/>
    <m/>
    <m/>
    <m/>
    <m/>
    <m/>
    <m/>
    <m/>
    <s v="OCA"/>
  </r>
  <r>
    <s v="Group E"/>
    <s v="Tajikistan"/>
    <s v="TJK"/>
    <s v="Olympic Council of Asia "/>
    <x v="3"/>
    <m/>
    <m/>
    <m/>
    <m/>
    <m/>
    <m/>
    <m/>
    <m/>
    <m/>
    <s v="OCA"/>
  </r>
  <r>
    <s v="Group D"/>
    <s v="Thailand"/>
    <s v="THA"/>
    <s v="Olympic Council of Asia "/>
    <x v="3"/>
    <m/>
    <m/>
    <m/>
    <m/>
    <m/>
    <m/>
    <m/>
    <m/>
    <m/>
    <s v="OCA"/>
  </r>
  <r>
    <s v="Group E"/>
    <s v="Togo"/>
    <s v="TOG"/>
    <s v="Association of National Olympic Committees of Africa"/>
    <x v="3"/>
    <m/>
    <m/>
    <m/>
    <m/>
    <m/>
    <m/>
    <m/>
    <m/>
    <m/>
    <s v="ANOCA"/>
  </r>
  <r>
    <s v="No Olympians"/>
    <s v="Tonga"/>
    <s v="TGA"/>
    <s v="Oceania National Olympic Committees"/>
    <x v="3"/>
    <m/>
    <m/>
    <m/>
    <m/>
    <m/>
    <m/>
    <m/>
    <m/>
    <m/>
    <s v="ONOC"/>
  </r>
  <r>
    <s v="Group D"/>
    <s v="Trinidad and Tobago"/>
    <s v="TTO"/>
    <s v="Pan American Sports Organization"/>
    <x v="3"/>
    <m/>
    <n v="203"/>
    <n v="0"/>
    <n v="0"/>
    <n v="1"/>
    <n v="1"/>
    <n v="2"/>
    <n v="2"/>
    <n v="4.9261083743842365E-3"/>
    <s v="Panam Sports"/>
  </r>
  <r>
    <s v="No Olympians"/>
    <s v="Tunisia"/>
    <s v="TUN"/>
    <s v="Association of National Olympic Committees of Africa"/>
    <x v="3"/>
    <m/>
    <n v="85"/>
    <n v="0"/>
    <n v="0"/>
    <n v="0"/>
    <n v="0"/>
    <n v="0"/>
    <n v="0"/>
    <n v="0"/>
    <s v="ANOCA"/>
  </r>
  <r>
    <s v="Group C"/>
    <s v="Turkey"/>
    <s v="TUR"/>
    <s v="European Olympic Committees"/>
    <x v="3"/>
    <m/>
    <n v="11100"/>
    <n v="0"/>
    <n v="0"/>
    <n v="0"/>
    <n v="0"/>
    <n v="0"/>
    <n v="0"/>
    <n v="0"/>
    <s v="EOC"/>
  </r>
  <r>
    <s v="No Olympians"/>
    <s v="Turkmenistan"/>
    <s v="TKM"/>
    <s v="Olympic Council of Asia "/>
    <x v="3"/>
    <m/>
    <m/>
    <m/>
    <m/>
    <m/>
    <m/>
    <m/>
    <m/>
    <m/>
    <s v="OCA"/>
  </r>
  <r>
    <s v="No Olympians"/>
    <s v="Tuvalu"/>
    <s v="TUV"/>
    <s v="Oceania National Olympic Committees"/>
    <x v="3"/>
    <m/>
    <m/>
    <m/>
    <m/>
    <m/>
    <m/>
    <m/>
    <m/>
    <m/>
    <s v="ONOC"/>
  </r>
  <r>
    <s v="Group E"/>
    <s v="Uganda"/>
    <s v="UGA"/>
    <s v="Association of National Olympic Committees of Africa"/>
    <x v="3"/>
    <m/>
    <n v="4000"/>
    <n v="10"/>
    <n v="2.5062656641604009E-3"/>
    <n v="1"/>
    <n v="3"/>
    <n v="47"/>
    <n v="47"/>
    <n v="5.0125313283208019E-4"/>
    <s v="ANOCA"/>
  </r>
  <r>
    <s v="Group B"/>
    <s v="Ukraine"/>
    <s v="UKR"/>
    <s v="European Olympic Committees"/>
    <x v="3"/>
    <m/>
    <n v="5050"/>
    <n v="0"/>
    <n v="0"/>
    <n v="0"/>
    <n v="0"/>
    <n v="0"/>
    <n v="0"/>
    <n v="0"/>
    <s v="EOC"/>
  </r>
  <r>
    <s v="No Olympians"/>
    <s v="United Arab Emirates"/>
    <s v="UAE"/>
    <s v="Olympic Council of Asia "/>
    <x v="3"/>
    <m/>
    <n v="303"/>
    <n v="0"/>
    <n v="0"/>
    <n v="5"/>
    <n v="1"/>
    <n v="4.4000000000000004"/>
    <n v="22"/>
    <n v="6.6006600660066007E-4"/>
    <s v="OCA"/>
  </r>
  <r>
    <s v="No Olympians"/>
    <s v="United Republic of Tanzania"/>
    <s v="TAN"/>
    <s v="Association of National Olympic Committees of Africa"/>
    <x v="3"/>
    <m/>
    <m/>
    <m/>
    <m/>
    <m/>
    <m/>
    <m/>
    <m/>
    <m/>
    <s v="ANOCA"/>
  </r>
  <r>
    <s v="Group A"/>
    <s v="United States of America"/>
    <s v="USA"/>
    <s v="Pan American Sports Organization"/>
    <x v="3"/>
    <m/>
    <n v="238000"/>
    <n v="1000"/>
    <n v="4.2194092827004216E-3"/>
    <n v="2"/>
    <n v="44"/>
    <n v="631"/>
    <n v="1262"/>
    <n v="8.2278481012658226E-5"/>
    <s v="Panam Sports"/>
  </r>
  <r>
    <s v="No Olympians"/>
    <s v="Uruguay"/>
    <s v="URU"/>
    <s v="Pan American Sports Organization"/>
    <x v="3"/>
    <m/>
    <n v="295"/>
    <n v="0"/>
    <n v="0"/>
    <n v="0"/>
    <n v="0"/>
    <n v="0"/>
    <n v="0"/>
    <n v="0"/>
    <s v="Panam Sports"/>
  </r>
  <r>
    <s v="Group E"/>
    <s v="Uzbekistan"/>
    <s v="UZB"/>
    <s v="Olympic Council of Asia "/>
    <x v="3"/>
    <m/>
    <n v="644"/>
    <n v="2"/>
    <n v="3.1152647975077881E-3"/>
    <n v="0"/>
    <n v="0"/>
    <n v="0"/>
    <n v="0"/>
    <n v="0"/>
    <s v="OCA"/>
  </r>
  <r>
    <s v="No Olympians"/>
    <s v="Vanuatu"/>
    <s v="VAN"/>
    <s v="Oceania National Olympic Committees"/>
    <x v="3"/>
    <m/>
    <m/>
    <m/>
    <m/>
    <m/>
    <m/>
    <m/>
    <m/>
    <m/>
    <s v="ONOC"/>
  </r>
  <r>
    <s v="No Olympians"/>
    <s v="Venezuela"/>
    <s v="VEN"/>
    <s v="Pan American Sports Organization"/>
    <x v="3"/>
    <m/>
    <n v="1990"/>
    <n v="10"/>
    <n v="5.0505050505050509E-3"/>
    <n v="0"/>
    <n v="0"/>
    <n v="0"/>
    <n v="0"/>
    <n v="0"/>
    <s v="Panam Sports"/>
  </r>
  <r>
    <s v="Group E"/>
    <s v="Vietnam"/>
    <s v="VIE"/>
    <s v="Olympic Council of Asia "/>
    <x v="3"/>
    <m/>
    <m/>
    <m/>
    <m/>
    <m/>
    <m/>
    <m/>
    <m/>
    <m/>
    <s v="OCA"/>
  </r>
  <r>
    <s v="No Olympians"/>
    <s v="Virgin Islands, British"/>
    <s v="IVB"/>
    <s v="Pan American Sports Organization"/>
    <x v="3"/>
    <m/>
    <n v="4"/>
    <n v="0"/>
    <n v="0"/>
    <n v="0"/>
    <n v="0"/>
    <n v="0"/>
    <n v="0"/>
    <n v="0"/>
    <s v="Panam Sports"/>
  </r>
  <r>
    <s v="Group E"/>
    <s v="Virgin Islands, US"/>
    <s v="ISV"/>
    <s v="Pan American Sports Organization"/>
    <x v="3"/>
    <m/>
    <n v="26"/>
    <n v="0"/>
    <n v="0"/>
    <n v="0"/>
    <n v="0"/>
    <n v="0"/>
    <n v="0"/>
    <n v="0"/>
    <s v="Panam Sports"/>
  </r>
  <r>
    <s v="No Olympians"/>
    <s v="Yemen"/>
    <s v="YEM"/>
    <s v="Olympic Council of Asia "/>
    <x v="3"/>
    <m/>
    <m/>
    <m/>
    <m/>
    <m/>
    <m/>
    <m/>
    <m/>
    <m/>
    <s v="OCA"/>
  </r>
  <r>
    <s v="No Olympians"/>
    <s v="Zambia"/>
    <s v="ZAM"/>
    <s v="Association of National Olympic Committees of Africa"/>
    <x v="3"/>
    <m/>
    <n v="28"/>
    <n v="1"/>
    <n v="3.7037037037037035E-2"/>
    <n v="1"/>
    <n v="2"/>
    <n v="29"/>
    <n v="29"/>
    <n v="7.1428571428571425E-2"/>
    <s v="ANOCA"/>
  </r>
  <r>
    <s v="No Olympians"/>
    <s v="Zimbabwe"/>
    <s v="ZIM"/>
    <s v="Association of National Olympic Committees of Africa"/>
    <x v="3"/>
    <m/>
    <m/>
    <m/>
    <m/>
    <m/>
    <m/>
    <m/>
    <m/>
    <m/>
    <s v="ANOCA"/>
  </r>
  <r>
    <s v="No Olympians"/>
    <s v="Afghanistan"/>
    <s v="AFG"/>
    <s v="Olympic Council of Asia "/>
    <x v="4"/>
    <m/>
    <m/>
    <m/>
    <m/>
    <m/>
    <m/>
    <m/>
    <m/>
    <m/>
    <s v="OCA"/>
  </r>
  <r>
    <s v="Group E"/>
    <s v="Albania"/>
    <s v="ALB"/>
    <s v="European Olympic Committees"/>
    <x v="4"/>
    <m/>
    <m/>
    <m/>
    <m/>
    <m/>
    <m/>
    <m/>
    <m/>
    <m/>
    <s v="EOC"/>
  </r>
  <r>
    <s v="No Olympians"/>
    <s v="Algeria"/>
    <s v="ALG"/>
    <s v="Association of National Olympic Committees of Africa"/>
    <x v="4"/>
    <m/>
    <m/>
    <m/>
    <m/>
    <m/>
    <m/>
    <m/>
    <m/>
    <m/>
    <s v="ANOCA"/>
  </r>
  <r>
    <s v="Group E"/>
    <s v="American Samoa"/>
    <s v="ASA"/>
    <s v="Oceania National Olympic Committees"/>
    <x v="4"/>
    <m/>
    <m/>
    <m/>
    <m/>
    <m/>
    <m/>
    <m/>
    <m/>
    <m/>
    <s v="ONOC"/>
  </r>
  <r>
    <s v="Group C"/>
    <s v="Andorra"/>
    <s v="AND"/>
    <s v="European Olympic Committees"/>
    <x v="4"/>
    <m/>
    <m/>
    <m/>
    <m/>
    <m/>
    <m/>
    <m/>
    <m/>
    <m/>
    <s v="EOC"/>
  </r>
  <r>
    <s v="No Olympians"/>
    <s v="Angola"/>
    <s v="ANG"/>
    <s v="Association of National Olympic Committees of Africa"/>
    <x v="4"/>
    <m/>
    <m/>
    <m/>
    <m/>
    <m/>
    <m/>
    <m/>
    <m/>
    <m/>
    <s v="ANOCA"/>
  </r>
  <r>
    <s v="No Olympians"/>
    <s v="Antigua and Barbuda"/>
    <s v="ANT"/>
    <s v="Pan American Sports Organization"/>
    <x v="4"/>
    <m/>
    <m/>
    <m/>
    <m/>
    <m/>
    <m/>
    <m/>
    <m/>
    <m/>
    <s v="Panam Sports"/>
  </r>
  <r>
    <s v="Group D"/>
    <s v="Argentina"/>
    <s v="ARG"/>
    <s v="Pan American Sports Organization"/>
    <x v="4"/>
    <m/>
    <m/>
    <m/>
    <m/>
    <m/>
    <m/>
    <m/>
    <m/>
    <m/>
    <s v="Panam Sports"/>
  </r>
  <r>
    <s v="Group C"/>
    <s v="Armenia"/>
    <s v="ARM"/>
    <s v="European Olympic Committees"/>
    <x v="4"/>
    <m/>
    <m/>
    <m/>
    <m/>
    <m/>
    <m/>
    <m/>
    <m/>
    <m/>
    <s v="EOC"/>
  </r>
  <r>
    <s v="No Olympians"/>
    <s v="Aruba"/>
    <s v="ARU"/>
    <s v="Pan American Sports Organization"/>
    <x v="4"/>
    <m/>
    <m/>
    <m/>
    <m/>
    <m/>
    <m/>
    <m/>
    <m/>
    <m/>
    <s v="Panam Sports"/>
  </r>
  <r>
    <s v="Group B"/>
    <s v="Australia"/>
    <s v="AUS"/>
    <s v="Oceania National Olympic Committees"/>
    <x v="4"/>
    <m/>
    <n v="144500"/>
    <n v="0"/>
    <n v="0"/>
    <n v="0"/>
    <n v="0"/>
    <m/>
    <n v="0"/>
    <n v="0"/>
    <s v="ONOC"/>
  </r>
  <r>
    <s v="Group A"/>
    <s v="Austria"/>
    <s v="AUT"/>
    <s v="European Olympic Committees"/>
    <x v="4"/>
    <m/>
    <m/>
    <m/>
    <m/>
    <m/>
    <m/>
    <m/>
    <m/>
    <m/>
    <s v="EOC"/>
  </r>
  <r>
    <s v="Group D"/>
    <s v="Azerbaijan"/>
    <s v="AZE"/>
    <s v="European Olympic Committees"/>
    <x v="4"/>
    <m/>
    <n v="16500"/>
    <n v="0"/>
    <n v="0"/>
    <n v="3"/>
    <n v="126"/>
    <m/>
    <n v="1987"/>
    <n v="2.5454545454545456E-3"/>
    <s v="EOC"/>
  </r>
  <r>
    <s v="No Olympians"/>
    <s v="Bahamas"/>
    <s v="BAH"/>
    <s v="Pan American Sports Organization"/>
    <x v="4"/>
    <m/>
    <m/>
    <m/>
    <m/>
    <m/>
    <m/>
    <m/>
    <m/>
    <m/>
    <s v="Panam Sports"/>
  </r>
  <r>
    <s v="No Olympians"/>
    <s v="Bahrain"/>
    <s v="BRN"/>
    <s v="Olympic Council of Asia "/>
    <x v="4"/>
    <m/>
    <m/>
    <m/>
    <m/>
    <m/>
    <m/>
    <m/>
    <m/>
    <m/>
    <s v="OCA"/>
  </r>
  <r>
    <s v="No Olympians"/>
    <s v="Bangladesh"/>
    <s v="BAN"/>
    <s v="Olympic Council of Asia "/>
    <x v="4"/>
    <m/>
    <m/>
    <m/>
    <m/>
    <m/>
    <m/>
    <m/>
    <m/>
    <m/>
    <s v="OCA"/>
  </r>
  <r>
    <s v="No Olympians"/>
    <s v="Barbados"/>
    <s v="BAR"/>
    <s v="Pan American Sports Organization"/>
    <x v="4"/>
    <m/>
    <m/>
    <m/>
    <m/>
    <m/>
    <m/>
    <m/>
    <m/>
    <m/>
    <s v="Panam Sports"/>
  </r>
  <r>
    <s v="Group B"/>
    <s v="Belarus"/>
    <s v="BLR"/>
    <s v="European Olympic Committees"/>
    <x v="4"/>
    <m/>
    <m/>
    <m/>
    <m/>
    <m/>
    <m/>
    <m/>
    <m/>
    <m/>
    <s v="EOC"/>
  </r>
  <r>
    <s v="Group B"/>
    <s v="Belgium"/>
    <s v="BEL"/>
    <s v="European Olympic Committees"/>
    <x v="4"/>
    <m/>
    <m/>
    <m/>
    <m/>
    <m/>
    <m/>
    <m/>
    <m/>
    <m/>
    <s v="EOC"/>
  </r>
  <r>
    <s v="No Olympians"/>
    <s v="Belize"/>
    <s v="BIZ"/>
    <s v="Pan American Sports Organization"/>
    <x v="4"/>
    <m/>
    <m/>
    <m/>
    <m/>
    <m/>
    <m/>
    <m/>
    <m/>
    <m/>
    <s v="Panam Sports"/>
  </r>
  <r>
    <s v="No Olympians"/>
    <s v="Benin"/>
    <s v="BEN"/>
    <s v="Association of National Olympic Committees of Africa"/>
    <x v="4"/>
    <m/>
    <m/>
    <m/>
    <m/>
    <m/>
    <m/>
    <m/>
    <m/>
    <m/>
    <s v="ANOCA"/>
  </r>
  <r>
    <s v="No Olympians"/>
    <s v="Bermuda"/>
    <s v="BER"/>
    <s v="Pan American Sports Organization"/>
    <x v="4"/>
    <m/>
    <m/>
    <m/>
    <m/>
    <m/>
    <m/>
    <m/>
    <m/>
    <m/>
    <s v="Panam Sports"/>
  </r>
  <r>
    <s v="No Olympians"/>
    <s v="Bhutan"/>
    <s v="BHU"/>
    <s v="Olympic Council of Asia "/>
    <x v="4"/>
    <m/>
    <m/>
    <m/>
    <m/>
    <m/>
    <m/>
    <m/>
    <m/>
    <m/>
    <s v="OCA"/>
  </r>
  <r>
    <s v="Group E"/>
    <s v="Bolivia"/>
    <s v="BOL"/>
    <s v="Pan American Sports Organization"/>
    <x v="4"/>
    <m/>
    <m/>
    <m/>
    <m/>
    <m/>
    <m/>
    <m/>
    <m/>
    <m/>
    <s v="Panam Sports"/>
  </r>
  <r>
    <s v="Group D"/>
    <s v="Bosnia and Herzegovina"/>
    <s v="BIH"/>
    <s v="European Olympic Committees"/>
    <x v="4"/>
    <m/>
    <m/>
    <m/>
    <m/>
    <m/>
    <m/>
    <m/>
    <m/>
    <m/>
    <s v="EOC"/>
  </r>
  <r>
    <s v="No Olympians"/>
    <s v="Botswana"/>
    <s v="BOT"/>
    <s v="Association of National Olympic Committees of Africa"/>
    <x v="4"/>
    <m/>
    <m/>
    <m/>
    <m/>
    <m/>
    <m/>
    <m/>
    <m/>
    <m/>
    <s v="ANOCA"/>
  </r>
  <r>
    <s v="Group C"/>
    <s v="Brazil"/>
    <s v="BRA"/>
    <s v="Pan American Sports Organization"/>
    <x v="4"/>
    <m/>
    <n v="1000000"/>
    <n v="0"/>
    <n v="0"/>
    <n v="4"/>
    <n v="4974"/>
    <m/>
    <n v="67704"/>
    <n v="1.2435E-3"/>
    <s v="Panam Sports"/>
  </r>
  <r>
    <s v="No Olympians"/>
    <s v="Brunei Darussalam"/>
    <s v="BRU"/>
    <s v="Olympic Council of Asia "/>
    <x v="4"/>
    <m/>
    <m/>
    <m/>
    <m/>
    <m/>
    <m/>
    <m/>
    <m/>
    <m/>
    <s v="OCA"/>
  </r>
  <r>
    <s v="Group C"/>
    <s v="Bulgaria"/>
    <s v="BUL"/>
    <s v="European Olympic Committees"/>
    <x v="4"/>
    <m/>
    <m/>
    <m/>
    <m/>
    <m/>
    <m/>
    <m/>
    <m/>
    <m/>
    <s v="EOC"/>
  </r>
  <r>
    <s v="No Olympians"/>
    <s v="Burkina Faso"/>
    <s v="BUR"/>
    <s v="Association of National Olympic Committees of Africa"/>
    <x v="4"/>
    <m/>
    <m/>
    <m/>
    <m/>
    <m/>
    <m/>
    <m/>
    <m/>
    <m/>
    <s v="ANOCA"/>
  </r>
  <r>
    <s v="No Olympians"/>
    <s v="Burundi"/>
    <s v="BDI"/>
    <s v="Association of National Olympic Committees of Africa"/>
    <x v="4"/>
    <m/>
    <m/>
    <m/>
    <m/>
    <m/>
    <m/>
    <m/>
    <m/>
    <m/>
    <s v="ANOCA"/>
  </r>
  <r>
    <s v="No Olympians"/>
    <s v="Cambodia"/>
    <s v="CAM"/>
    <s v="Olympic Council of Asia "/>
    <x v="4"/>
    <m/>
    <m/>
    <m/>
    <m/>
    <m/>
    <m/>
    <m/>
    <m/>
    <m/>
    <s v="OCA"/>
  </r>
  <r>
    <s v="No Olympians"/>
    <s v="Cameroon"/>
    <s v="CMR"/>
    <s v="Association of National Olympic Committees of Africa"/>
    <x v="4"/>
    <m/>
    <m/>
    <m/>
    <m/>
    <m/>
    <m/>
    <m/>
    <m/>
    <m/>
    <s v="ANOCA"/>
  </r>
  <r>
    <s v="Group A"/>
    <s v="Canada"/>
    <s v="CAN"/>
    <s v="Pan American Sports Organization"/>
    <x v="4"/>
    <m/>
    <m/>
    <m/>
    <m/>
    <m/>
    <m/>
    <m/>
    <m/>
    <m/>
    <s v="Panam Sports"/>
  </r>
  <r>
    <s v="Group E"/>
    <s v="Cape Verde"/>
    <s v="CPV"/>
    <s v="Association of National Olympic Committees of Africa"/>
    <x v="4"/>
    <m/>
    <m/>
    <m/>
    <m/>
    <m/>
    <m/>
    <m/>
    <m/>
    <m/>
    <s v="ANOCA"/>
  </r>
  <r>
    <s v="No Olympians"/>
    <s v="Cayman Islands"/>
    <s v="CAY"/>
    <s v="Pan American Sports Organization"/>
    <x v="4"/>
    <m/>
    <n v="0"/>
    <n v="0"/>
    <n v="0"/>
    <n v="0"/>
    <n v="0"/>
    <m/>
    <n v="0"/>
    <n v="0"/>
    <s v="Panam Sports"/>
  </r>
  <r>
    <s v="No Olympians"/>
    <s v="Central African Republic"/>
    <s v="CAF"/>
    <s v="Association of National Olympic Committees of Africa"/>
    <x v="4"/>
    <m/>
    <m/>
    <m/>
    <m/>
    <m/>
    <m/>
    <m/>
    <m/>
    <m/>
    <s v="ANOCA"/>
  </r>
  <r>
    <s v="No Olympians"/>
    <s v="Chad"/>
    <s v="CHA"/>
    <s v="Association of National Olympic Committees of Africa"/>
    <x v="4"/>
    <m/>
    <m/>
    <m/>
    <m/>
    <m/>
    <m/>
    <m/>
    <m/>
    <m/>
    <s v="ANOCA"/>
  </r>
  <r>
    <s v="Group C"/>
    <s v="Chile"/>
    <s v="CHI"/>
    <s v="Pan American Sports Organization"/>
    <x v="4"/>
    <m/>
    <m/>
    <m/>
    <m/>
    <m/>
    <m/>
    <m/>
    <m/>
    <m/>
    <s v="Panam Sports"/>
  </r>
  <r>
    <s v="Group D"/>
    <s v="Chinese Taipei"/>
    <s v="TPE"/>
    <s v="Olympic Council of Asia "/>
    <x v="4"/>
    <m/>
    <m/>
    <m/>
    <m/>
    <m/>
    <m/>
    <m/>
    <m/>
    <m/>
    <s v="OCA"/>
  </r>
  <r>
    <s v="Group D"/>
    <s v="Colombia"/>
    <s v="COL"/>
    <s v="Pan American Sports Organization"/>
    <x v="4"/>
    <m/>
    <m/>
    <m/>
    <m/>
    <m/>
    <m/>
    <m/>
    <m/>
    <m/>
    <s v="Panam Sports"/>
  </r>
  <r>
    <s v="No Olympians"/>
    <s v="Comoros"/>
    <s v="COM"/>
    <s v="Association of National Olympic Committees of Africa"/>
    <x v="4"/>
    <m/>
    <m/>
    <m/>
    <m/>
    <m/>
    <m/>
    <m/>
    <m/>
    <m/>
    <s v="ANOCA"/>
  </r>
  <r>
    <s v="No Olympians"/>
    <s v="Congo"/>
    <s v="CGO"/>
    <s v="Association of National Olympic Committees of Africa"/>
    <x v="4"/>
    <m/>
    <m/>
    <m/>
    <m/>
    <m/>
    <m/>
    <m/>
    <m/>
    <m/>
    <s v="ANOCA"/>
  </r>
  <r>
    <s v="No Olympians"/>
    <s v="Cook Islands"/>
    <s v="COK"/>
    <s v="Oceania National Olympic Committees"/>
    <x v="4"/>
    <m/>
    <m/>
    <m/>
    <m/>
    <m/>
    <m/>
    <m/>
    <m/>
    <m/>
    <s v="ONOC"/>
  </r>
  <r>
    <s v="No Olympians"/>
    <s v="Costa Rica"/>
    <s v="CRC"/>
    <s v="Pan American Sports Organization"/>
    <x v="4"/>
    <m/>
    <m/>
    <m/>
    <m/>
    <m/>
    <m/>
    <m/>
    <m/>
    <m/>
    <s v="Panam Sports"/>
  </r>
  <r>
    <s v="No Olympians"/>
    <s v="Cote d'Ivoire"/>
    <s v="CIV"/>
    <s v="Association of National Olympic Committees of Africa"/>
    <x v="4"/>
    <m/>
    <m/>
    <m/>
    <m/>
    <m/>
    <m/>
    <m/>
    <m/>
    <m/>
    <s v="ANOCA"/>
  </r>
  <r>
    <s v="Group C"/>
    <s v="Croatia"/>
    <s v="CRO"/>
    <s v="European Olympic Committees"/>
    <x v="4"/>
    <m/>
    <m/>
    <m/>
    <m/>
    <m/>
    <m/>
    <m/>
    <m/>
    <m/>
    <s v="EOC"/>
  </r>
  <r>
    <s v="No Olympians"/>
    <s v="Cuba"/>
    <s v="CUB"/>
    <s v="Pan American Sports Organization"/>
    <x v="4"/>
    <m/>
    <m/>
    <m/>
    <m/>
    <m/>
    <m/>
    <m/>
    <m/>
    <m/>
    <s v="Panam Sports"/>
  </r>
  <r>
    <s v="Group C"/>
    <s v="Cyprus"/>
    <s v="CYP"/>
    <s v="European Olympic Committees"/>
    <x v="4"/>
    <m/>
    <m/>
    <m/>
    <m/>
    <m/>
    <m/>
    <m/>
    <m/>
    <m/>
    <s v="EOC"/>
  </r>
  <r>
    <s v="Group A"/>
    <s v="Czech Republic"/>
    <s v="CZE"/>
    <s v="European Olympic Committees"/>
    <x v="4"/>
    <m/>
    <n v="50700"/>
    <n v="200"/>
    <n v="3.9603960396039604E-3"/>
    <n v="4"/>
    <n v="7295"/>
    <m/>
    <n v="55557"/>
    <n v="3.6012816614823306E-2"/>
    <s v="EOC"/>
  </r>
  <r>
    <s v="No Olympians"/>
    <s v="Democratic Republic of the Congo"/>
    <s v="COD"/>
    <s v="Association of National Olympic Committees of Africa"/>
    <x v="4"/>
    <m/>
    <m/>
    <m/>
    <m/>
    <m/>
    <m/>
    <m/>
    <m/>
    <m/>
    <s v="ANOCA"/>
  </r>
  <r>
    <s v="Group A"/>
    <s v="Denmark"/>
    <s v="DEN"/>
    <s v="European Olympic Committees"/>
    <x v="4"/>
    <m/>
    <m/>
    <m/>
    <m/>
    <m/>
    <m/>
    <m/>
    <m/>
    <m/>
    <s v="EOC"/>
  </r>
  <r>
    <s v="No Olympians"/>
    <s v="Djibouti"/>
    <s v="DJI"/>
    <s v="Association of National Olympic Committees of Africa"/>
    <x v="4"/>
    <m/>
    <m/>
    <m/>
    <m/>
    <m/>
    <m/>
    <m/>
    <m/>
    <m/>
    <s v="ANOCA"/>
  </r>
  <r>
    <s v="No Olympians"/>
    <s v="Dominica"/>
    <s v="DMA"/>
    <s v="Pan American Sports Organization"/>
    <x v="4"/>
    <m/>
    <m/>
    <m/>
    <m/>
    <m/>
    <m/>
    <m/>
    <m/>
    <m/>
    <s v="Panam Sports"/>
  </r>
  <r>
    <s v="No Olympians"/>
    <s v="Dominican Republic"/>
    <s v="DOM"/>
    <s v="Pan American Sports Organization"/>
    <x v="4"/>
    <m/>
    <n v="370"/>
    <n v="43"/>
    <n v="0.13149847094801223"/>
    <n v="0"/>
    <n v="0"/>
    <m/>
    <n v="0"/>
    <n v="0"/>
    <s v="Panam Sports"/>
  </r>
  <r>
    <s v="Group E"/>
    <s v="East Timor"/>
    <s v="TLS"/>
    <s v="Olympic Council of Asia "/>
    <x v="4"/>
    <m/>
    <m/>
    <m/>
    <m/>
    <m/>
    <m/>
    <m/>
    <m/>
    <m/>
    <s v="OCA"/>
  </r>
  <r>
    <s v="Group E"/>
    <s v="Ecuador"/>
    <s v="ECU"/>
    <s v="Pan American Sports Organization"/>
    <x v="4"/>
    <m/>
    <m/>
    <m/>
    <m/>
    <m/>
    <m/>
    <m/>
    <m/>
    <m/>
    <s v="Panam Sports"/>
  </r>
  <r>
    <s v="No Olympians"/>
    <s v="Egypt"/>
    <s v="EGY"/>
    <s v="Association of National Olympic Committees of Africa"/>
    <x v="4"/>
    <m/>
    <m/>
    <m/>
    <m/>
    <m/>
    <m/>
    <m/>
    <m/>
    <m/>
    <s v="ANOCA"/>
  </r>
  <r>
    <s v="No Olympians"/>
    <s v="El Salvador"/>
    <s v="ESA"/>
    <s v="Pan American Sports Organization"/>
    <x v="4"/>
    <m/>
    <n v="14"/>
    <n v="1"/>
    <n v="7.6923076923076927E-2"/>
    <n v="1"/>
    <n v="1"/>
    <m/>
    <n v="258"/>
    <n v="7.6923076923076927E-2"/>
    <s v="Panam Sports"/>
  </r>
  <r>
    <s v="No Olympians"/>
    <s v="Equatorial Guinea"/>
    <s v="GEQ"/>
    <s v="Association of National Olympic Committees of Africa"/>
    <x v="4"/>
    <m/>
    <m/>
    <m/>
    <m/>
    <m/>
    <m/>
    <m/>
    <m/>
    <m/>
    <s v="ANOCA"/>
  </r>
  <r>
    <s v="Group E"/>
    <s v="Eritrea"/>
    <s v="ERI"/>
    <s v="Association of National Olympic Committees of Africa"/>
    <x v="4"/>
    <m/>
    <m/>
    <m/>
    <m/>
    <m/>
    <m/>
    <m/>
    <m/>
    <m/>
    <s v="ANOCA"/>
  </r>
  <r>
    <s v="Group B"/>
    <s v="Estonia"/>
    <s v="EST"/>
    <s v="European Olympic Committees"/>
    <x v="4"/>
    <m/>
    <m/>
    <m/>
    <m/>
    <m/>
    <m/>
    <m/>
    <m/>
    <m/>
    <s v="EOC"/>
  </r>
  <r>
    <s v="No Olympians"/>
    <s v="Eswatini"/>
    <s v="SWZ"/>
    <s v="Association of National Olympic Committees of Africa"/>
    <x v="4"/>
    <m/>
    <m/>
    <m/>
    <m/>
    <m/>
    <m/>
    <m/>
    <m/>
    <m/>
    <s v="ANOCA"/>
  </r>
  <r>
    <s v="No Olympians"/>
    <s v="Ethiopia"/>
    <s v="ETH"/>
    <s v="Association of National Olympic Committees of Africa"/>
    <x v="4"/>
    <m/>
    <m/>
    <m/>
    <m/>
    <m/>
    <m/>
    <m/>
    <m/>
    <m/>
    <s v="ANOCA"/>
  </r>
  <r>
    <s v="No Olympians"/>
    <s v="Federated States of Micronesia"/>
    <s v="FSM"/>
    <s v="Oceania National Olympic Committees"/>
    <x v="4"/>
    <m/>
    <m/>
    <m/>
    <m/>
    <m/>
    <m/>
    <m/>
    <m/>
    <m/>
    <s v="ONOC"/>
  </r>
  <r>
    <s v="No Olympians"/>
    <s v="Fiji"/>
    <s v="FIJ"/>
    <s v="Oceania National Olympic Committees"/>
    <x v="4"/>
    <m/>
    <n v="7561"/>
    <n v="-2"/>
    <n v="-2.6444532592886423E-4"/>
    <n v="0"/>
    <n v="0"/>
    <m/>
    <n v="0"/>
    <n v="0"/>
    <s v="ONOC"/>
  </r>
  <r>
    <s v="Group A"/>
    <s v="Finland"/>
    <s v="FIN"/>
    <s v="European Olympic Committees"/>
    <x v="4"/>
    <m/>
    <m/>
    <m/>
    <m/>
    <m/>
    <m/>
    <m/>
    <m/>
    <m/>
    <s v="EOC"/>
  </r>
  <r>
    <s v="Group A"/>
    <s v="France"/>
    <s v="FRA"/>
    <s v="European Olympic Committees"/>
    <x v="4"/>
    <m/>
    <m/>
    <m/>
    <m/>
    <m/>
    <m/>
    <m/>
    <m/>
    <m/>
    <s v="EOC"/>
  </r>
  <r>
    <s v="No Olympians"/>
    <s v="Gabon"/>
    <s v="GAB"/>
    <s v="Association of National Olympic Committees of Africa"/>
    <x v="4"/>
    <m/>
    <m/>
    <m/>
    <m/>
    <m/>
    <m/>
    <m/>
    <m/>
    <m/>
    <s v="ANOCA"/>
  </r>
  <r>
    <s v="No Olympians"/>
    <s v="Gambia"/>
    <s v="GAM"/>
    <s v="Association of National Olympic Committees of Africa"/>
    <x v="4"/>
    <m/>
    <m/>
    <m/>
    <m/>
    <m/>
    <m/>
    <m/>
    <m/>
    <m/>
    <s v="ANOCA"/>
  </r>
  <r>
    <s v="Group C"/>
    <s v="Georgia"/>
    <s v="GEO"/>
    <s v="European Olympic Committees"/>
    <x v="4"/>
    <m/>
    <m/>
    <m/>
    <m/>
    <m/>
    <m/>
    <m/>
    <m/>
    <m/>
    <s v="EOC"/>
  </r>
  <r>
    <s v="Group A"/>
    <s v="Germany"/>
    <s v="GER"/>
    <s v="European Olympic Committees"/>
    <x v="4"/>
    <m/>
    <n v="100600"/>
    <n v="200"/>
    <n v="1.9920318725099601E-3"/>
    <n v="3"/>
    <n v="8526"/>
    <m/>
    <n v="61953"/>
    <n v="2.8252755440821078E-2"/>
    <s v="EOC"/>
  </r>
  <r>
    <s v="Group E"/>
    <s v="Ghana"/>
    <s v="GHA"/>
    <s v="Association of National Olympic Committees of Africa"/>
    <x v="4"/>
    <m/>
    <m/>
    <m/>
    <m/>
    <m/>
    <m/>
    <m/>
    <m/>
    <m/>
    <s v="ANOCA"/>
  </r>
  <r>
    <s v="Group B"/>
    <s v="Great Britain"/>
    <s v="GBR"/>
    <s v="European Olympic Committees"/>
    <x v="4"/>
    <m/>
    <n v="260200"/>
    <n v="200"/>
    <n v="7.6923076923076923E-4"/>
    <n v="1"/>
    <n v="2374"/>
    <m/>
    <n v="15200"/>
    <n v="9.1237509607993844E-3"/>
    <s v="EOC"/>
  </r>
  <r>
    <s v="Group B"/>
    <s v="Greece"/>
    <s v="GRE"/>
    <s v="European Olympic Committees"/>
    <x v="4"/>
    <m/>
    <m/>
    <m/>
    <m/>
    <m/>
    <m/>
    <m/>
    <m/>
    <m/>
    <s v="EOC"/>
  </r>
  <r>
    <s v="No Olympians"/>
    <s v="Grenada"/>
    <s v="GRN"/>
    <s v="Pan American Sports Organization"/>
    <x v="4"/>
    <m/>
    <m/>
    <m/>
    <m/>
    <m/>
    <m/>
    <m/>
    <m/>
    <m/>
    <s v="Panam Sports"/>
  </r>
  <r>
    <s v="No Olympians"/>
    <s v="Guam"/>
    <s v="GUM"/>
    <s v="Oceania National Olympic Committees"/>
    <x v="4"/>
    <m/>
    <m/>
    <m/>
    <m/>
    <m/>
    <m/>
    <m/>
    <m/>
    <m/>
    <s v="ONOC"/>
  </r>
  <r>
    <s v="No Olympians"/>
    <s v="Guatemala"/>
    <s v="GUA"/>
    <s v="Pan American Sports Organization"/>
    <x v="4"/>
    <m/>
    <m/>
    <m/>
    <m/>
    <m/>
    <m/>
    <m/>
    <m/>
    <m/>
    <s v="Panam Sports"/>
  </r>
  <r>
    <s v="No Olympians"/>
    <s v="Guinea"/>
    <s v="GUI"/>
    <s v="Association of National Olympic Committees of Africa"/>
    <x v="4"/>
    <m/>
    <m/>
    <m/>
    <m/>
    <m/>
    <m/>
    <m/>
    <m/>
    <m/>
    <s v="ANOCA"/>
  </r>
  <r>
    <s v="No Olympians"/>
    <s v="Guinea-Bissau"/>
    <s v="GBS"/>
    <s v="Association of National Olympic Committees of Africa"/>
    <x v="4"/>
    <m/>
    <m/>
    <m/>
    <m/>
    <m/>
    <m/>
    <m/>
    <m/>
    <m/>
    <s v="ANOCA"/>
  </r>
  <r>
    <s v="No Olympians"/>
    <s v="Guyana"/>
    <s v="GUY"/>
    <s v="Pan American Sports Organization"/>
    <x v="4"/>
    <m/>
    <m/>
    <m/>
    <m/>
    <m/>
    <m/>
    <m/>
    <m/>
    <m/>
    <s v="Panam Sports"/>
  </r>
  <r>
    <s v="Group E"/>
    <s v="Haiti"/>
    <s v="HAI"/>
    <s v="Pan American Sports Organization"/>
    <x v="4"/>
    <m/>
    <m/>
    <m/>
    <m/>
    <m/>
    <m/>
    <m/>
    <m/>
    <m/>
    <s v="Panam Sports"/>
  </r>
  <r>
    <s v="No Olympians"/>
    <s v="Honduras"/>
    <s v="HON"/>
    <s v="Pan American Sports Organization"/>
    <x v="4"/>
    <m/>
    <m/>
    <m/>
    <m/>
    <m/>
    <m/>
    <m/>
    <m/>
    <m/>
    <s v="Panam Sports"/>
  </r>
  <r>
    <s v="Group D"/>
    <s v="Hong Kong"/>
    <s v="HKG"/>
    <s v="Olympic Council of Asia "/>
    <x v="4"/>
    <m/>
    <m/>
    <m/>
    <m/>
    <m/>
    <m/>
    <m/>
    <m/>
    <m/>
    <s v="OCA"/>
  </r>
  <r>
    <s v="Group B"/>
    <s v="Hungary"/>
    <s v="HUN"/>
    <s v="European Olympic Committees"/>
    <x v="4"/>
    <m/>
    <n v="35500"/>
    <n v="100"/>
    <n v="2.8248587570621469E-3"/>
    <n v="2"/>
    <n v="2135"/>
    <m/>
    <n v="15271"/>
    <n v="3.0155367231638419E-2"/>
    <s v="EOC"/>
  </r>
  <r>
    <s v="Group C"/>
    <s v="Iceland"/>
    <s v="ISL"/>
    <s v="European Olympic Committees"/>
    <x v="4"/>
    <m/>
    <m/>
    <m/>
    <m/>
    <m/>
    <m/>
    <m/>
    <m/>
    <m/>
    <s v="EOC"/>
  </r>
  <r>
    <s v="Group E"/>
    <s v="India"/>
    <s v="IND"/>
    <s v="Olympic Council of Asia "/>
    <x v="4"/>
    <m/>
    <m/>
    <m/>
    <m/>
    <m/>
    <m/>
    <m/>
    <m/>
    <m/>
    <s v="OCA"/>
  </r>
  <r>
    <s v="No Olympians"/>
    <s v="Indonesia"/>
    <s v="INA"/>
    <s v="Olympic Council of Asia "/>
    <x v="4"/>
    <m/>
    <m/>
    <m/>
    <m/>
    <m/>
    <m/>
    <m/>
    <m/>
    <m/>
    <s v="OCA"/>
  </r>
  <r>
    <s v="No Olympians"/>
    <s v="Iraq"/>
    <s v="IRQ"/>
    <s v="Olympic Council of Asia "/>
    <x v="4"/>
    <m/>
    <m/>
    <m/>
    <m/>
    <m/>
    <m/>
    <m/>
    <m/>
    <m/>
    <s v="OCA"/>
  </r>
  <r>
    <s v="Group C"/>
    <s v="Ireland"/>
    <s v="IRL"/>
    <s v="European Olympic Committees"/>
    <x v="4"/>
    <m/>
    <m/>
    <m/>
    <m/>
    <m/>
    <m/>
    <m/>
    <m/>
    <m/>
    <s v="EOC"/>
  </r>
  <r>
    <s v="Group C"/>
    <s v="Islamic Republic of Iran"/>
    <s v="IRI"/>
    <s v="Olympic Council of Asia "/>
    <x v="4"/>
    <m/>
    <m/>
    <m/>
    <m/>
    <m/>
    <m/>
    <m/>
    <m/>
    <m/>
    <s v="OCA"/>
  </r>
  <r>
    <s v="Group D"/>
    <s v="Israel"/>
    <s v="ISR"/>
    <s v="European Olympic Committees"/>
    <x v="4"/>
    <m/>
    <n v="40700"/>
    <n v="0"/>
    <n v="0"/>
    <n v="0"/>
    <n v="0"/>
    <m/>
    <n v="0"/>
    <n v="0"/>
    <s v="EOC"/>
  </r>
  <r>
    <s v="Group A"/>
    <s v="Italy"/>
    <s v="ITA"/>
    <s v="European Olympic Committees"/>
    <x v="4"/>
    <m/>
    <n v="489900"/>
    <n v="100"/>
    <n v="2.0416496529195591E-4"/>
    <n v="1"/>
    <n v="753"/>
    <m/>
    <n v="6117"/>
    <n v="1.5370483772198407E-3"/>
    <s v="EOC"/>
  </r>
  <r>
    <s v="Group C"/>
    <s v="Jamaica"/>
    <s v="JAM"/>
    <s v="Pan American Sports Organization"/>
    <x v="4"/>
    <m/>
    <n v="104"/>
    <n v="0"/>
    <n v="0"/>
    <n v="0"/>
    <n v="0"/>
    <m/>
    <n v="0"/>
    <n v="0"/>
    <s v="Panam Sports"/>
  </r>
  <r>
    <s v="Group A"/>
    <s v="Japan"/>
    <s v="JPN"/>
    <s v="Olympic Council of Asia "/>
    <x v="4"/>
    <m/>
    <n v="170200"/>
    <n v="2500"/>
    <n v="1.4907573047107931E-2"/>
    <n v="4"/>
    <n v="6988"/>
    <m/>
    <n v="108500"/>
    <n v="1.0337278106508876E-2"/>
    <s v="OCA"/>
  </r>
  <r>
    <s v="No Olympians"/>
    <s v="Jordan"/>
    <s v="JOR"/>
    <s v="Olympic Council of Asia "/>
    <x v="4"/>
    <m/>
    <n v="1973"/>
    <n v="475"/>
    <n v="0.31708945260347132"/>
    <n v="5"/>
    <n v="2862"/>
    <m/>
    <n v="84132"/>
    <n v="0.30558700655640925"/>
    <s v="OCA"/>
  </r>
  <r>
    <s v="Group B"/>
    <s v="Kazakhstan"/>
    <s v="KAZ"/>
    <s v="Olympic Council of Asia "/>
    <x v="4"/>
    <m/>
    <n v="23800"/>
    <n v="-100"/>
    <n v="-4.1841004184100415E-3"/>
    <n v="0"/>
    <n v="0"/>
    <m/>
    <n v="0"/>
    <n v="0"/>
    <s v="OCA"/>
  </r>
  <r>
    <s v="Group E"/>
    <s v="Kenya"/>
    <s v="KEN"/>
    <s v="Association of National Olympic Committees of Africa"/>
    <x v="4"/>
    <m/>
    <m/>
    <m/>
    <m/>
    <m/>
    <m/>
    <m/>
    <m/>
    <m/>
    <s v="ANOCA"/>
  </r>
  <r>
    <s v="No Olympians"/>
    <s v="Kiribati"/>
    <s v="KIR"/>
    <s v="Oceania National Olympic Committees"/>
    <x v="4"/>
    <m/>
    <m/>
    <m/>
    <m/>
    <m/>
    <m/>
    <m/>
    <m/>
    <m/>
    <s v="ONOC"/>
  </r>
  <r>
    <s v="Group E"/>
    <s v="Kosovo"/>
    <s v="KOS"/>
    <s v="European Olympic Committees"/>
    <x v="4"/>
    <m/>
    <n v="42"/>
    <n v="2"/>
    <n v="0.05"/>
    <n v="1"/>
    <n v="7"/>
    <m/>
    <n v="171"/>
    <n v="0.17073170731707318"/>
    <s v="EOC"/>
  </r>
  <r>
    <s v="No Olympians"/>
    <s v="Kuwait"/>
    <s v="KUW"/>
    <s v="Olympic Council of Asia "/>
    <x v="4"/>
    <m/>
    <m/>
    <m/>
    <m/>
    <m/>
    <m/>
    <m/>
    <m/>
    <m/>
    <s v="OCA"/>
  </r>
  <r>
    <s v="Group E"/>
    <s v="Kyrgyzstan"/>
    <s v="KGZ"/>
    <s v="Olympic Council of Asia "/>
    <x v="4"/>
    <m/>
    <m/>
    <m/>
    <m/>
    <m/>
    <m/>
    <m/>
    <m/>
    <m/>
    <s v="OCA"/>
  </r>
  <r>
    <s v="No Olympians"/>
    <s v="Lao People's Democratic Republic"/>
    <s v="LAO"/>
    <s v="Olympic Council of Asia "/>
    <x v="4"/>
    <m/>
    <m/>
    <m/>
    <m/>
    <m/>
    <m/>
    <m/>
    <m/>
    <m/>
    <s v="OCA"/>
  </r>
  <r>
    <s v="Group A"/>
    <s v="Latvia"/>
    <s v="LAT"/>
    <s v="European Olympic Committees"/>
    <x v="4"/>
    <m/>
    <m/>
    <m/>
    <m/>
    <m/>
    <m/>
    <m/>
    <m/>
    <m/>
    <s v="EOC"/>
  </r>
  <r>
    <s v="Group D"/>
    <s v="Lebanon"/>
    <s v="LBN"/>
    <s v="Olympic Council of Asia "/>
    <x v="4"/>
    <m/>
    <m/>
    <m/>
    <m/>
    <m/>
    <m/>
    <m/>
    <m/>
    <m/>
    <s v="OCA"/>
  </r>
  <r>
    <s v="No Olympians"/>
    <s v="Lesotho"/>
    <s v="LES"/>
    <s v="Association of National Olympic Committees of Africa"/>
    <x v="4"/>
    <m/>
    <n v="10"/>
    <n v="0"/>
    <n v="0"/>
    <n v="0"/>
    <n v="0"/>
    <m/>
    <n v="0"/>
    <n v="0"/>
    <s v="ANOCA"/>
  </r>
  <r>
    <s v="No Olympians"/>
    <s v="Liberia"/>
    <s v="LBR"/>
    <s v="Association of National Olympic Committees of Africa"/>
    <x v="4"/>
    <m/>
    <m/>
    <m/>
    <m/>
    <m/>
    <m/>
    <m/>
    <m/>
    <m/>
    <s v="ANOCA"/>
  </r>
  <r>
    <s v="No Olympians"/>
    <s v="Libya"/>
    <s v="LBA"/>
    <s v="Association of National Olympic Committees of Africa"/>
    <x v="4"/>
    <m/>
    <m/>
    <m/>
    <m/>
    <m/>
    <m/>
    <m/>
    <m/>
    <m/>
    <s v="ANOCA"/>
  </r>
  <r>
    <s v="Group C"/>
    <s v="Liechtenstein"/>
    <s v="LIE"/>
    <s v="European Olympic Committees"/>
    <x v="4"/>
    <m/>
    <n v="673"/>
    <n v="6"/>
    <n v="8.9955022488755615E-3"/>
    <n v="0"/>
    <n v="0"/>
    <m/>
    <n v="0"/>
    <n v="0"/>
    <s v="EOC"/>
  </r>
  <r>
    <s v="Group C"/>
    <s v="Lithuania"/>
    <s v="LTU"/>
    <s v="European Olympic Committees"/>
    <x v="4"/>
    <m/>
    <m/>
    <m/>
    <m/>
    <m/>
    <m/>
    <m/>
    <m/>
    <m/>
    <s v="EOC"/>
  </r>
  <r>
    <s v="Group D"/>
    <s v="Luxembourg"/>
    <s v="LUX"/>
    <s v="European Olympic Committees"/>
    <x v="4"/>
    <m/>
    <m/>
    <m/>
    <m/>
    <m/>
    <m/>
    <m/>
    <m/>
    <m/>
    <s v="EOC"/>
  </r>
  <r>
    <s v="Group E"/>
    <s v="Madagascar"/>
    <s v="MAD"/>
    <s v="Association of National Olympic Committees of Africa"/>
    <x v="4"/>
    <m/>
    <m/>
    <m/>
    <m/>
    <m/>
    <m/>
    <m/>
    <m/>
    <m/>
    <s v="ANOCA"/>
  </r>
  <r>
    <s v="No Olympians"/>
    <s v="Malawi"/>
    <s v="MAW"/>
    <s v="Association of National Olympic Committees of Africa"/>
    <x v="4"/>
    <m/>
    <m/>
    <m/>
    <m/>
    <m/>
    <m/>
    <m/>
    <m/>
    <m/>
    <s v="ANOCA"/>
  </r>
  <r>
    <s v="Group D"/>
    <s v="Malaysia"/>
    <s v="MAS"/>
    <s v="Olympic Council of Asia "/>
    <x v="4"/>
    <m/>
    <m/>
    <m/>
    <m/>
    <m/>
    <m/>
    <m/>
    <m/>
    <m/>
    <s v="OCA"/>
  </r>
  <r>
    <s v="No Olympians"/>
    <s v="Maldives"/>
    <s v="MDV"/>
    <s v="Olympic Council of Asia "/>
    <x v="4"/>
    <m/>
    <m/>
    <m/>
    <m/>
    <m/>
    <m/>
    <m/>
    <m/>
    <m/>
    <s v="OCA"/>
  </r>
  <r>
    <s v="No Olympians"/>
    <s v="Mali"/>
    <s v="MLI"/>
    <s v="Association of National Olympic Committees of Africa"/>
    <x v="4"/>
    <m/>
    <m/>
    <m/>
    <m/>
    <m/>
    <m/>
    <m/>
    <m/>
    <m/>
    <s v="ANOCA"/>
  </r>
  <r>
    <s v="Group D"/>
    <s v="Malta"/>
    <s v="MLT"/>
    <s v="European Olympic Committees"/>
    <x v="4"/>
    <m/>
    <m/>
    <m/>
    <m/>
    <m/>
    <m/>
    <m/>
    <m/>
    <m/>
    <s v="EOC"/>
  </r>
  <r>
    <s v="No Olympians"/>
    <s v="Marshall Islands"/>
    <s v="MHL"/>
    <s v="Oceania National Olympic Committees"/>
    <x v="4"/>
    <m/>
    <m/>
    <m/>
    <m/>
    <m/>
    <m/>
    <m/>
    <m/>
    <m/>
    <s v="ONOC"/>
  </r>
  <r>
    <s v="No Olympians"/>
    <s v="Mauritania"/>
    <s v="MTN"/>
    <s v="Association of National Olympic Committees of Africa"/>
    <x v="4"/>
    <m/>
    <m/>
    <m/>
    <m/>
    <m/>
    <m/>
    <m/>
    <m/>
    <m/>
    <s v="ANOCA"/>
  </r>
  <r>
    <s v="No Olympians"/>
    <s v="Mauritius"/>
    <s v="MRI"/>
    <s v="Association of National Olympic Committees of Africa"/>
    <x v="4"/>
    <m/>
    <m/>
    <m/>
    <m/>
    <m/>
    <m/>
    <m/>
    <m/>
    <m/>
    <s v="ANOCA"/>
  </r>
  <r>
    <s v="Group C"/>
    <s v="Mexico"/>
    <s v="MEX"/>
    <s v="Pan American Sports Organization"/>
    <x v="4"/>
    <m/>
    <n v="7104"/>
    <n v="-7"/>
    <n v="-9.8439038109970466E-4"/>
    <n v="1"/>
    <n v="4"/>
    <m/>
    <n v="369"/>
    <n v="5.6258790436005627E-4"/>
    <s v="Panam Sports"/>
  </r>
  <r>
    <s v="Group D"/>
    <s v="Monaco"/>
    <s v="MON"/>
    <s v="European Olympic Committees"/>
    <x v="4"/>
    <m/>
    <m/>
    <m/>
    <m/>
    <m/>
    <m/>
    <m/>
    <m/>
    <m/>
    <s v="EOC"/>
  </r>
  <r>
    <s v="Group C"/>
    <s v="Mongolia"/>
    <s v="MGL"/>
    <s v="Olympic Council of Asia "/>
    <x v="4"/>
    <m/>
    <m/>
    <m/>
    <m/>
    <m/>
    <m/>
    <m/>
    <m/>
    <m/>
    <s v="OCA"/>
  </r>
  <r>
    <s v="Group D"/>
    <s v="Montenegro"/>
    <s v="MNE"/>
    <s v="European Olympic Committees"/>
    <x v="4"/>
    <m/>
    <m/>
    <m/>
    <m/>
    <m/>
    <m/>
    <m/>
    <m/>
    <m/>
    <s v="EOC"/>
  </r>
  <r>
    <s v="Group D"/>
    <s v="Morocco"/>
    <s v="MAR"/>
    <s v="Association of National Olympic Committees of Africa"/>
    <x v="4"/>
    <m/>
    <m/>
    <m/>
    <m/>
    <m/>
    <m/>
    <m/>
    <m/>
    <m/>
    <s v="ANOCA"/>
  </r>
  <r>
    <s v="No Olympians"/>
    <s v="Mozambique"/>
    <s v="MOZ"/>
    <s v="Association of National Olympic Committees of Africa"/>
    <x v="4"/>
    <m/>
    <m/>
    <m/>
    <m/>
    <m/>
    <m/>
    <m/>
    <m/>
    <m/>
    <s v="ANOCA"/>
  </r>
  <r>
    <s v="No Olympians"/>
    <s v="Myanmar"/>
    <s v="MYA"/>
    <s v="Olympic Council of Asia "/>
    <x v="4"/>
    <m/>
    <m/>
    <m/>
    <m/>
    <m/>
    <m/>
    <m/>
    <m/>
    <m/>
    <s v="OCA"/>
  </r>
  <r>
    <s v="No Olympians"/>
    <s v="Namibia"/>
    <s v="NAM"/>
    <s v="Association of National Olympic Committees of Africa"/>
    <x v="4"/>
    <m/>
    <m/>
    <m/>
    <m/>
    <m/>
    <m/>
    <m/>
    <m/>
    <m/>
    <s v="ANOCA"/>
  </r>
  <r>
    <s v="No Olympians"/>
    <s v="Nauru"/>
    <s v="NRU"/>
    <s v="Oceania National Olympic Committees"/>
    <x v="4"/>
    <m/>
    <m/>
    <m/>
    <m/>
    <m/>
    <m/>
    <m/>
    <m/>
    <m/>
    <s v="ONOC"/>
  </r>
  <r>
    <s v="Group E"/>
    <s v="Nepal"/>
    <s v="NEP"/>
    <s v="Olympic Council of Asia "/>
    <x v="4"/>
    <m/>
    <n v="4378"/>
    <n v="12"/>
    <n v="2.7485112230874941E-3"/>
    <n v="2"/>
    <n v="439"/>
    <m/>
    <n v="1861"/>
    <n v="5.0212558103683441E-2"/>
    <s v="OCA"/>
  </r>
  <r>
    <s v="Group B"/>
    <s v="Netherlands"/>
    <s v="NED"/>
    <s v="European Olympic Committees"/>
    <x v="4"/>
    <m/>
    <n v="31600"/>
    <n v="100"/>
    <n v="3.1746031746031746E-3"/>
    <n v="3"/>
    <n v="5963"/>
    <m/>
    <n v="60015"/>
    <n v="6.2949434063358109E-2"/>
    <s v="EOC"/>
  </r>
  <r>
    <s v="Group C"/>
    <s v="New Zealand"/>
    <s v="NZL"/>
    <s v="Oceania National Olympic Committees"/>
    <x v="4"/>
    <m/>
    <n v="162500"/>
    <n v="0"/>
    <n v="0"/>
    <n v="1"/>
    <n v="4027"/>
    <m/>
    <n v="25600"/>
    <n v="2.4781538461538462E-2"/>
    <s v="ONOC"/>
  </r>
  <r>
    <s v="No Olympians"/>
    <s v="Nicaragua"/>
    <s v="NCA"/>
    <s v="Pan American Sports Organization"/>
    <x v="4"/>
    <m/>
    <m/>
    <m/>
    <m/>
    <m/>
    <m/>
    <m/>
    <m/>
    <m/>
    <s v="Panam Sports"/>
  </r>
  <r>
    <s v="No Olympians"/>
    <s v="Niger"/>
    <s v="NIG"/>
    <s v="Association of National Olympic Committees of Africa"/>
    <x v="4"/>
    <m/>
    <m/>
    <m/>
    <m/>
    <m/>
    <m/>
    <m/>
    <m/>
    <m/>
    <s v="ANOCA"/>
  </r>
  <r>
    <s v="Group E"/>
    <s v="Nigeria"/>
    <s v="NGR"/>
    <s v="Association of National Olympic Committees of Africa"/>
    <x v="4"/>
    <m/>
    <m/>
    <m/>
    <m/>
    <m/>
    <m/>
    <m/>
    <m/>
    <m/>
    <s v="ANOCA"/>
  </r>
  <r>
    <s v="Group A"/>
    <s v="Norway"/>
    <s v="NOR"/>
    <s v="European Olympic Committees"/>
    <x v="4"/>
    <m/>
    <m/>
    <m/>
    <m/>
    <m/>
    <m/>
    <m/>
    <m/>
    <m/>
    <s v="EOC"/>
  </r>
  <r>
    <s v="No Olympians"/>
    <s v="Oman"/>
    <s v="OMA"/>
    <s v="Olympic Council of Asia "/>
    <x v="4"/>
    <m/>
    <m/>
    <m/>
    <m/>
    <m/>
    <m/>
    <m/>
    <m/>
    <m/>
    <s v="OCA"/>
  </r>
  <r>
    <s v="Group E"/>
    <s v="Pakistan"/>
    <s v="PAK"/>
    <s v="Olympic Council of Asia "/>
    <x v="4"/>
    <m/>
    <m/>
    <m/>
    <m/>
    <m/>
    <m/>
    <m/>
    <m/>
    <m/>
    <s v="OCA"/>
  </r>
  <r>
    <s v="No Olympians"/>
    <s v="Palau"/>
    <s v="PLW"/>
    <s v="Oceania National Olympic Committees"/>
    <x v="4"/>
    <m/>
    <m/>
    <m/>
    <m/>
    <m/>
    <m/>
    <m/>
    <m/>
    <m/>
    <s v="ONOC"/>
  </r>
  <r>
    <s v="No Olympians"/>
    <s v="Palestine"/>
    <s v="PLE"/>
    <s v="Olympic Council of Asia "/>
    <x v="4"/>
    <m/>
    <m/>
    <m/>
    <m/>
    <m/>
    <m/>
    <m/>
    <m/>
    <m/>
    <s v="OCA"/>
  </r>
  <r>
    <s v="No Olympians"/>
    <s v="Panama"/>
    <s v="PAN"/>
    <s v="Pan American Sports Organization"/>
    <x v="4"/>
    <m/>
    <m/>
    <m/>
    <m/>
    <m/>
    <m/>
    <m/>
    <m/>
    <m/>
    <s v="Panam Sports"/>
  </r>
  <r>
    <s v="No Olympians"/>
    <s v="Papua New Guinea"/>
    <s v="PNG"/>
    <s v="Oceania National Olympic Committees"/>
    <x v="4"/>
    <m/>
    <m/>
    <m/>
    <m/>
    <m/>
    <m/>
    <m/>
    <m/>
    <m/>
    <s v="ONOC"/>
  </r>
  <r>
    <s v="No Olympians"/>
    <s v="Paraguay"/>
    <s v="PAR"/>
    <s v="Pan American Sports Organization"/>
    <x v="4"/>
    <m/>
    <m/>
    <m/>
    <m/>
    <m/>
    <m/>
    <m/>
    <m/>
    <m/>
    <s v="Panam Sports"/>
  </r>
  <r>
    <s v="Group A"/>
    <s v="People's Republic of China"/>
    <s v="CHN"/>
    <s v="Olympic Council of Asia "/>
    <x v="4"/>
    <m/>
    <m/>
    <m/>
    <m/>
    <m/>
    <m/>
    <m/>
    <m/>
    <m/>
    <s v="OCA"/>
  </r>
  <r>
    <s v="Group E"/>
    <s v="Peru"/>
    <s v="PER"/>
    <s v="Pan American Sports Organization"/>
    <x v="4"/>
    <m/>
    <m/>
    <m/>
    <m/>
    <m/>
    <m/>
    <m/>
    <m/>
    <m/>
    <s v="Panam Sports"/>
  </r>
  <r>
    <s v="Group E"/>
    <s v="Philippines"/>
    <s v="PHI"/>
    <s v="Olympic Council of Asia "/>
    <x v="4"/>
    <m/>
    <m/>
    <m/>
    <m/>
    <m/>
    <m/>
    <m/>
    <m/>
    <m/>
    <s v="OCA"/>
  </r>
  <r>
    <s v="Group A"/>
    <s v="Poland"/>
    <s v="POL"/>
    <s v="European Olympic Committees"/>
    <x v="4"/>
    <m/>
    <m/>
    <m/>
    <m/>
    <m/>
    <m/>
    <m/>
    <m/>
    <m/>
    <s v="EOC"/>
  </r>
  <r>
    <s v="Group C"/>
    <s v="Portugal"/>
    <s v="POR"/>
    <s v="European Olympic Committees"/>
    <x v="4"/>
    <m/>
    <m/>
    <m/>
    <m/>
    <m/>
    <m/>
    <m/>
    <m/>
    <m/>
    <s v="EOC"/>
  </r>
  <r>
    <s v="Group E"/>
    <s v="Puerto Rico"/>
    <s v="PUR"/>
    <s v="Pan American Sports Organization"/>
    <x v="4"/>
    <m/>
    <m/>
    <m/>
    <m/>
    <m/>
    <m/>
    <m/>
    <m/>
    <m/>
    <s v="Panam Sports"/>
  </r>
  <r>
    <s v="No Olympians"/>
    <s v="Qatar"/>
    <s v="QAT"/>
    <s v="Olympic Council of Asia "/>
    <x v="4"/>
    <m/>
    <m/>
    <m/>
    <m/>
    <m/>
    <m/>
    <m/>
    <m/>
    <m/>
    <s v="OCA"/>
  </r>
  <r>
    <s v="Group B"/>
    <s v="Republic of Korea"/>
    <s v="KOR"/>
    <s v="Olympic Council of Asia "/>
    <x v="4"/>
    <m/>
    <m/>
    <m/>
    <m/>
    <m/>
    <m/>
    <m/>
    <m/>
    <m/>
    <s v="OCA"/>
  </r>
  <r>
    <s v="Group C"/>
    <s v="Republic of Moldova"/>
    <s v="MDA"/>
    <s v="European Olympic Committees"/>
    <x v="4"/>
    <m/>
    <m/>
    <m/>
    <m/>
    <m/>
    <m/>
    <m/>
    <m/>
    <m/>
    <s v="EOC"/>
  </r>
  <r>
    <s v="Group C"/>
    <s v="Republic of North Macedonia"/>
    <s v="MKD"/>
    <s v="European Olympic Committees"/>
    <x v="4"/>
    <m/>
    <m/>
    <m/>
    <m/>
    <m/>
    <m/>
    <m/>
    <m/>
    <m/>
    <s v="EOC"/>
  </r>
  <r>
    <s v="Group B"/>
    <s v="Romania"/>
    <s v="ROU"/>
    <s v="European Olympic Committees"/>
    <x v="4"/>
    <m/>
    <m/>
    <m/>
    <m/>
    <m/>
    <m/>
    <m/>
    <m/>
    <m/>
    <s v="EOC"/>
  </r>
  <r>
    <s v="Group A"/>
    <s v="Russian Federation"/>
    <s v="RUS"/>
    <s v="European Olympic Committees"/>
    <x v="4"/>
    <m/>
    <n v="306100"/>
    <n v="2400"/>
    <n v="7.9025353967731322E-3"/>
    <n v="3"/>
    <n v="24235"/>
    <m/>
    <n v="171100"/>
    <n v="2.6445094945442164E-2"/>
    <s v="EOC"/>
  </r>
  <r>
    <s v="No Olympians"/>
    <s v="Rwanda"/>
    <s v="RWA"/>
    <s v="Association of National Olympic Committees of Africa"/>
    <x v="4"/>
    <m/>
    <m/>
    <m/>
    <m/>
    <m/>
    <m/>
    <m/>
    <m/>
    <m/>
    <s v="ANOCA"/>
  </r>
  <r>
    <s v="No Olympians"/>
    <s v="Saint Kitts and Nevis"/>
    <s v="SKN"/>
    <s v="Pan American Sports Organization"/>
    <x v="4"/>
    <m/>
    <m/>
    <m/>
    <m/>
    <m/>
    <m/>
    <m/>
    <m/>
    <m/>
    <s v="Panam Sports"/>
  </r>
  <r>
    <s v="No Olympians"/>
    <s v="Saint Lucia"/>
    <s v="LCA"/>
    <s v="Pan American Sports Organization"/>
    <x v="4"/>
    <m/>
    <m/>
    <m/>
    <m/>
    <m/>
    <m/>
    <m/>
    <m/>
    <m/>
    <s v="Panam Sports"/>
  </r>
  <r>
    <s v="No Olympians"/>
    <s v="Samoa"/>
    <s v="SAM"/>
    <s v="Oceania National Olympic Committees"/>
    <x v="4"/>
    <m/>
    <m/>
    <m/>
    <m/>
    <m/>
    <m/>
    <m/>
    <m/>
    <m/>
    <s v="ONOC"/>
  </r>
  <r>
    <s v="Group D"/>
    <s v="San Marino"/>
    <s v="SMR"/>
    <s v="European Olympic Committees"/>
    <x v="4"/>
    <m/>
    <m/>
    <m/>
    <m/>
    <m/>
    <m/>
    <m/>
    <m/>
    <m/>
    <s v="EOC"/>
  </r>
  <r>
    <s v="No Olympians"/>
    <s v="Sao Tome and Principe"/>
    <s v="STP"/>
    <s v="Association of National Olympic Committees of Africa"/>
    <x v="4"/>
    <m/>
    <m/>
    <m/>
    <m/>
    <m/>
    <m/>
    <m/>
    <m/>
    <m/>
    <s v="ANOCA"/>
  </r>
  <r>
    <s v="Group E"/>
    <s v="Saudi Arabia"/>
    <s v="KSA"/>
    <s v="Olympic Council of Asia "/>
    <x v="4"/>
    <m/>
    <m/>
    <m/>
    <m/>
    <m/>
    <m/>
    <m/>
    <m/>
    <m/>
    <s v="OCA"/>
  </r>
  <r>
    <s v="No Olympians"/>
    <s v="Senegal"/>
    <s v="SEN"/>
    <s v="Association of National Olympic Committees of Africa"/>
    <x v="4"/>
    <m/>
    <m/>
    <m/>
    <m/>
    <m/>
    <m/>
    <m/>
    <m/>
    <m/>
    <s v="ANOCA"/>
  </r>
  <r>
    <s v="Group E"/>
    <s v="Serbia"/>
    <s v="SRB"/>
    <s v="European Olympic Committees"/>
    <x v="4"/>
    <m/>
    <m/>
    <m/>
    <m/>
    <m/>
    <m/>
    <m/>
    <m/>
    <m/>
    <s v="EOC"/>
  </r>
  <r>
    <s v="No Olympians"/>
    <s v="Seychelles"/>
    <s v="SEY"/>
    <s v="Association of National Olympic Committees of Africa"/>
    <x v="4"/>
    <m/>
    <m/>
    <m/>
    <m/>
    <m/>
    <m/>
    <m/>
    <m/>
    <m/>
    <s v="ANOCA"/>
  </r>
  <r>
    <s v="No Olympians"/>
    <s v="Sierra Leone"/>
    <s v="SLE"/>
    <s v="Association of National Olympic Committees of Africa"/>
    <x v="4"/>
    <m/>
    <m/>
    <m/>
    <m/>
    <m/>
    <m/>
    <m/>
    <m/>
    <m/>
    <s v="ANOCA"/>
  </r>
  <r>
    <s v="Group D"/>
    <s v="Singapore"/>
    <s v="SGP"/>
    <s v="Olympic Council of Asia "/>
    <x v="4"/>
    <m/>
    <m/>
    <m/>
    <m/>
    <m/>
    <m/>
    <m/>
    <m/>
    <m/>
    <s v="OCA"/>
  </r>
  <r>
    <s v="Group A"/>
    <s v="Slovakia"/>
    <s v="SVK"/>
    <s v="European Olympic Committees"/>
    <x v="4"/>
    <m/>
    <m/>
    <m/>
    <m/>
    <m/>
    <m/>
    <m/>
    <m/>
    <m/>
    <s v="EOC"/>
  </r>
  <r>
    <s v="Group B"/>
    <s v="Slovenia"/>
    <s v="SLO"/>
    <s v="European Olympic Committees"/>
    <x v="4"/>
    <m/>
    <m/>
    <m/>
    <m/>
    <m/>
    <m/>
    <m/>
    <m/>
    <m/>
    <s v="EOC"/>
  </r>
  <r>
    <s v="No Olympians"/>
    <s v="Solomon Islands"/>
    <s v="SOL"/>
    <s v="Oceania National Olympic Committees"/>
    <x v="4"/>
    <m/>
    <m/>
    <m/>
    <m/>
    <m/>
    <m/>
    <m/>
    <m/>
    <m/>
    <s v="ONOC"/>
  </r>
  <r>
    <s v="No Olympians"/>
    <s v="Somalia"/>
    <s v="SOM"/>
    <s v="Association of National Olympic Committees of Africa"/>
    <x v="4"/>
    <m/>
    <m/>
    <m/>
    <m/>
    <m/>
    <m/>
    <m/>
    <m/>
    <m/>
    <s v="ANOCA"/>
  </r>
  <r>
    <s v="Group E"/>
    <s v="South Africa"/>
    <s v="RSA"/>
    <s v="Association of National Olympic Committees of Africa"/>
    <x v="4"/>
    <m/>
    <m/>
    <m/>
    <m/>
    <m/>
    <m/>
    <m/>
    <m/>
    <m/>
    <s v="ANOCA"/>
  </r>
  <r>
    <s v="No Olympians"/>
    <s v="South Sudan"/>
    <s v="SSD"/>
    <s v="Association of National Olympic Committees of Africa"/>
    <x v="4"/>
    <m/>
    <m/>
    <m/>
    <m/>
    <m/>
    <m/>
    <m/>
    <m/>
    <m/>
    <s v="ANOCA"/>
  </r>
  <r>
    <s v="Group B"/>
    <s v="Spain"/>
    <s v="ESP"/>
    <s v="European Olympic Committees"/>
    <x v="4"/>
    <m/>
    <n v="2555"/>
    <n v="14"/>
    <n v="5.5096418732782371E-3"/>
    <n v="0"/>
    <n v="0"/>
    <m/>
    <n v="0"/>
    <n v="0"/>
    <s v="EOC"/>
  </r>
  <r>
    <s v="No Olympians"/>
    <s v="Sri Lanka"/>
    <s v="SRI"/>
    <s v="Olympic Council of Asia "/>
    <x v="4"/>
    <m/>
    <m/>
    <m/>
    <m/>
    <m/>
    <m/>
    <m/>
    <m/>
    <m/>
    <s v="OCA"/>
  </r>
  <r>
    <s v="No Olympians"/>
    <s v="St Vincent and the Grenadines"/>
    <s v="VIN"/>
    <s v="Pan American Sports Organization"/>
    <x v="4"/>
    <m/>
    <m/>
    <m/>
    <m/>
    <m/>
    <m/>
    <m/>
    <m/>
    <m/>
    <s v="Panam Sports"/>
  </r>
  <r>
    <s v="No Olympians"/>
    <s v="Sudan"/>
    <s v="SUD"/>
    <s v="Association of National Olympic Committees of Africa"/>
    <x v="4"/>
    <m/>
    <m/>
    <m/>
    <m/>
    <m/>
    <m/>
    <m/>
    <m/>
    <m/>
    <s v="ANOCA"/>
  </r>
  <r>
    <s v="No Olympians"/>
    <s v="Suriname"/>
    <s v="SUR"/>
    <s v="Pan American Sports Organization"/>
    <x v="4"/>
    <m/>
    <m/>
    <m/>
    <m/>
    <m/>
    <m/>
    <m/>
    <m/>
    <m/>
    <s v="Panam Sports"/>
  </r>
  <r>
    <s v="Group A"/>
    <s v="Sweden"/>
    <s v="SWE"/>
    <s v="European Olympic Committees"/>
    <x v="4"/>
    <m/>
    <m/>
    <m/>
    <m/>
    <m/>
    <m/>
    <m/>
    <m/>
    <m/>
    <s v="EOC"/>
  </r>
  <r>
    <s v="Group A"/>
    <s v="Switzerland"/>
    <s v="SUI"/>
    <s v="European Olympic Committees"/>
    <x v="4"/>
    <m/>
    <n v="399"/>
    <n v="9"/>
    <n v="2.3076923076923078E-2"/>
    <n v="0"/>
    <n v="0"/>
    <m/>
    <n v="0"/>
    <n v="0"/>
    <s v="EOC"/>
  </r>
  <r>
    <s v="No Olympians"/>
    <s v="Syrian Arab Republic"/>
    <s v="SYR"/>
    <s v="Olympic Council of Asia "/>
    <x v="4"/>
    <m/>
    <m/>
    <m/>
    <m/>
    <m/>
    <m/>
    <m/>
    <m/>
    <m/>
    <s v="OCA"/>
  </r>
  <r>
    <s v="Group E"/>
    <s v="Tajikistan"/>
    <s v="TJK"/>
    <s v="Olympic Council of Asia "/>
    <x v="4"/>
    <m/>
    <m/>
    <m/>
    <m/>
    <m/>
    <m/>
    <m/>
    <m/>
    <m/>
    <s v="OCA"/>
  </r>
  <r>
    <s v="Group D"/>
    <s v="Thailand"/>
    <s v="THA"/>
    <s v="Olympic Council of Asia "/>
    <x v="4"/>
    <m/>
    <m/>
    <m/>
    <m/>
    <m/>
    <m/>
    <m/>
    <m/>
    <m/>
    <s v="OCA"/>
  </r>
  <r>
    <s v="Group E"/>
    <s v="Togo"/>
    <s v="TOG"/>
    <s v="Association of National Olympic Committees of Africa"/>
    <x v="4"/>
    <m/>
    <m/>
    <m/>
    <m/>
    <m/>
    <m/>
    <m/>
    <m/>
    <m/>
    <s v="ANOCA"/>
  </r>
  <r>
    <s v="No Olympians"/>
    <s v="Tonga"/>
    <s v="TGA"/>
    <s v="Oceania National Olympic Committees"/>
    <x v="4"/>
    <m/>
    <m/>
    <m/>
    <m/>
    <m/>
    <m/>
    <m/>
    <m/>
    <m/>
    <s v="ONOC"/>
  </r>
  <r>
    <s v="Group D"/>
    <s v="Trinidad and Tobago"/>
    <s v="TTO"/>
    <s v="Pan American Sports Organization"/>
    <x v="4"/>
    <m/>
    <m/>
    <m/>
    <m/>
    <m/>
    <m/>
    <m/>
    <m/>
    <m/>
    <s v="Panam Sports"/>
  </r>
  <r>
    <s v="No Olympians"/>
    <s v="Tunisia"/>
    <s v="TUN"/>
    <s v="Association of National Olympic Committees of Africa"/>
    <x v="4"/>
    <m/>
    <m/>
    <m/>
    <m/>
    <m/>
    <m/>
    <m/>
    <m/>
    <m/>
    <s v="ANOCA"/>
  </r>
  <r>
    <s v="Group C"/>
    <s v="Turkey"/>
    <s v="TUR"/>
    <s v="European Olympic Committees"/>
    <x v="4"/>
    <m/>
    <n v="44800"/>
    <n v="0"/>
    <n v="0"/>
    <n v="0"/>
    <n v="0"/>
    <m/>
    <n v="0"/>
    <n v="0"/>
    <s v="EOC"/>
  </r>
  <r>
    <s v="No Olympians"/>
    <s v="Turkmenistan"/>
    <s v="TKM"/>
    <s v="Olympic Council of Asia "/>
    <x v="4"/>
    <m/>
    <m/>
    <m/>
    <m/>
    <m/>
    <m/>
    <m/>
    <m/>
    <m/>
    <s v="OCA"/>
  </r>
  <r>
    <s v="No Olympians"/>
    <s v="Tuvalu"/>
    <s v="TUV"/>
    <s v="Oceania National Olympic Committees"/>
    <x v="4"/>
    <m/>
    <m/>
    <m/>
    <m/>
    <m/>
    <m/>
    <m/>
    <m/>
    <m/>
    <s v="ONOC"/>
  </r>
  <r>
    <s v="Group E"/>
    <s v="Uganda"/>
    <s v="UGA"/>
    <s v="Association of National Olympic Committees of Africa"/>
    <x v="4"/>
    <m/>
    <m/>
    <m/>
    <m/>
    <m/>
    <m/>
    <m/>
    <m/>
    <m/>
    <s v="ANOCA"/>
  </r>
  <r>
    <s v="Group B"/>
    <s v="Ukraine"/>
    <s v="UKR"/>
    <s v="European Olympic Committees"/>
    <x v="4"/>
    <m/>
    <m/>
    <m/>
    <m/>
    <m/>
    <m/>
    <m/>
    <m/>
    <m/>
    <s v="EOC"/>
  </r>
  <r>
    <s v="No Olympians"/>
    <s v="United Arab Emirates"/>
    <s v="UAE"/>
    <s v="Olympic Council of Asia "/>
    <x v="4"/>
    <m/>
    <m/>
    <m/>
    <m/>
    <m/>
    <m/>
    <m/>
    <m/>
    <m/>
    <s v="OCA"/>
  </r>
  <r>
    <s v="No Olympians"/>
    <s v="United Republic of Tanzania"/>
    <s v="TAN"/>
    <s v="Association of National Olympic Committees of Africa"/>
    <x v="4"/>
    <m/>
    <m/>
    <m/>
    <m/>
    <m/>
    <m/>
    <m/>
    <m/>
    <m/>
    <s v="ANOCA"/>
  </r>
  <r>
    <s v="Group A"/>
    <s v="United States of America"/>
    <s v="USA"/>
    <s v="Pan American Sports Organization"/>
    <x v="4"/>
    <m/>
    <n v="2300000"/>
    <n v="0"/>
    <n v="0"/>
    <n v="2"/>
    <n v="20946"/>
    <m/>
    <n v="137400"/>
    <n v="4.5534782608695652E-3"/>
    <s v="Panam Sports"/>
  </r>
  <r>
    <s v="No Olympians"/>
    <s v="Uruguay"/>
    <s v="URU"/>
    <s v="Pan American Sports Organization"/>
    <x v="4"/>
    <m/>
    <m/>
    <m/>
    <m/>
    <m/>
    <m/>
    <m/>
    <m/>
    <m/>
    <s v="Panam Sports"/>
  </r>
  <r>
    <s v="Group E"/>
    <s v="Uzbekistan"/>
    <s v="UZB"/>
    <s v="Olympic Council of Asia "/>
    <x v="4"/>
    <m/>
    <m/>
    <m/>
    <m/>
    <m/>
    <m/>
    <m/>
    <m/>
    <m/>
    <s v="OCA"/>
  </r>
  <r>
    <s v="No Olympians"/>
    <s v="Vanuatu"/>
    <s v="VAN"/>
    <s v="Oceania National Olympic Committees"/>
    <x v="4"/>
    <m/>
    <m/>
    <m/>
    <m/>
    <m/>
    <m/>
    <m/>
    <m/>
    <m/>
    <s v="ONOC"/>
  </r>
  <r>
    <s v="No Olympians"/>
    <s v="Venezuela"/>
    <s v="VEN"/>
    <s v="Pan American Sports Organization"/>
    <x v="4"/>
    <m/>
    <n v="40"/>
    <n v="0"/>
    <n v="0"/>
    <n v="0"/>
    <n v="0"/>
    <m/>
    <n v="0"/>
    <n v="0"/>
    <s v="Panam Sports"/>
  </r>
  <r>
    <s v="Group E"/>
    <s v="Vietnam"/>
    <s v="VIE"/>
    <s v="Olympic Council of Asia "/>
    <x v="4"/>
    <m/>
    <m/>
    <m/>
    <m/>
    <m/>
    <m/>
    <m/>
    <m/>
    <m/>
    <s v="OCA"/>
  </r>
  <r>
    <s v="No Olympians"/>
    <s v="Virgin Islands, British"/>
    <s v="IVB"/>
    <s v="Pan American Sports Organization"/>
    <x v="4"/>
    <m/>
    <m/>
    <m/>
    <m/>
    <m/>
    <m/>
    <m/>
    <m/>
    <m/>
    <s v="Panam Sports"/>
  </r>
  <r>
    <s v="Group E"/>
    <s v="Virgin Islands, US"/>
    <s v="ISV"/>
    <s v="Pan American Sports Organization"/>
    <x v="4"/>
    <m/>
    <m/>
    <m/>
    <m/>
    <m/>
    <m/>
    <m/>
    <m/>
    <m/>
    <s v="Panam Sports"/>
  </r>
  <r>
    <s v="No Olympians"/>
    <s v="Yemen"/>
    <s v="YEM"/>
    <s v="Olympic Council of Asia "/>
    <x v="4"/>
    <m/>
    <m/>
    <m/>
    <m/>
    <m/>
    <m/>
    <m/>
    <m/>
    <m/>
    <s v="OCA"/>
  </r>
  <r>
    <s v="No Olympians"/>
    <s v="Zambia"/>
    <s v="ZAM"/>
    <s v="Association of National Olympic Committees of Africa"/>
    <x v="4"/>
    <m/>
    <m/>
    <m/>
    <m/>
    <m/>
    <m/>
    <m/>
    <m/>
    <m/>
    <s v="ANOCA"/>
  </r>
  <r>
    <s v="No Olympians"/>
    <s v="Zimbabwe"/>
    <s v="ZIM"/>
    <s v="Association of National Olympic Committees of Africa"/>
    <x v="4"/>
    <m/>
    <m/>
    <m/>
    <m/>
    <m/>
    <m/>
    <m/>
    <m/>
    <m/>
    <s v="ANOCA"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25">
  <r>
    <x v="0"/>
    <x v="0"/>
    <x v="0"/>
    <x v="0"/>
    <x v="0"/>
    <m/>
    <n v="14141"/>
    <x v="0"/>
    <n v="-2.3E-3"/>
    <n v="0"/>
    <n v="0"/>
    <n v="0"/>
    <n v="0"/>
    <n v="0"/>
    <x v="0"/>
  </r>
  <r>
    <x v="1"/>
    <x v="1"/>
    <x v="1"/>
    <x v="1"/>
    <x v="0"/>
    <m/>
    <n v="47930"/>
    <x v="1"/>
    <n v="-6.9999999999999999E-4"/>
    <n v="56"/>
    <n v="2333"/>
    <n v="41.660714285714285"/>
    <n v="3490"/>
    <n v="8.9999999999999998E-4"/>
    <x v="1"/>
  </r>
  <r>
    <x v="0"/>
    <x v="2"/>
    <x v="2"/>
    <x v="2"/>
    <x v="0"/>
    <m/>
    <n v="32232"/>
    <x v="2"/>
    <n v="3.6799999999999999E-2"/>
    <n v="60"/>
    <n v="7577"/>
    <n v="126.28333333333333"/>
    <n v="14947"/>
    <n v="4.0000000000000001E-3"/>
    <x v="2"/>
  </r>
  <r>
    <x v="1"/>
    <x v="3"/>
    <x v="3"/>
    <x v="3"/>
    <x v="0"/>
    <m/>
    <n v="2231"/>
    <x v="3"/>
    <n v="8.6E-3"/>
    <n v="0"/>
    <n v="0"/>
    <n v="0"/>
    <n v="0"/>
    <n v="0"/>
    <x v="3"/>
  </r>
  <r>
    <x v="2"/>
    <x v="4"/>
    <x v="4"/>
    <x v="1"/>
    <x v="0"/>
    <m/>
    <n v="1391"/>
    <x v="4"/>
    <n v="-2.2000000000000001E-3"/>
    <n v="25"/>
    <n v="449"/>
    <n v="17.96"/>
    <n v="59"/>
    <n v="1.2200000000000001E-2"/>
    <x v="1"/>
  </r>
  <r>
    <x v="0"/>
    <x v="5"/>
    <x v="5"/>
    <x v="2"/>
    <x v="0"/>
    <m/>
    <m/>
    <x v="5"/>
    <m/>
    <m/>
    <m/>
    <m/>
    <m/>
    <m/>
    <x v="2"/>
  </r>
  <r>
    <x v="0"/>
    <x v="6"/>
    <x v="6"/>
    <x v="4"/>
    <x v="0"/>
    <m/>
    <n v="4321"/>
    <x v="6"/>
    <n v="-5.0000000000000001E-4"/>
    <n v="0"/>
    <n v="0"/>
    <n v="0"/>
    <n v="0"/>
    <n v="0"/>
    <x v="4"/>
  </r>
  <r>
    <x v="3"/>
    <x v="7"/>
    <x v="7"/>
    <x v="4"/>
    <x v="0"/>
    <m/>
    <n v="97120"/>
    <x v="7"/>
    <n v="1.9E-3"/>
    <n v="29"/>
    <n v="18742"/>
    <n v="646.27586206896547"/>
    <n v="7169"/>
    <n v="6.7000000000000002E-3"/>
    <x v="4"/>
  </r>
  <r>
    <x v="2"/>
    <x v="8"/>
    <x v="8"/>
    <x v="1"/>
    <x v="0"/>
    <m/>
    <n v="17651"/>
    <x v="8"/>
    <n v="-6.9999999999999999E-4"/>
    <n v="0"/>
    <n v="0"/>
    <n v="0"/>
    <n v="0"/>
    <n v="0"/>
    <x v="1"/>
  </r>
  <r>
    <x v="0"/>
    <x v="9"/>
    <x v="9"/>
    <x v="4"/>
    <x v="0"/>
    <m/>
    <n v="8296"/>
    <x v="9"/>
    <n v="1E-4"/>
    <n v="8"/>
    <n v="1227"/>
    <n v="153.375"/>
    <n v="455"/>
    <n v="1.84E-2"/>
    <x v="4"/>
  </r>
  <r>
    <x v="4"/>
    <x v="10"/>
    <x v="10"/>
    <x v="3"/>
    <x v="0"/>
    <m/>
    <n v="344922"/>
    <x v="10"/>
    <n v="8.3999999999999995E-3"/>
    <n v="388"/>
    <n v="460056"/>
    <n v="1185.7113402061855"/>
    <n v="2428831"/>
    <n v="3.3999999999999998E-3"/>
    <x v="3"/>
  </r>
  <r>
    <x v="5"/>
    <x v="11"/>
    <x v="11"/>
    <x v="1"/>
    <x v="0"/>
    <m/>
    <n v="125711"/>
    <x v="11"/>
    <n v="1.2E-2"/>
    <n v="458"/>
    <n v="334549"/>
    <n v="730.45633187772921"/>
    <n v="729121"/>
    <n v="5.7999999999999996E-3"/>
    <x v="1"/>
  </r>
  <r>
    <x v="3"/>
    <x v="12"/>
    <x v="12"/>
    <x v="1"/>
    <x v="0"/>
    <m/>
    <n v="125418"/>
    <x v="12"/>
    <n v="-1.1000000000000001E-3"/>
    <n v="59"/>
    <n v="5203"/>
    <n v="88.186440677966104"/>
    <n v="12863"/>
    <n v="6.9999999999999999E-4"/>
    <x v="1"/>
  </r>
  <r>
    <x v="0"/>
    <x v="13"/>
    <x v="13"/>
    <x v="4"/>
    <x v="0"/>
    <m/>
    <n v="8084"/>
    <x v="9"/>
    <n v="1E-4"/>
    <n v="3"/>
    <n v="40"/>
    <n v="13.333333333333334"/>
    <n v="0"/>
    <n v="1.6000000000000001E-3"/>
    <x v="4"/>
  </r>
  <r>
    <x v="0"/>
    <x v="14"/>
    <x v="14"/>
    <x v="0"/>
    <x v="0"/>
    <m/>
    <n v="6088"/>
    <x v="13"/>
    <n v="1.2999999999999999E-3"/>
    <n v="38"/>
    <n v="97"/>
    <n v="2.5526315789473686"/>
    <n v="247"/>
    <n v="2.9999999999999997E-4"/>
    <x v="0"/>
  </r>
  <r>
    <x v="0"/>
    <x v="15"/>
    <x v="15"/>
    <x v="0"/>
    <x v="0"/>
    <m/>
    <n v="3194"/>
    <x v="14"/>
    <n v="1.9800000000000002E-2"/>
    <n v="0"/>
    <n v="0"/>
    <n v="0"/>
    <n v="0"/>
    <n v="0"/>
    <x v="0"/>
  </r>
  <r>
    <x v="0"/>
    <x v="16"/>
    <x v="16"/>
    <x v="4"/>
    <x v="0"/>
    <m/>
    <n v="3324"/>
    <x v="15"/>
    <n v="2.0999999999999999E-3"/>
    <n v="11"/>
    <n v="287"/>
    <n v="26.09090909090909"/>
    <n v="278"/>
    <n v="7.7999999999999996E-3"/>
    <x v="4"/>
  </r>
  <r>
    <x v="4"/>
    <x v="17"/>
    <x v="17"/>
    <x v="1"/>
    <x v="0"/>
    <m/>
    <n v="9872"/>
    <x v="13"/>
    <n v="8.0000000000000004E-4"/>
    <n v="165"/>
    <n v="4190"/>
    <n v="25.393939393939394"/>
    <n v="10263"/>
    <n v="2.5000000000000001E-3"/>
    <x v="1"/>
  </r>
  <r>
    <x v="4"/>
    <x v="18"/>
    <x v="18"/>
    <x v="1"/>
    <x v="0"/>
    <m/>
    <n v="81547"/>
    <x v="16"/>
    <n v="1.9300000000000001E-2"/>
    <n v="67"/>
    <n v="161950"/>
    <n v="2417.1641791044776"/>
    <n v="576033"/>
    <n v="2.9899999999999999E-2"/>
    <x v="1"/>
  </r>
  <r>
    <x v="0"/>
    <x v="19"/>
    <x v="19"/>
    <x v="4"/>
    <x v="0"/>
    <m/>
    <n v="5933"/>
    <x v="17"/>
    <n v="6.1000000000000004E-3"/>
    <n v="15"/>
    <n v="319"/>
    <n v="21.266666666666666"/>
    <n v="39"/>
    <n v="3.5999999999999999E-3"/>
    <x v="4"/>
  </r>
  <r>
    <x v="0"/>
    <x v="20"/>
    <x v="20"/>
    <x v="2"/>
    <x v="0"/>
    <m/>
    <n v="528"/>
    <x v="18"/>
    <n v="1.7299999999999999E-2"/>
    <n v="15"/>
    <n v="83"/>
    <n v="5.5333333333333332"/>
    <n v="0"/>
    <n v="9.5999999999999992E-3"/>
    <x v="2"/>
  </r>
  <r>
    <x v="0"/>
    <x v="21"/>
    <x v="21"/>
    <x v="4"/>
    <x v="0"/>
    <m/>
    <n v="6490"/>
    <x v="19"/>
    <n v="8.8999999999999999E-3"/>
    <n v="3"/>
    <n v="8"/>
    <n v="2.6666666666666665"/>
    <n v="0"/>
    <n v="2.9999999999999997E-4"/>
    <x v="4"/>
  </r>
  <r>
    <x v="0"/>
    <x v="22"/>
    <x v="22"/>
    <x v="0"/>
    <x v="0"/>
    <m/>
    <n v="22628"/>
    <x v="20"/>
    <n v="-4.0000000000000002E-4"/>
    <n v="38"/>
    <n v="3535"/>
    <n v="93.026315789473685"/>
    <n v="517"/>
    <n v="4.1000000000000003E-3"/>
    <x v="0"/>
  </r>
  <r>
    <x v="1"/>
    <x v="23"/>
    <x v="23"/>
    <x v="4"/>
    <x v="0"/>
    <m/>
    <n v="32401"/>
    <x v="21"/>
    <n v="2.8199999999999999E-2"/>
    <n v="67"/>
    <n v="15854"/>
    <n v="236.62686567164178"/>
    <n v="71510"/>
    <n v="7.4000000000000003E-3"/>
    <x v="4"/>
  </r>
  <r>
    <x v="3"/>
    <x v="24"/>
    <x v="24"/>
    <x v="1"/>
    <x v="0"/>
    <m/>
    <n v="13582"/>
    <x v="22"/>
    <n v="1.1900000000000001E-2"/>
    <n v="92"/>
    <n v="12697"/>
    <n v="138.0108695652174"/>
    <n v="2800"/>
    <n v="1.0200000000000001E-2"/>
    <x v="1"/>
  </r>
  <r>
    <x v="0"/>
    <x v="25"/>
    <x v="25"/>
    <x v="2"/>
    <x v="0"/>
    <m/>
    <n v="80244"/>
    <x v="23"/>
    <n v="-8.0000000000000004E-4"/>
    <n v="4"/>
    <n v="123"/>
    <n v="30.75"/>
    <n v="534"/>
    <n v="4.0000000000000002E-4"/>
    <x v="2"/>
  </r>
  <r>
    <x v="2"/>
    <x v="26"/>
    <x v="26"/>
    <x v="4"/>
    <x v="0"/>
    <m/>
    <n v="2250931"/>
    <x v="24"/>
    <n v="-1.1999999999999999E-3"/>
    <n v="115"/>
    <n v="39196"/>
    <n v="340.83478260869566"/>
    <n v="333500"/>
    <n v="2.0000000000000001E-4"/>
    <x v="4"/>
  </r>
  <r>
    <x v="0"/>
    <x v="27"/>
    <x v="27"/>
    <x v="0"/>
    <x v="0"/>
    <m/>
    <m/>
    <x v="5"/>
    <m/>
    <m/>
    <m/>
    <m/>
    <m/>
    <m/>
    <x v="0"/>
  </r>
  <r>
    <x v="2"/>
    <x v="28"/>
    <x v="28"/>
    <x v="1"/>
    <x v="0"/>
    <m/>
    <n v="12431"/>
    <x v="25"/>
    <n v="3.78E-2"/>
    <n v="70"/>
    <n v="20880"/>
    <n v="298.28571428571428"/>
    <n v="2265"/>
    <n v="2.4400000000000002E-2"/>
    <x v="1"/>
  </r>
  <r>
    <x v="0"/>
    <x v="29"/>
    <x v="29"/>
    <x v="2"/>
    <x v="0"/>
    <m/>
    <m/>
    <x v="5"/>
    <m/>
    <m/>
    <m/>
    <m/>
    <m/>
    <m/>
    <x v="2"/>
  </r>
  <r>
    <x v="0"/>
    <x v="30"/>
    <x v="30"/>
    <x v="2"/>
    <x v="0"/>
    <m/>
    <n v="2024"/>
    <x v="3"/>
    <n v="9.4999999999999998E-3"/>
    <n v="9"/>
    <n v="91"/>
    <n v="10.111111111111111"/>
    <n v="0"/>
    <n v="5.0000000000000001E-3"/>
    <x v="2"/>
  </r>
  <r>
    <x v="0"/>
    <x v="31"/>
    <x v="31"/>
    <x v="0"/>
    <x v="0"/>
    <m/>
    <m/>
    <x v="5"/>
    <m/>
    <m/>
    <m/>
    <m/>
    <m/>
    <m/>
    <x v="0"/>
  </r>
  <r>
    <x v="0"/>
    <x v="32"/>
    <x v="32"/>
    <x v="2"/>
    <x v="0"/>
    <m/>
    <n v="5835"/>
    <x v="26"/>
    <n v="3.15E-2"/>
    <n v="12"/>
    <n v="201"/>
    <n v="16.75"/>
    <n v="0"/>
    <n v="2.8E-3"/>
    <x v="2"/>
  </r>
  <r>
    <x v="5"/>
    <x v="33"/>
    <x v="33"/>
    <x v="4"/>
    <x v="0"/>
    <m/>
    <n v="912658"/>
    <x v="27"/>
    <n v="1.03E-2"/>
    <n v="1244"/>
    <n v="1493282"/>
    <n v="1200.387459807074"/>
    <n v="10796874"/>
    <n v="1.2999999999999999E-3"/>
    <x v="4"/>
  </r>
  <r>
    <x v="1"/>
    <x v="34"/>
    <x v="34"/>
    <x v="2"/>
    <x v="0"/>
    <m/>
    <n v="14949"/>
    <x v="28"/>
    <n v="5.1000000000000004E-3"/>
    <n v="43"/>
    <n v="1314"/>
    <n v="30.558139534883722"/>
    <n v="706"/>
    <n v="2E-3"/>
    <x v="2"/>
  </r>
  <r>
    <x v="0"/>
    <x v="35"/>
    <x v="35"/>
    <x v="4"/>
    <x v="0"/>
    <m/>
    <n v="8199"/>
    <x v="13"/>
    <n v="1E-3"/>
    <n v="1"/>
    <n v="7"/>
    <n v="7"/>
    <n v="0"/>
    <n v="8.9999999999999998E-4"/>
    <x v="4"/>
  </r>
  <r>
    <x v="0"/>
    <x v="36"/>
    <x v="36"/>
    <x v="2"/>
    <x v="0"/>
    <m/>
    <m/>
    <x v="5"/>
    <m/>
    <m/>
    <m/>
    <m/>
    <m/>
    <m/>
    <x v="2"/>
  </r>
  <r>
    <x v="0"/>
    <x v="37"/>
    <x v="37"/>
    <x v="2"/>
    <x v="0"/>
    <m/>
    <n v="8737"/>
    <x v="29"/>
    <n v="1.7500000000000002E-2"/>
    <n v="0"/>
    <n v="0"/>
    <n v="0"/>
    <n v="0"/>
    <n v="0"/>
    <x v="2"/>
  </r>
  <r>
    <x v="2"/>
    <x v="38"/>
    <x v="38"/>
    <x v="4"/>
    <x v="0"/>
    <m/>
    <n v="318023"/>
    <x v="30"/>
    <n v="2.0999999999999999E-3"/>
    <n v="61"/>
    <n v="152110"/>
    <n v="2493.6065573770493"/>
    <n v="734883"/>
    <n v="7.7999999999999996E-3"/>
    <x v="4"/>
  </r>
  <r>
    <x v="3"/>
    <x v="39"/>
    <x v="39"/>
    <x v="0"/>
    <x v="0"/>
    <m/>
    <n v="159047"/>
    <x v="31"/>
    <n v="-2.0000000000000001E-4"/>
    <n v="38"/>
    <n v="9807"/>
    <n v="258.07894736842104"/>
    <n v="19283"/>
    <n v="1.6000000000000001E-3"/>
    <x v="0"/>
  </r>
  <r>
    <x v="3"/>
    <x v="40"/>
    <x v="40"/>
    <x v="4"/>
    <x v="0"/>
    <m/>
    <n v="199326"/>
    <x v="32"/>
    <n v="5.0000000000000001E-3"/>
    <n v="102"/>
    <n v="90063"/>
    <n v="882.97058823529414"/>
    <n v="543933"/>
    <n v="4.4000000000000003E-3"/>
    <x v="4"/>
  </r>
  <r>
    <x v="0"/>
    <x v="41"/>
    <x v="41"/>
    <x v="2"/>
    <x v="0"/>
    <m/>
    <n v="1154"/>
    <x v="33"/>
    <n v="0"/>
    <n v="0"/>
    <n v="0"/>
    <n v="0"/>
    <n v="0"/>
    <n v="0"/>
    <x v="2"/>
  </r>
  <r>
    <x v="0"/>
    <x v="42"/>
    <x v="42"/>
    <x v="2"/>
    <x v="0"/>
    <m/>
    <n v="575"/>
    <x v="33"/>
    <n v="0"/>
    <n v="4"/>
    <n v="8"/>
    <n v="2"/>
    <n v="0"/>
    <n v="3.5000000000000001E-3"/>
    <x v="2"/>
  </r>
  <r>
    <x v="0"/>
    <x v="43"/>
    <x v="43"/>
    <x v="3"/>
    <x v="0"/>
    <m/>
    <n v="10857"/>
    <x v="34"/>
    <n v="2.0000000000000001E-4"/>
    <n v="38"/>
    <n v="1056"/>
    <n v="27.789473684210527"/>
    <n v="14932"/>
    <n v="2.5000000000000001E-3"/>
    <x v="3"/>
  </r>
  <r>
    <x v="0"/>
    <x v="44"/>
    <x v="44"/>
    <x v="4"/>
    <x v="0"/>
    <m/>
    <n v="39617"/>
    <x v="35"/>
    <n v="8.0000000000000004E-4"/>
    <n v="32"/>
    <n v="29970"/>
    <n v="936.5625"/>
    <n v="105082"/>
    <n v="2.3599999999999999E-2"/>
    <x v="4"/>
  </r>
  <r>
    <x v="0"/>
    <x v="45"/>
    <x v="45"/>
    <x v="2"/>
    <x v="0"/>
    <m/>
    <n v="3702"/>
    <x v="36"/>
    <n v="4.4299999999999999E-2"/>
    <n v="0"/>
    <n v="0"/>
    <n v="0"/>
    <n v="0"/>
    <n v="0"/>
    <x v="2"/>
  </r>
  <r>
    <x v="2"/>
    <x v="46"/>
    <x v="46"/>
    <x v="1"/>
    <x v="0"/>
    <m/>
    <n v="34197"/>
    <x v="37"/>
    <n v="3.5999999999999999E-3"/>
    <n v="88"/>
    <n v="23749"/>
    <n v="269.875"/>
    <n v="18995"/>
    <n v="7.9000000000000008E-3"/>
    <x v="1"/>
  </r>
  <r>
    <x v="0"/>
    <x v="47"/>
    <x v="47"/>
    <x v="4"/>
    <x v="0"/>
    <m/>
    <n v="504"/>
    <x v="38"/>
    <n v="0.2293"/>
    <n v="261"/>
    <n v="179"/>
    <n v="0.68582375478927204"/>
    <n v="0"/>
    <n v="0"/>
    <x v="4"/>
  </r>
  <r>
    <x v="2"/>
    <x v="48"/>
    <x v="48"/>
    <x v="1"/>
    <x v="0"/>
    <m/>
    <n v="9402"/>
    <x v="39"/>
    <n v="4.4000000000000003E-3"/>
    <n v="14"/>
    <n v="1206"/>
    <n v="86.142857142857139"/>
    <n v="0"/>
    <n v="9.1999999999999998E-3"/>
    <x v="1"/>
  </r>
  <r>
    <x v="5"/>
    <x v="49"/>
    <x v="49"/>
    <x v="1"/>
    <x v="0"/>
    <m/>
    <n v="406432"/>
    <x v="40"/>
    <n v="1.01E-2"/>
    <n v="681"/>
    <n v="1119893"/>
    <n v="1644.4831130690161"/>
    <n v="2351699"/>
    <n v="4.1000000000000003E-3"/>
    <x v="1"/>
  </r>
  <r>
    <x v="0"/>
    <x v="50"/>
    <x v="50"/>
    <x v="2"/>
    <x v="0"/>
    <m/>
    <n v="17"/>
    <x v="33"/>
    <n v="0"/>
    <n v="0"/>
    <n v="0"/>
    <n v="0"/>
    <n v="0"/>
    <n v="0"/>
    <x v="2"/>
  </r>
  <r>
    <x v="5"/>
    <x v="51"/>
    <x v="51"/>
    <x v="1"/>
    <x v="0"/>
    <m/>
    <n v="20955"/>
    <x v="41"/>
    <n v="3.5999999999999999E-3"/>
    <n v="23"/>
    <n v="4568"/>
    <n v="198.60869565217391"/>
    <n v="9058"/>
    <n v="9.4999999999999998E-3"/>
    <x v="1"/>
  </r>
  <r>
    <x v="0"/>
    <x v="52"/>
    <x v="52"/>
    <x v="2"/>
    <x v="0"/>
    <m/>
    <n v="3201"/>
    <x v="42"/>
    <n v="9.4999999999999998E-3"/>
    <n v="2"/>
    <n v="128"/>
    <n v="64"/>
    <n v="0"/>
    <n v="2.01E-2"/>
    <x v="2"/>
  </r>
  <r>
    <x v="0"/>
    <x v="53"/>
    <x v="53"/>
    <x v="4"/>
    <x v="0"/>
    <m/>
    <n v="2200"/>
    <x v="43"/>
    <n v="1.24E-2"/>
    <n v="12"/>
    <n v="193"/>
    <n v="16.083333333333332"/>
    <n v="0"/>
    <n v="7.3000000000000001E-3"/>
    <x v="4"/>
  </r>
  <r>
    <x v="0"/>
    <x v="54"/>
    <x v="54"/>
    <x v="4"/>
    <x v="0"/>
    <m/>
    <n v="17479"/>
    <x v="44"/>
    <n v="8.9999999999999998E-4"/>
    <n v="86"/>
    <n v="2530"/>
    <n v="29.418604651162791"/>
    <n v="4404"/>
    <n v="1.6999999999999999E-3"/>
    <x v="4"/>
  </r>
  <r>
    <x v="1"/>
    <x v="55"/>
    <x v="55"/>
    <x v="0"/>
    <x v="0"/>
    <m/>
    <n v="882"/>
    <x v="45"/>
    <n v="6.3899999999999998E-2"/>
    <n v="0"/>
    <n v="0"/>
    <n v="0"/>
    <n v="0"/>
    <n v="0"/>
    <x v="0"/>
  </r>
  <r>
    <x v="1"/>
    <x v="56"/>
    <x v="56"/>
    <x v="4"/>
    <x v="0"/>
    <m/>
    <n v="71827"/>
    <x v="46"/>
    <n v="7.1999999999999998E-3"/>
    <n v="35"/>
    <n v="9525"/>
    <n v="272.14285714285717"/>
    <n v="6079"/>
    <n v="3.8E-3"/>
    <x v="4"/>
  </r>
  <r>
    <x v="0"/>
    <x v="57"/>
    <x v="57"/>
    <x v="2"/>
    <x v="0"/>
    <m/>
    <n v="50990"/>
    <x v="47"/>
    <n v="1.6000000000000001E-3"/>
    <n v="14"/>
    <n v="389"/>
    <n v="27.785714285714285"/>
    <n v="0"/>
    <n v="5.0000000000000001E-4"/>
    <x v="2"/>
  </r>
  <r>
    <x v="0"/>
    <x v="58"/>
    <x v="58"/>
    <x v="4"/>
    <x v="0"/>
    <m/>
    <n v="45239"/>
    <x v="48"/>
    <n v="5.9999999999999995E-4"/>
    <n v="143"/>
    <n v="2089"/>
    <n v="14.608391608391608"/>
    <n v="2710"/>
    <n v="2.9999999999999997E-4"/>
    <x v="4"/>
  </r>
  <r>
    <x v="0"/>
    <x v="59"/>
    <x v="59"/>
    <x v="2"/>
    <x v="0"/>
    <m/>
    <n v="4"/>
    <x v="33"/>
    <n v="0"/>
    <n v="0"/>
    <n v="0"/>
    <n v="0"/>
    <n v="0"/>
    <n v="0"/>
    <x v="2"/>
  </r>
  <r>
    <x v="1"/>
    <x v="60"/>
    <x v="60"/>
    <x v="2"/>
    <x v="0"/>
    <m/>
    <m/>
    <x v="5"/>
    <m/>
    <m/>
    <m/>
    <m/>
    <m/>
    <m/>
    <x v="2"/>
  </r>
  <r>
    <x v="4"/>
    <x v="61"/>
    <x v="61"/>
    <x v="1"/>
    <x v="0"/>
    <m/>
    <n v="17206"/>
    <x v="49"/>
    <n v="7.1000000000000004E-3"/>
    <n v="29"/>
    <n v="6606"/>
    <n v="227.79310344827587"/>
    <n v="28317"/>
    <n v="1.32E-2"/>
    <x v="1"/>
  </r>
  <r>
    <x v="0"/>
    <x v="62"/>
    <x v="62"/>
    <x v="2"/>
    <x v="0"/>
    <m/>
    <n v="3107"/>
    <x v="44"/>
    <n v="4.8999999999999998E-3"/>
    <n v="4"/>
    <n v="104"/>
    <n v="26"/>
    <n v="0"/>
    <n v="8.3999999999999995E-3"/>
    <x v="2"/>
  </r>
  <r>
    <x v="0"/>
    <x v="63"/>
    <x v="63"/>
    <x v="2"/>
    <x v="0"/>
    <m/>
    <n v="10777"/>
    <x v="50"/>
    <n v="4.0000000000000002E-4"/>
    <n v="0"/>
    <n v="0"/>
    <n v="0"/>
    <n v="0"/>
    <n v="0"/>
    <x v="2"/>
  </r>
  <r>
    <x v="0"/>
    <x v="64"/>
    <x v="64"/>
    <x v="3"/>
    <x v="0"/>
    <m/>
    <n v="3274"/>
    <x v="51"/>
    <n v="-1.8E-3"/>
    <n v="0"/>
    <n v="0"/>
    <n v="0"/>
    <n v="0"/>
    <n v="0"/>
    <x v="3"/>
  </r>
  <r>
    <x v="0"/>
    <x v="65"/>
    <x v="65"/>
    <x v="3"/>
    <x v="0"/>
    <m/>
    <n v="23928"/>
    <x v="52"/>
    <n v="5.0000000000000001E-4"/>
    <n v="42"/>
    <n v="2118"/>
    <n v="50.428571428571431"/>
    <n v="10348"/>
    <n v="2.0999999999999999E-3"/>
    <x v="3"/>
  </r>
  <r>
    <x v="5"/>
    <x v="66"/>
    <x v="66"/>
    <x v="1"/>
    <x v="0"/>
    <m/>
    <n v="55175"/>
    <x v="53"/>
    <n v="1.6E-2"/>
    <n v="90"/>
    <n v="132926"/>
    <n v="1476.9555555555555"/>
    <n v="0"/>
    <n v="2.7E-2"/>
    <x v="1"/>
  </r>
  <r>
    <x v="5"/>
    <x v="67"/>
    <x v="67"/>
    <x v="1"/>
    <x v="0"/>
    <m/>
    <n v="386046"/>
    <x v="54"/>
    <n v="1.44E-2"/>
    <n v="187"/>
    <n v="579491"/>
    <n v="3098.8823529411766"/>
    <n v="479732"/>
    <n v="8.0999999999999996E-3"/>
    <x v="1"/>
  </r>
  <r>
    <x v="0"/>
    <x v="68"/>
    <x v="68"/>
    <x v="2"/>
    <x v="0"/>
    <m/>
    <n v="2956"/>
    <x v="9"/>
    <n v="2.9999999999999997E-4"/>
    <n v="0"/>
    <n v="0"/>
    <n v="0"/>
    <n v="0"/>
    <n v="0"/>
    <x v="2"/>
  </r>
  <r>
    <x v="0"/>
    <x v="69"/>
    <x v="69"/>
    <x v="2"/>
    <x v="0"/>
    <m/>
    <n v="849"/>
    <x v="55"/>
    <n v="5.8999999999999999E-3"/>
    <n v="0"/>
    <n v="0"/>
    <n v="0"/>
    <n v="0"/>
    <n v="0"/>
    <x v="2"/>
  </r>
  <r>
    <x v="2"/>
    <x v="70"/>
    <x v="70"/>
    <x v="1"/>
    <x v="0"/>
    <m/>
    <n v="68248"/>
    <x v="56"/>
    <n v="3.8999999999999998E-3"/>
    <n v="129"/>
    <n v="19041"/>
    <n v="147.6046511627907"/>
    <n v="11058"/>
    <n v="2.2000000000000001E-3"/>
    <x v="1"/>
  </r>
  <r>
    <x v="5"/>
    <x v="71"/>
    <x v="71"/>
    <x v="1"/>
    <x v="0"/>
    <m/>
    <n v="85159"/>
    <x v="57"/>
    <n v="-1.6999999999999999E-3"/>
    <n v="18"/>
    <n v="204"/>
    <n v="11.333333333333334"/>
    <n v="1314"/>
    <n v="1E-4"/>
    <x v="1"/>
  </r>
  <r>
    <x v="1"/>
    <x v="72"/>
    <x v="72"/>
    <x v="2"/>
    <x v="0"/>
    <m/>
    <n v="29757"/>
    <x v="58"/>
    <n v="5.4999999999999997E-3"/>
    <n v="94"/>
    <n v="3942"/>
    <n v="41.936170212765958"/>
    <n v="0"/>
    <n v="1.4E-3"/>
    <x v="2"/>
  </r>
  <r>
    <x v="4"/>
    <x v="73"/>
    <x v="73"/>
    <x v="1"/>
    <x v="0"/>
    <m/>
    <n v="1661842"/>
    <x v="59"/>
    <n v="5.0000000000000001E-4"/>
    <n v="210"/>
    <n v="958019"/>
    <n v="4561.9952380952382"/>
    <n v="5114616"/>
    <n v="2.7000000000000001E-3"/>
    <x v="1"/>
  </r>
  <r>
    <x v="4"/>
    <x v="74"/>
    <x v="74"/>
    <x v="1"/>
    <x v="0"/>
    <m/>
    <n v="94192"/>
    <x v="60"/>
    <n v="1.1299999999999999E-2"/>
    <n v="95"/>
    <n v="118138"/>
    <n v="1243.5578947368422"/>
    <n v="1220277"/>
    <n v="1.3299999999999999E-2"/>
    <x v="1"/>
  </r>
  <r>
    <x v="0"/>
    <x v="75"/>
    <x v="75"/>
    <x v="4"/>
    <x v="0"/>
    <m/>
    <n v="2799"/>
    <x v="61"/>
    <n v="5.0000000000000001E-3"/>
    <n v="11"/>
    <n v="212"/>
    <n v="19.272727272727273"/>
    <n v="0"/>
    <n v="6.7999999999999996E-3"/>
    <x v="4"/>
  </r>
  <r>
    <x v="0"/>
    <x v="76"/>
    <x v="76"/>
    <x v="3"/>
    <x v="0"/>
    <m/>
    <n v="6448"/>
    <x v="62"/>
    <n v="-1.1999999999999999E-3"/>
    <n v="0"/>
    <n v="0"/>
    <n v="0"/>
    <n v="0"/>
    <n v="0"/>
    <x v="3"/>
  </r>
  <r>
    <x v="0"/>
    <x v="77"/>
    <x v="77"/>
    <x v="4"/>
    <x v="0"/>
    <m/>
    <n v="295782"/>
    <x v="63"/>
    <n v="-2.0000000000000001E-4"/>
    <n v="93"/>
    <n v="13025"/>
    <n v="140.05376344086022"/>
    <n v="62879"/>
    <n v="5.0000000000000001E-4"/>
    <x v="4"/>
  </r>
  <r>
    <x v="0"/>
    <x v="78"/>
    <x v="78"/>
    <x v="2"/>
    <x v="0"/>
    <m/>
    <n v="4"/>
    <x v="33"/>
    <n v="0"/>
    <n v="0"/>
    <n v="0"/>
    <n v="0"/>
    <n v="0"/>
    <n v="0"/>
    <x v="2"/>
  </r>
  <r>
    <x v="0"/>
    <x v="79"/>
    <x v="79"/>
    <x v="2"/>
    <x v="0"/>
    <m/>
    <n v="582"/>
    <x v="33"/>
    <n v="0"/>
    <n v="0"/>
    <n v="0"/>
    <n v="0"/>
    <n v="0"/>
    <n v="0"/>
    <x v="2"/>
  </r>
  <r>
    <x v="0"/>
    <x v="80"/>
    <x v="80"/>
    <x v="4"/>
    <x v="0"/>
    <m/>
    <n v="3139"/>
    <x v="52"/>
    <n v="3.8E-3"/>
    <n v="8"/>
    <n v="32"/>
    <n v="4"/>
    <n v="0"/>
    <n v="1.2999999999999999E-3"/>
    <x v="4"/>
  </r>
  <r>
    <x v="1"/>
    <x v="81"/>
    <x v="81"/>
    <x v="4"/>
    <x v="0"/>
    <m/>
    <n v="1077"/>
    <x v="9"/>
    <n v="8.9999999999999998E-4"/>
    <n v="0"/>
    <n v="0"/>
    <n v="0"/>
    <n v="0"/>
    <n v="0"/>
    <x v="4"/>
  </r>
  <r>
    <x v="0"/>
    <x v="82"/>
    <x v="82"/>
    <x v="4"/>
    <x v="0"/>
    <m/>
    <m/>
    <x v="5"/>
    <m/>
    <m/>
    <m/>
    <m/>
    <m/>
    <m/>
    <x v="4"/>
  </r>
  <r>
    <x v="3"/>
    <x v="83"/>
    <x v="83"/>
    <x v="0"/>
    <x v="0"/>
    <m/>
    <n v="12873"/>
    <x v="14"/>
    <n v="4.7999999999999996E-3"/>
    <n v="22"/>
    <n v="1611"/>
    <n v="73.227272727272734"/>
    <n v="1375"/>
    <n v="5.7000000000000002E-3"/>
    <x v="0"/>
  </r>
  <r>
    <x v="4"/>
    <x v="84"/>
    <x v="84"/>
    <x v="1"/>
    <x v="0"/>
    <m/>
    <n v="36330"/>
    <x v="64"/>
    <n v="7.8799999999999995E-2"/>
    <n v="177"/>
    <n v="204754"/>
    <n v="1156.8022598870057"/>
    <n v="372234"/>
    <n v="3.3000000000000002E-2"/>
    <x v="1"/>
  </r>
  <r>
    <x v="2"/>
    <x v="85"/>
    <x v="85"/>
    <x v="1"/>
    <x v="0"/>
    <m/>
    <n v="12103"/>
    <x v="3"/>
    <n v="1.6000000000000001E-3"/>
    <n v="41"/>
    <n v="1360"/>
    <n v="33.170731707317074"/>
    <n v="0"/>
    <n v="2.7000000000000001E-3"/>
    <x v="1"/>
  </r>
  <r>
    <x v="1"/>
    <x v="86"/>
    <x v="86"/>
    <x v="0"/>
    <x v="0"/>
    <m/>
    <n v="541700"/>
    <x v="65"/>
    <n v="-1.5E-3"/>
    <n v="0"/>
    <n v="0"/>
    <n v="0"/>
    <n v="0"/>
    <n v="0"/>
    <x v="0"/>
  </r>
  <r>
    <x v="0"/>
    <x v="87"/>
    <x v="87"/>
    <x v="0"/>
    <x v="0"/>
    <m/>
    <n v="1972"/>
    <x v="66"/>
    <n v="1.1299999999999999E-2"/>
    <n v="0"/>
    <n v="0"/>
    <n v="0"/>
    <n v="0"/>
    <n v="0"/>
    <x v="0"/>
  </r>
  <r>
    <x v="0"/>
    <x v="88"/>
    <x v="88"/>
    <x v="0"/>
    <x v="0"/>
    <m/>
    <n v="16102"/>
    <x v="67"/>
    <n v="1.41E-2"/>
    <n v="52"/>
    <n v="2026"/>
    <n v="38.96153846153846"/>
    <n v="7302"/>
    <n v="2.3999999999999998E-3"/>
    <x v="0"/>
  </r>
  <r>
    <x v="2"/>
    <x v="89"/>
    <x v="89"/>
    <x v="1"/>
    <x v="0"/>
    <m/>
    <n v="70885"/>
    <x v="68"/>
    <n v="4.7000000000000002E-3"/>
    <n v="107"/>
    <n v="30486"/>
    <n v="284.9158878504673"/>
    <n v="29887"/>
    <n v="4.0000000000000001E-3"/>
    <x v="1"/>
  </r>
  <r>
    <x v="2"/>
    <x v="90"/>
    <x v="90"/>
    <x v="0"/>
    <x v="0"/>
    <m/>
    <n v="680"/>
    <x v="69"/>
    <n v="-1.5E-3"/>
    <n v="0"/>
    <n v="0"/>
    <n v="0"/>
    <n v="0"/>
    <n v="0"/>
    <x v="0"/>
  </r>
  <r>
    <x v="3"/>
    <x v="91"/>
    <x v="91"/>
    <x v="1"/>
    <x v="0"/>
    <m/>
    <n v="117137"/>
    <x v="70"/>
    <n v="-4.0000000000000002E-4"/>
    <n v="95"/>
    <n v="39337"/>
    <n v="414.07368421052632"/>
    <n v="8896"/>
    <n v="3.5000000000000001E-3"/>
    <x v="1"/>
  </r>
  <r>
    <x v="5"/>
    <x v="92"/>
    <x v="92"/>
    <x v="1"/>
    <x v="0"/>
    <m/>
    <n v="283042"/>
    <x v="71"/>
    <n v="1.3599999999999999E-2"/>
    <n v="304"/>
    <n v="782164"/>
    <n v="2572.9078947368421"/>
    <n v="617917"/>
    <n v="9.1000000000000004E-3"/>
    <x v="1"/>
  </r>
  <r>
    <x v="2"/>
    <x v="93"/>
    <x v="93"/>
    <x v="4"/>
    <x v="0"/>
    <m/>
    <n v="840"/>
    <x v="72"/>
    <n v="2.07E-2"/>
    <n v="43"/>
    <n v="288"/>
    <n v="6.6976744186046515"/>
    <n v="48"/>
    <n v="7.1999999999999998E-3"/>
    <x v="4"/>
  </r>
  <r>
    <x v="5"/>
    <x v="94"/>
    <x v="94"/>
    <x v="0"/>
    <x v="0"/>
    <m/>
    <n v="647331"/>
    <x v="73"/>
    <n v="5.1999999999999998E-3"/>
    <n v="309"/>
    <n v="505331"/>
    <n v="1635.3754045307444"/>
    <n v="863877"/>
    <n v="2.5000000000000001E-3"/>
    <x v="0"/>
  </r>
  <r>
    <x v="0"/>
    <x v="95"/>
    <x v="95"/>
    <x v="0"/>
    <x v="0"/>
    <m/>
    <n v="1092985"/>
    <x v="74"/>
    <n v="3.0999999999999999E-3"/>
    <n v="49"/>
    <n v="22173"/>
    <n v="452.51020408163265"/>
    <n v="174751"/>
    <n v="4.0000000000000002E-4"/>
    <x v="0"/>
  </r>
  <r>
    <x v="4"/>
    <x v="96"/>
    <x v="96"/>
    <x v="0"/>
    <x v="0"/>
    <m/>
    <n v="7278"/>
    <x v="3"/>
    <n v="2.5999999999999999E-3"/>
    <n v="144"/>
    <n v="2614"/>
    <n v="18.152777777777779"/>
    <n v="1984"/>
    <n v="2.5000000000000001E-3"/>
    <x v="0"/>
  </r>
  <r>
    <x v="1"/>
    <x v="97"/>
    <x v="97"/>
    <x v="2"/>
    <x v="0"/>
    <m/>
    <n v="90341"/>
    <x v="75"/>
    <n v="1.1299999999999999E-2"/>
    <n v="105"/>
    <n v="53574"/>
    <n v="510.22857142857146"/>
    <n v="29126"/>
    <n v="5.7000000000000002E-3"/>
    <x v="2"/>
  </r>
  <r>
    <x v="0"/>
    <x v="98"/>
    <x v="98"/>
    <x v="3"/>
    <x v="0"/>
    <m/>
    <n v="2759"/>
    <x v="76"/>
    <n v="2.4500000000000001E-2"/>
    <n v="5"/>
    <n v="58"/>
    <n v="11.6"/>
    <n v="0"/>
    <n v="4.0000000000000001E-3"/>
    <x v="3"/>
  </r>
  <r>
    <x v="1"/>
    <x v="99"/>
    <x v="99"/>
    <x v="1"/>
    <x v="0"/>
    <m/>
    <n v="97796"/>
    <x v="77"/>
    <n v="3.3999999999999998E-3"/>
    <n v="145"/>
    <n v="63863"/>
    <n v="440.43448275862067"/>
    <n v="234567"/>
    <n v="4.4999999999999997E-3"/>
    <x v="1"/>
  </r>
  <r>
    <x v="0"/>
    <x v="100"/>
    <x v="100"/>
    <x v="0"/>
    <x v="0"/>
    <m/>
    <n v="142"/>
    <x v="9"/>
    <n v="7.1000000000000004E-3"/>
    <n v="0"/>
    <n v="0"/>
    <n v="0"/>
    <n v="0"/>
    <n v="0"/>
    <x v="0"/>
  </r>
  <r>
    <x v="1"/>
    <x v="101"/>
    <x v="101"/>
    <x v="0"/>
    <x v="0"/>
    <m/>
    <n v="889"/>
    <x v="78"/>
    <n v="0.21279999999999999"/>
    <n v="9"/>
    <n v="840"/>
    <n v="93.333333333333329"/>
    <n v="16255"/>
    <n v="0.1147"/>
    <x v="0"/>
  </r>
  <r>
    <x v="0"/>
    <x v="102"/>
    <x v="102"/>
    <x v="0"/>
    <x v="0"/>
    <m/>
    <n v="1170"/>
    <x v="52"/>
    <n v="1.04E-2"/>
    <n v="0"/>
    <n v="0"/>
    <n v="0"/>
    <n v="0"/>
    <n v="0"/>
    <x v="0"/>
  </r>
  <r>
    <x v="5"/>
    <x v="103"/>
    <x v="103"/>
    <x v="1"/>
    <x v="0"/>
    <m/>
    <n v="10197"/>
    <x v="79"/>
    <n v="5.04E-2"/>
    <n v="61"/>
    <n v="16453"/>
    <n v="269.72131147540983"/>
    <n v="137674"/>
    <n v="2.7E-2"/>
    <x v="1"/>
  </r>
  <r>
    <x v="3"/>
    <x v="104"/>
    <x v="104"/>
    <x v="0"/>
    <x v="0"/>
    <m/>
    <n v="8903"/>
    <x v="80"/>
    <n v="6.9999999999999999E-4"/>
    <n v="15"/>
    <n v="65"/>
    <n v="4.333333333333333"/>
    <n v="151"/>
    <n v="4.0000000000000002E-4"/>
    <x v="0"/>
  </r>
  <r>
    <x v="0"/>
    <x v="105"/>
    <x v="105"/>
    <x v="2"/>
    <x v="0"/>
    <m/>
    <n v="8022"/>
    <x v="81"/>
    <n v="3.7499999999999999E-2"/>
    <n v="14"/>
    <n v="513"/>
    <n v="36.642857142857146"/>
    <n v="5900"/>
    <n v="4.5999999999999999E-3"/>
    <x v="2"/>
  </r>
  <r>
    <x v="0"/>
    <x v="106"/>
    <x v="106"/>
    <x v="2"/>
    <x v="0"/>
    <m/>
    <n v="1271"/>
    <x v="52"/>
    <n v="9.4999999999999998E-3"/>
    <n v="0"/>
    <n v="0"/>
    <n v="0"/>
    <n v="0"/>
    <n v="0"/>
    <x v="2"/>
  </r>
  <r>
    <x v="0"/>
    <x v="107"/>
    <x v="107"/>
    <x v="2"/>
    <x v="0"/>
    <m/>
    <n v="70503"/>
    <x v="82"/>
    <n v="-2.0000000000000001E-4"/>
    <n v="12"/>
    <n v="1175"/>
    <n v="97.916666666666671"/>
    <n v="0"/>
    <n v="1.4E-3"/>
    <x v="2"/>
  </r>
  <r>
    <x v="2"/>
    <x v="108"/>
    <x v="108"/>
    <x v="1"/>
    <x v="0"/>
    <m/>
    <n v="1495"/>
    <x v="83"/>
    <n v="7.4000000000000003E-3"/>
    <n v="26"/>
    <n v="523"/>
    <n v="20.115384615384617"/>
    <n v="0"/>
    <n v="1.34E-2"/>
    <x v="1"/>
  </r>
  <r>
    <x v="2"/>
    <x v="109"/>
    <x v="109"/>
    <x v="1"/>
    <x v="0"/>
    <m/>
    <n v="33380"/>
    <x v="84"/>
    <n v="9.2999999999999992E-3"/>
    <n v="150"/>
    <n v="9507"/>
    <n v="63.38"/>
    <n v="6943"/>
    <n v="1.9E-3"/>
    <x v="1"/>
  </r>
  <r>
    <x v="3"/>
    <x v="110"/>
    <x v="110"/>
    <x v="1"/>
    <x v="0"/>
    <m/>
    <n v="10757"/>
    <x v="41"/>
    <n v="7.0000000000000001E-3"/>
    <n v="31"/>
    <n v="2019"/>
    <n v="65.129032258064512"/>
    <n v="3927"/>
    <n v="6.1000000000000004E-3"/>
    <x v="1"/>
  </r>
  <r>
    <x v="1"/>
    <x v="111"/>
    <x v="111"/>
    <x v="2"/>
    <x v="0"/>
    <m/>
    <n v="5997"/>
    <x v="85"/>
    <n v="6.7000000000000002E-3"/>
    <n v="0"/>
    <n v="0"/>
    <n v="0"/>
    <n v="0"/>
    <n v="0"/>
    <x v="2"/>
  </r>
  <r>
    <x v="0"/>
    <x v="112"/>
    <x v="112"/>
    <x v="2"/>
    <x v="0"/>
    <m/>
    <n v="3311"/>
    <x v="86"/>
    <n v="7.3000000000000001E-3"/>
    <n v="7"/>
    <n v="95"/>
    <n v="13.571428571428571"/>
    <n v="0"/>
    <n v="3.8999999999999998E-3"/>
    <x v="2"/>
  </r>
  <r>
    <x v="3"/>
    <x v="113"/>
    <x v="113"/>
    <x v="0"/>
    <x v="0"/>
    <m/>
    <n v="56010"/>
    <x v="87"/>
    <n v="2.06E-2"/>
    <n v="59"/>
    <n v="29831"/>
    <n v="505.61016949152543"/>
    <n v="73975"/>
    <n v="9.1000000000000004E-3"/>
    <x v="0"/>
  </r>
  <r>
    <x v="0"/>
    <x v="114"/>
    <x v="114"/>
    <x v="0"/>
    <x v="0"/>
    <m/>
    <n v="24195"/>
    <x v="0"/>
    <n v="-1.4E-3"/>
    <n v="7"/>
    <n v="282"/>
    <n v="40.285714285714285"/>
    <n v="0"/>
    <n v="1.6999999999999999E-3"/>
    <x v="0"/>
  </r>
  <r>
    <x v="0"/>
    <x v="115"/>
    <x v="115"/>
    <x v="2"/>
    <x v="0"/>
    <m/>
    <n v="63132"/>
    <x v="88"/>
    <n v="4.3200000000000002E-2"/>
    <n v="23"/>
    <n v="2247"/>
    <n v="97.695652173913047"/>
    <n v="0"/>
    <n v="1.6000000000000001E-3"/>
    <x v="2"/>
  </r>
  <r>
    <x v="3"/>
    <x v="116"/>
    <x v="116"/>
    <x v="1"/>
    <x v="0"/>
    <m/>
    <n v="18986"/>
    <x v="89"/>
    <n v="6.4000000000000003E-3"/>
    <n v="28"/>
    <n v="1512"/>
    <n v="54"/>
    <n v="3729"/>
    <n v="2.8999999999999998E-3"/>
    <x v="1"/>
  </r>
  <r>
    <x v="0"/>
    <x v="117"/>
    <x v="117"/>
    <x v="3"/>
    <x v="0"/>
    <m/>
    <n v="12114"/>
    <x v="33"/>
    <n v="0"/>
    <n v="1"/>
    <n v="1"/>
    <n v="1"/>
    <n v="0"/>
    <n v="1E-4"/>
    <x v="3"/>
  </r>
  <r>
    <x v="0"/>
    <x v="118"/>
    <x v="118"/>
    <x v="2"/>
    <x v="0"/>
    <m/>
    <n v="4326"/>
    <x v="90"/>
    <n v="9.4600000000000004E-2"/>
    <n v="9"/>
    <n v="337"/>
    <n v="37.444444444444443"/>
    <n v="513"/>
    <n v="8.8999999999999999E-3"/>
    <x v="2"/>
  </r>
  <r>
    <x v="0"/>
    <x v="119"/>
    <x v="119"/>
    <x v="2"/>
    <x v="0"/>
    <m/>
    <n v="3631"/>
    <x v="55"/>
    <n v="1.4E-3"/>
    <n v="12"/>
    <n v="330"/>
    <n v="27.5"/>
    <n v="122"/>
    <n v="7.4000000000000003E-3"/>
    <x v="2"/>
  </r>
  <r>
    <x v="2"/>
    <x v="120"/>
    <x v="120"/>
    <x v="4"/>
    <x v="0"/>
    <m/>
    <n v="432885"/>
    <x v="91"/>
    <n v="0.11899999999999999"/>
    <n v="62"/>
    <n v="595537"/>
    <n v="9605.4354838709678"/>
    <n v="354826"/>
    <n v="2.3400000000000001E-2"/>
    <x v="4"/>
  </r>
  <r>
    <x v="3"/>
    <x v="121"/>
    <x v="121"/>
    <x v="1"/>
    <x v="0"/>
    <m/>
    <n v="351"/>
    <x v="50"/>
    <n v="1.15E-2"/>
    <n v="1"/>
    <n v="27"/>
    <n v="27"/>
    <n v="0"/>
    <n v="7.7399999999999997E-2"/>
    <x v="1"/>
  </r>
  <r>
    <x v="2"/>
    <x v="122"/>
    <x v="122"/>
    <x v="0"/>
    <x v="0"/>
    <m/>
    <n v="65606"/>
    <x v="92"/>
    <n v="1.2800000000000001E-2"/>
    <n v="69"/>
    <n v="15810"/>
    <n v="229.13043478260869"/>
    <n v="96122"/>
    <n v="3.5000000000000001E-3"/>
    <x v="0"/>
  </r>
  <r>
    <x v="3"/>
    <x v="123"/>
    <x v="123"/>
    <x v="1"/>
    <x v="0"/>
    <m/>
    <n v="8022"/>
    <x v="93"/>
    <n v="4.0000000000000001E-3"/>
    <n v="36"/>
    <n v="3036"/>
    <n v="84.333333333333329"/>
    <n v="3184"/>
    <n v="1.0500000000000001E-2"/>
    <x v="1"/>
  </r>
  <r>
    <x v="3"/>
    <x v="124"/>
    <x v="124"/>
    <x v="2"/>
    <x v="0"/>
    <m/>
    <n v="215371"/>
    <x v="94"/>
    <n v="4.2599999999999999E-2"/>
    <n v="81"/>
    <n v="9372"/>
    <n v="115.70370370370371"/>
    <n v="834"/>
    <n v="5.0000000000000001E-4"/>
    <x v="2"/>
  </r>
  <r>
    <x v="0"/>
    <x v="125"/>
    <x v="125"/>
    <x v="2"/>
    <x v="0"/>
    <m/>
    <n v="3148"/>
    <x v="95"/>
    <n v="1.38E-2"/>
    <n v="9"/>
    <n v="296"/>
    <n v="32.888888888888886"/>
    <n v="0"/>
    <n v="1.0200000000000001E-2"/>
    <x v="2"/>
  </r>
  <r>
    <x v="0"/>
    <x v="126"/>
    <x v="126"/>
    <x v="0"/>
    <x v="0"/>
    <m/>
    <n v="2784"/>
    <x v="48"/>
    <n v="9.4000000000000004E-3"/>
    <n v="7"/>
    <n v="8"/>
    <n v="1.1428571428571428"/>
    <n v="0"/>
    <n v="4.0000000000000002E-4"/>
    <x v="0"/>
  </r>
  <r>
    <x v="0"/>
    <x v="127"/>
    <x v="127"/>
    <x v="2"/>
    <x v="0"/>
    <m/>
    <n v="9980"/>
    <x v="96"/>
    <n v="1.46E-2"/>
    <n v="0"/>
    <n v="0"/>
    <n v="0"/>
    <n v="0"/>
    <n v="0"/>
    <x v="2"/>
  </r>
  <r>
    <x v="0"/>
    <x v="128"/>
    <x v="128"/>
    <x v="3"/>
    <x v="0"/>
    <m/>
    <n v="681"/>
    <x v="93"/>
    <n v="4.9299999999999997E-2"/>
    <n v="0"/>
    <n v="0"/>
    <n v="0"/>
    <n v="0"/>
    <n v="0"/>
    <x v="3"/>
  </r>
  <r>
    <x v="1"/>
    <x v="129"/>
    <x v="129"/>
    <x v="0"/>
    <x v="0"/>
    <m/>
    <n v="5261"/>
    <x v="97"/>
    <n v="9.7999999999999997E-3"/>
    <n v="6"/>
    <n v="74"/>
    <n v="12.333333333333334"/>
    <n v="207"/>
    <n v="2.3E-3"/>
    <x v="0"/>
  </r>
  <r>
    <x v="4"/>
    <x v="130"/>
    <x v="130"/>
    <x v="1"/>
    <x v="0"/>
    <m/>
    <n v="106838"/>
    <x v="98"/>
    <n v="2.6599999999999999E-2"/>
    <n v="115"/>
    <n v="241380"/>
    <n v="2098.9565217391305"/>
    <n v="2043123"/>
    <n v="1.9900000000000001E-2"/>
    <x v="1"/>
  </r>
  <r>
    <x v="2"/>
    <x v="131"/>
    <x v="131"/>
    <x v="3"/>
    <x v="0"/>
    <m/>
    <n v="318711"/>
    <x v="99"/>
    <n v="5.1999999999999998E-3"/>
    <n v="116"/>
    <n v="319957"/>
    <n v="2758.25"/>
    <n v="469711"/>
    <n v="8.6999999999999994E-3"/>
    <x v="3"/>
  </r>
  <r>
    <x v="0"/>
    <x v="132"/>
    <x v="132"/>
    <x v="4"/>
    <x v="0"/>
    <m/>
    <n v="35742"/>
    <x v="7"/>
    <n v="5.1000000000000004E-3"/>
    <n v="47"/>
    <n v="5604"/>
    <n v="119.23404255319149"/>
    <n v="51748"/>
    <n v="3.3E-3"/>
    <x v="4"/>
  </r>
  <r>
    <x v="0"/>
    <x v="133"/>
    <x v="133"/>
    <x v="2"/>
    <x v="0"/>
    <m/>
    <n v="1323"/>
    <x v="9"/>
    <n v="8.0000000000000004E-4"/>
    <n v="0"/>
    <n v="0"/>
    <n v="0"/>
    <n v="0"/>
    <n v="0"/>
    <x v="2"/>
  </r>
  <r>
    <x v="1"/>
    <x v="134"/>
    <x v="134"/>
    <x v="2"/>
    <x v="0"/>
    <m/>
    <n v="5804"/>
    <x v="83"/>
    <n v="1.9E-3"/>
    <n v="0"/>
    <n v="0"/>
    <n v="0"/>
    <n v="0"/>
    <n v="0"/>
    <x v="2"/>
  </r>
  <r>
    <x v="5"/>
    <x v="135"/>
    <x v="135"/>
    <x v="1"/>
    <x v="0"/>
    <m/>
    <n v="25928"/>
    <x v="100"/>
    <n v="4.3999999999999997E-2"/>
    <n v="157"/>
    <n v="169076"/>
    <n v="1076.9171974522294"/>
    <n v="334869"/>
    <n v="4.24E-2"/>
    <x v="1"/>
  </r>
  <r>
    <x v="0"/>
    <x v="136"/>
    <x v="136"/>
    <x v="0"/>
    <x v="0"/>
    <m/>
    <n v="115"/>
    <x v="9"/>
    <n v="8.8000000000000005E-3"/>
    <n v="0"/>
    <n v="0"/>
    <n v="0"/>
    <n v="0"/>
    <n v="0"/>
    <x v="0"/>
  </r>
  <r>
    <x v="1"/>
    <x v="137"/>
    <x v="137"/>
    <x v="0"/>
    <x v="0"/>
    <m/>
    <n v="32569"/>
    <x v="50"/>
    <n v="1E-4"/>
    <n v="4"/>
    <n v="122"/>
    <n v="30.5"/>
    <n v="0"/>
    <n v="8.9999999999999998E-4"/>
    <x v="0"/>
  </r>
  <r>
    <x v="0"/>
    <x v="138"/>
    <x v="138"/>
    <x v="3"/>
    <x v="0"/>
    <m/>
    <n v="1559"/>
    <x v="101"/>
    <n v="1.37E-2"/>
    <n v="0"/>
    <n v="0"/>
    <n v="0"/>
    <n v="0"/>
    <n v="0"/>
    <x v="3"/>
  </r>
  <r>
    <x v="0"/>
    <x v="139"/>
    <x v="139"/>
    <x v="0"/>
    <x v="0"/>
    <m/>
    <n v="20116"/>
    <x v="102"/>
    <n v="1.0800000000000001E-2"/>
    <n v="58"/>
    <n v="1258"/>
    <n v="21.689655172413794"/>
    <n v="436"/>
    <n v="1E-3"/>
    <x v="0"/>
  </r>
  <r>
    <x v="0"/>
    <x v="140"/>
    <x v="140"/>
    <x v="4"/>
    <x v="0"/>
    <m/>
    <n v="22310"/>
    <x v="69"/>
    <n v="0"/>
    <n v="0"/>
    <n v="0"/>
    <n v="0"/>
    <n v="0"/>
    <n v="0"/>
    <x v="4"/>
  </r>
  <r>
    <x v="0"/>
    <x v="141"/>
    <x v="141"/>
    <x v="3"/>
    <x v="0"/>
    <m/>
    <n v="6148"/>
    <x v="103"/>
    <n v="1.35E-2"/>
    <n v="35"/>
    <n v="869"/>
    <n v="24.828571428571429"/>
    <n v="1611"/>
    <n v="3.8999999999999998E-3"/>
    <x v="3"/>
  </r>
  <r>
    <x v="0"/>
    <x v="142"/>
    <x v="142"/>
    <x v="4"/>
    <x v="0"/>
    <m/>
    <n v="93927"/>
    <x v="104"/>
    <n v="9.4000000000000004E-3"/>
    <n v="76"/>
    <n v="16499"/>
    <n v="217.09210526315789"/>
    <n v="27570"/>
    <n v="2.3E-3"/>
    <x v="4"/>
  </r>
  <r>
    <x v="5"/>
    <x v="143"/>
    <x v="143"/>
    <x v="0"/>
    <x v="0"/>
    <m/>
    <n v="149"/>
    <x v="105"/>
    <n v="2.0500000000000001E-2"/>
    <n v="0"/>
    <n v="0"/>
    <n v="0"/>
    <n v="0"/>
    <n v="0"/>
    <x v="0"/>
  </r>
  <r>
    <x v="1"/>
    <x v="144"/>
    <x v="144"/>
    <x v="4"/>
    <x v="0"/>
    <m/>
    <n v="47376"/>
    <x v="106"/>
    <n v="1.9800000000000002E-2"/>
    <n v="24"/>
    <n v="48171"/>
    <n v="2007.125"/>
    <n v="49163"/>
    <n v="4.2799999999999998E-2"/>
    <x v="4"/>
  </r>
  <r>
    <x v="1"/>
    <x v="145"/>
    <x v="145"/>
    <x v="0"/>
    <x v="0"/>
    <m/>
    <n v="37970"/>
    <x v="107"/>
    <n v="2.76E-2"/>
    <n v="218"/>
    <n v="38056"/>
    <n v="174.56880733944953"/>
    <n v="4452"/>
    <n v="4.5999999999999999E-3"/>
    <x v="0"/>
  </r>
  <r>
    <x v="5"/>
    <x v="146"/>
    <x v="146"/>
    <x v="1"/>
    <x v="0"/>
    <m/>
    <n v="40083"/>
    <x v="108"/>
    <n v="3.3500000000000002E-2"/>
    <n v="130"/>
    <n v="31735"/>
    <n v="244.11538461538461"/>
    <n v="140090"/>
    <n v="6.1999999999999998E-3"/>
    <x v="1"/>
  </r>
  <r>
    <x v="2"/>
    <x v="147"/>
    <x v="147"/>
    <x v="1"/>
    <x v="0"/>
    <m/>
    <n v="97633"/>
    <x v="109"/>
    <n v="2.3E-3"/>
    <n v="132"/>
    <n v="57848"/>
    <n v="438.24242424242425"/>
    <n v="11320"/>
    <n v="4.4999999999999997E-3"/>
    <x v="1"/>
  </r>
  <r>
    <x v="1"/>
    <x v="148"/>
    <x v="148"/>
    <x v="4"/>
    <x v="0"/>
    <m/>
    <n v="334024"/>
    <x v="110"/>
    <n v="2.9999999999999997E-4"/>
    <n v="122"/>
    <n v="76339"/>
    <n v="625.72950819672133"/>
    <n v="317357"/>
    <n v="1.9E-3"/>
    <x v="4"/>
  </r>
  <r>
    <x v="0"/>
    <x v="149"/>
    <x v="149"/>
    <x v="0"/>
    <x v="0"/>
    <m/>
    <n v="224230"/>
    <x v="111"/>
    <n v="-5.9999999999999995E-4"/>
    <n v="31"/>
    <n v="746"/>
    <n v="24.06451612903226"/>
    <n v="1278"/>
    <n v="1E-4"/>
    <x v="0"/>
  </r>
  <r>
    <x v="4"/>
    <x v="150"/>
    <x v="150"/>
    <x v="0"/>
    <x v="0"/>
    <m/>
    <n v="101970"/>
    <x v="112"/>
    <n v="-5.0000000000000001E-4"/>
    <n v="247"/>
    <n v="16830"/>
    <n v="68.137651821862349"/>
    <n v="33329"/>
    <n v="6.9999999999999999E-4"/>
    <x v="0"/>
  </r>
  <r>
    <x v="2"/>
    <x v="151"/>
    <x v="151"/>
    <x v="1"/>
    <x v="0"/>
    <m/>
    <n v="8859"/>
    <x v="113"/>
    <n v="2.1100000000000001E-2"/>
    <n v="73"/>
    <n v="6742"/>
    <n v="92.356164383561648"/>
    <n v="7303"/>
    <n v="1.0500000000000001E-2"/>
    <x v="1"/>
  </r>
  <r>
    <x v="2"/>
    <x v="152"/>
    <x v="152"/>
    <x v="1"/>
    <x v="0"/>
    <m/>
    <n v="6905"/>
    <x v="114"/>
    <n v="3.7600000000000001E-2"/>
    <n v="21"/>
    <n v="1233"/>
    <n v="58.714285714285715"/>
    <n v="0"/>
    <n v="8.6E-3"/>
    <x v="1"/>
  </r>
  <r>
    <x v="4"/>
    <x v="153"/>
    <x v="153"/>
    <x v="1"/>
    <x v="0"/>
    <m/>
    <n v="64010"/>
    <x v="115"/>
    <n v="1.17E-2"/>
    <n v="101"/>
    <n v="49017"/>
    <n v="485.31683168316829"/>
    <n v="87731"/>
    <n v="7.6E-3"/>
    <x v="1"/>
  </r>
  <r>
    <x v="5"/>
    <x v="154"/>
    <x v="154"/>
    <x v="1"/>
    <x v="0"/>
    <m/>
    <n v="39479"/>
    <x v="116"/>
    <n v="5.3100000000000001E-2"/>
    <n v="464"/>
    <n v="259173"/>
    <n v="558.5625"/>
    <n v="143880"/>
    <n v="1.4500000000000001E-2"/>
    <x v="1"/>
  </r>
  <r>
    <x v="0"/>
    <x v="155"/>
    <x v="155"/>
    <x v="2"/>
    <x v="0"/>
    <m/>
    <n v="7682"/>
    <x v="93"/>
    <n v="4.1999999999999997E-3"/>
    <n v="3"/>
    <n v="14"/>
    <n v="4.666666666666667"/>
    <n v="0"/>
    <n v="5.0000000000000001E-4"/>
    <x v="2"/>
  </r>
  <r>
    <x v="0"/>
    <x v="156"/>
    <x v="156"/>
    <x v="4"/>
    <x v="0"/>
    <m/>
    <n v="3424"/>
    <x v="4"/>
    <n v="-8.9999999999999998E-4"/>
    <n v="3"/>
    <n v="60"/>
    <n v="20"/>
    <n v="171"/>
    <n v="5.7999999999999996E-3"/>
    <x v="4"/>
  </r>
  <r>
    <x v="0"/>
    <x v="157"/>
    <x v="157"/>
    <x v="4"/>
    <x v="0"/>
    <m/>
    <n v="770"/>
    <x v="72"/>
    <n v="2.2599999999999999E-2"/>
    <n v="2"/>
    <n v="15"/>
    <n v="7.5"/>
    <n v="0"/>
    <n v="9.1999999999999998E-3"/>
    <x v="4"/>
  </r>
  <r>
    <x v="0"/>
    <x v="158"/>
    <x v="158"/>
    <x v="3"/>
    <x v="0"/>
    <m/>
    <n v="5233"/>
    <x v="117"/>
    <n v="-2.5000000000000001E-3"/>
    <n v="2"/>
    <n v="11"/>
    <n v="5.5"/>
    <n v="0"/>
    <n v="1E-3"/>
    <x v="3"/>
  </r>
  <r>
    <x v="3"/>
    <x v="159"/>
    <x v="159"/>
    <x v="1"/>
    <x v="0"/>
    <m/>
    <n v="2477"/>
    <x v="118"/>
    <n v="2.7799999999999998E-2"/>
    <n v="37"/>
    <n v="2826"/>
    <n v="76.378378378378372"/>
    <n v="1949"/>
    <n v="3.1099999999999999E-2"/>
    <x v="1"/>
  </r>
  <r>
    <x v="0"/>
    <x v="160"/>
    <x v="160"/>
    <x v="2"/>
    <x v="0"/>
    <m/>
    <n v="1609"/>
    <x v="105"/>
    <n v="1.9E-3"/>
    <n v="0"/>
    <n v="0"/>
    <n v="0"/>
    <n v="0"/>
    <n v="0"/>
    <x v="2"/>
  </r>
  <r>
    <x v="1"/>
    <x v="161"/>
    <x v="161"/>
    <x v="0"/>
    <x v="0"/>
    <m/>
    <m/>
    <x v="5"/>
    <m/>
    <m/>
    <m/>
    <m/>
    <m/>
    <m/>
    <x v="0"/>
  </r>
  <r>
    <x v="0"/>
    <x v="162"/>
    <x v="162"/>
    <x v="2"/>
    <x v="0"/>
    <m/>
    <n v="2052"/>
    <x v="61"/>
    <n v="6.8999999999999999E-3"/>
    <n v="0"/>
    <n v="0"/>
    <n v="0"/>
    <n v="0"/>
    <n v="0"/>
    <x v="2"/>
  </r>
  <r>
    <x v="1"/>
    <x v="163"/>
    <x v="163"/>
    <x v="1"/>
    <x v="0"/>
    <m/>
    <n v="182305"/>
    <x v="119"/>
    <n v="-1.4E-3"/>
    <n v="45"/>
    <n v="9368"/>
    <n v="208.17777777777778"/>
    <n v="1228"/>
    <n v="1.1000000000000001E-3"/>
    <x v="1"/>
  </r>
  <r>
    <x v="0"/>
    <x v="164"/>
    <x v="164"/>
    <x v="2"/>
    <x v="0"/>
    <m/>
    <m/>
    <x v="5"/>
    <m/>
    <m/>
    <m/>
    <m/>
    <m/>
    <m/>
    <x v="2"/>
  </r>
  <r>
    <x v="0"/>
    <x v="165"/>
    <x v="165"/>
    <x v="2"/>
    <x v="0"/>
    <m/>
    <n v="1187"/>
    <x v="9"/>
    <n v="8.0000000000000004E-4"/>
    <n v="0"/>
    <n v="0"/>
    <n v="0"/>
    <n v="0"/>
    <n v="0"/>
    <x v="2"/>
  </r>
  <r>
    <x v="3"/>
    <x v="166"/>
    <x v="166"/>
    <x v="0"/>
    <x v="0"/>
    <m/>
    <n v="9030"/>
    <x v="120"/>
    <n v="5.1000000000000004E-3"/>
    <n v="1"/>
    <n v="65"/>
    <n v="65"/>
    <n v="0"/>
    <n v="7.1999999999999998E-3"/>
    <x v="0"/>
  </r>
  <r>
    <x v="5"/>
    <x v="167"/>
    <x v="167"/>
    <x v="1"/>
    <x v="0"/>
    <m/>
    <m/>
    <x v="5"/>
    <m/>
    <m/>
    <m/>
    <m/>
    <m/>
    <m/>
    <x v="1"/>
  </r>
  <r>
    <x v="4"/>
    <x v="168"/>
    <x v="168"/>
    <x v="1"/>
    <x v="0"/>
    <m/>
    <n v="119125"/>
    <x v="121"/>
    <n v="1.1599999999999999E-2"/>
    <n v="157"/>
    <n v="197647"/>
    <n v="1258.8980891719746"/>
    <n v="95574"/>
    <n v="1.06E-2"/>
    <x v="1"/>
  </r>
  <r>
    <x v="0"/>
    <x v="169"/>
    <x v="169"/>
    <x v="3"/>
    <x v="0"/>
    <m/>
    <n v="1678"/>
    <x v="58"/>
    <n v="0.1069"/>
    <n v="1"/>
    <n v="7"/>
    <n v="7"/>
    <n v="0"/>
    <n v="4.4000000000000003E-3"/>
    <x v="3"/>
  </r>
  <r>
    <x v="0"/>
    <x v="170"/>
    <x v="170"/>
    <x v="2"/>
    <x v="0"/>
    <m/>
    <n v="37989"/>
    <x v="122"/>
    <n v="8.0000000000000004E-4"/>
    <n v="0"/>
    <n v="0"/>
    <n v="0"/>
    <n v="0"/>
    <n v="0"/>
    <x v="2"/>
  </r>
  <r>
    <x v="1"/>
    <x v="171"/>
    <x v="171"/>
    <x v="2"/>
    <x v="0"/>
    <m/>
    <n v="97864"/>
    <x v="15"/>
    <n v="1E-4"/>
    <n v="11"/>
    <n v="734"/>
    <n v="66.727272727272734"/>
    <n v="0"/>
    <n v="6.9999999999999999E-4"/>
    <x v="2"/>
  </r>
  <r>
    <x v="0"/>
    <x v="172"/>
    <x v="172"/>
    <x v="2"/>
    <x v="0"/>
    <m/>
    <n v="706"/>
    <x v="44"/>
    <n v="2.1700000000000001E-2"/>
    <n v="7"/>
    <n v="47"/>
    <n v="6.7142857142857144"/>
    <n v="221"/>
    <n v="8.6E-3"/>
    <x v="2"/>
  </r>
  <r>
    <x v="4"/>
    <x v="173"/>
    <x v="173"/>
    <x v="1"/>
    <x v="0"/>
    <m/>
    <n v="206702"/>
    <x v="123"/>
    <n v="3.2000000000000002E-3"/>
    <n v="147"/>
    <n v="202920"/>
    <n v="1380.408163265306"/>
    <n v="111844"/>
    <n v="6.7000000000000002E-3"/>
    <x v="1"/>
  </r>
  <r>
    <x v="0"/>
    <x v="174"/>
    <x v="174"/>
    <x v="0"/>
    <x v="0"/>
    <m/>
    <n v="57361"/>
    <x v="82"/>
    <n v="-2.0000000000000001E-4"/>
    <n v="25"/>
    <n v="352"/>
    <n v="14.08"/>
    <n v="346"/>
    <n v="2.0000000000000001E-4"/>
    <x v="0"/>
  </r>
  <r>
    <x v="0"/>
    <x v="175"/>
    <x v="175"/>
    <x v="4"/>
    <x v="0"/>
    <m/>
    <m/>
    <x v="5"/>
    <m/>
    <m/>
    <m/>
    <m/>
    <m/>
    <m/>
    <x v="4"/>
  </r>
  <r>
    <x v="0"/>
    <x v="176"/>
    <x v="176"/>
    <x v="2"/>
    <x v="0"/>
    <m/>
    <n v="8143"/>
    <x v="124"/>
    <n v="-5.0000000000000001E-4"/>
    <n v="10"/>
    <n v="51"/>
    <n v="5.0999999999999996"/>
    <n v="0"/>
    <n v="5.9999999999999995E-4"/>
    <x v="2"/>
  </r>
  <r>
    <x v="0"/>
    <x v="177"/>
    <x v="177"/>
    <x v="4"/>
    <x v="0"/>
    <m/>
    <n v="521"/>
    <x v="69"/>
    <n v="-1.9E-3"/>
    <n v="3"/>
    <n v="0"/>
    <n v="0"/>
    <n v="0"/>
    <n v="0"/>
    <x v="4"/>
  </r>
  <r>
    <x v="5"/>
    <x v="178"/>
    <x v="178"/>
    <x v="1"/>
    <x v="0"/>
    <m/>
    <n v="82484"/>
    <x v="125"/>
    <n v="1.0200000000000001E-2"/>
    <n v="134"/>
    <n v="149122"/>
    <n v="1112.8507462686566"/>
    <n v="133764"/>
    <n v="1.35E-2"/>
    <x v="1"/>
  </r>
  <r>
    <x v="5"/>
    <x v="179"/>
    <x v="179"/>
    <x v="1"/>
    <x v="0"/>
    <m/>
    <n v="91624"/>
    <x v="126"/>
    <n v="4.0000000000000001E-3"/>
    <n v="129"/>
    <n v="63286"/>
    <n v="490.58914728682169"/>
    <n v="21268"/>
    <n v="5.4000000000000003E-3"/>
    <x v="1"/>
  </r>
  <r>
    <x v="0"/>
    <x v="180"/>
    <x v="180"/>
    <x v="0"/>
    <x v="0"/>
    <m/>
    <n v="17255"/>
    <x v="127"/>
    <n v="1.23E-2"/>
    <n v="21"/>
    <n v="4936"/>
    <n v="235.04761904761904"/>
    <n v="6789"/>
    <n v="1.37E-2"/>
    <x v="0"/>
  </r>
  <r>
    <x v="1"/>
    <x v="181"/>
    <x v="181"/>
    <x v="0"/>
    <x v="0"/>
    <m/>
    <n v="2241"/>
    <x v="128"/>
    <n v="1.54E-2"/>
    <n v="28"/>
    <n v="82"/>
    <n v="2.9285714285714284"/>
    <n v="0"/>
    <n v="8.9999999999999998E-4"/>
    <x v="0"/>
  </r>
  <r>
    <x v="3"/>
    <x v="182"/>
    <x v="182"/>
    <x v="0"/>
    <x v="0"/>
    <m/>
    <m/>
    <x v="5"/>
    <m/>
    <m/>
    <m/>
    <m/>
    <m/>
    <m/>
    <x v="0"/>
  </r>
  <r>
    <x v="1"/>
    <x v="183"/>
    <x v="183"/>
    <x v="2"/>
    <x v="0"/>
    <m/>
    <n v="2777"/>
    <x v="129"/>
    <n v="1.2E-2"/>
    <n v="0"/>
    <n v="0"/>
    <n v="0"/>
    <n v="0"/>
    <n v="0"/>
    <x v="2"/>
  </r>
  <r>
    <x v="0"/>
    <x v="184"/>
    <x v="184"/>
    <x v="3"/>
    <x v="0"/>
    <m/>
    <n v="1950"/>
    <x v="62"/>
    <n v="-4.1000000000000003E-3"/>
    <n v="0"/>
    <n v="0"/>
    <n v="0"/>
    <n v="0"/>
    <n v="0"/>
    <x v="3"/>
  </r>
  <r>
    <x v="3"/>
    <x v="185"/>
    <x v="185"/>
    <x v="4"/>
    <x v="0"/>
    <m/>
    <n v="47276"/>
    <x v="130"/>
    <n v="1.5E-3"/>
    <n v="76"/>
    <n v="12593"/>
    <n v="165.69736842105263"/>
    <n v="51711"/>
    <n v="3.5000000000000001E-3"/>
    <x v="4"/>
  </r>
  <r>
    <x v="0"/>
    <x v="186"/>
    <x v="186"/>
    <x v="2"/>
    <x v="0"/>
    <m/>
    <n v="73925"/>
    <x v="131"/>
    <n v="1E-4"/>
    <n v="32"/>
    <n v="2676"/>
    <n v="83.625"/>
    <n v="491"/>
    <n v="1.1000000000000001E-3"/>
    <x v="2"/>
  </r>
  <r>
    <x v="2"/>
    <x v="187"/>
    <x v="187"/>
    <x v="1"/>
    <x v="0"/>
    <m/>
    <n v="76610"/>
    <x v="132"/>
    <n v="1.5E-3"/>
    <n v="41"/>
    <n v="75613"/>
    <n v="1844.219512195122"/>
    <n v="3712"/>
    <n v="2.41E-2"/>
    <x v="1"/>
  </r>
  <r>
    <x v="0"/>
    <x v="188"/>
    <x v="188"/>
    <x v="0"/>
    <x v="0"/>
    <m/>
    <m/>
    <x v="5"/>
    <m/>
    <m/>
    <m/>
    <m/>
    <m/>
    <m/>
    <x v="0"/>
  </r>
  <r>
    <x v="0"/>
    <x v="189"/>
    <x v="189"/>
    <x v="3"/>
    <x v="0"/>
    <m/>
    <n v="1666"/>
    <x v="4"/>
    <n v="-1.8E-3"/>
    <n v="0"/>
    <n v="0"/>
    <n v="0"/>
    <n v="0"/>
    <n v="0"/>
    <x v="3"/>
  </r>
  <r>
    <x v="1"/>
    <x v="190"/>
    <x v="190"/>
    <x v="2"/>
    <x v="0"/>
    <m/>
    <n v="7117"/>
    <x v="133"/>
    <n v="6.8999999999999999E-3"/>
    <n v="3"/>
    <n v="72"/>
    <n v="24"/>
    <n v="0"/>
    <n v="3.3999999999999998E-3"/>
    <x v="2"/>
  </r>
  <r>
    <x v="4"/>
    <x v="191"/>
    <x v="191"/>
    <x v="1"/>
    <x v="0"/>
    <m/>
    <n v="123930"/>
    <x v="134"/>
    <n v="5.8999999999999999E-3"/>
    <n v="254"/>
    <n v="122244"/>
    <n v="481.2755905511811"/>
    <n v="178879"/>
    <n v="3.8999999999999998E-3"/>
    <x v="1"/>
  </r>
  <r>
    <x v="0"/>
    <x v="192"/>
    <x v="192"/>
    <x v="0"/>
    <x v="0"/>
    <m/>
    <n v="9508"/>
    <x v="13"/>
    <n v="8.0000000000000004E-4"/>
    <n v="32"/>
    <n v="102"/>
    <n v="3.1875"/>
    <n v="426"/>
    <n v="2.9999999999999997E-4"/>
    <x v="0"/>
  </r>
  <r>
    <x v="0"/>
    <x v="193"/>
    <x v="193"/>
    <x v="2"/>
    <x v="0"/>
    <m/>
    <n v="650"/>
    <x v="105"/>
    <n v="4.5999999999999999E-3"/>
    <n v="0"/>
    <n v="0"/>
    <n v="0"/>
    <n v="0"/>
    <n v="0"/>
    <x v="2"/>
  </r>
  <r>
    <x v="5"/>
    <x v="194"/>
    <x v="194"/>
    <x v="4"/>
    <x v="0"/>
    <m/>
    <n v="4116280"/>
    <x v="135"/>
    <n v="2.3E-3"/>
    <n v="245"/>
    <n v="2214350"/>
    <n v="9038.1632653061224"/>
    <n v="254004"/>
    <n v="2.2000000000000001E-3"/>
    <x v="4"/>
  </r>
  <r>
    <x v="0"/>
    <x v="195"/>
    <x v="195"/>
    <x v="4"/>
    <x v="0"/>
    <m/>
    <n v="3241"/>
    <x v="55"/>
    <n v="1.5E-3"/>
    <n v="16"/>
    <n v="421"/>
    <n v="26.3125"/>
    <n v="0"/>
    <n v="8.0000000000000002E-3"/>
    <x v="4"/>
  </r>
  <r>
    <x v="1"/>
    <x v="196"/>
    <x v="196"/>
    <x v="0"/>
    <x v="0"/>
    <m/>
    <n v="8783"/>
    <x v="18"/>
    <n v="1E-3"/>
    <n v="141"/>
    <n v="1221"/>
    <n v="8.6595744680851059"/>
    <n v="2395"/>
    <n v="8.9999999999999998E-4"/>
    <x v="0"/>
  </r>
  <r>
    <x v="0"/>
    <x v="197"/>
    <x v="197"/>
    <x v="3"/>
    <x v="0"/>
    <m/>
    <n v="6167"/>
    <x v="35"/>
    <n v="5.1000000000000004E-3"/>
    <n v="15"/>
    <n v="288"/>
    <n v="19.2"/>
    <n v="42"/>
    <n v="3.0999999999999999E-3"/>
    <x v="3"/>
  </r>
  <r>
    <x v="0"/>
    <x v="198"/>
    <x v="198"/>
    <x v="4"/>
    <x v="0"/>
    <m/>
    <n v="3191"/>
    <x v="124"/>
    <n v="-1.2999999999999999E-3"/>
    <n v="0"/>
    <n v="0"/>
    <n v="0"/>
    <n v="0"/>
    <n v="0"/>
    <x v="4"/>
  </r>
  <r>
    <x v="1"/>
    <x v="199"/>
    <x v="199"/>
    <x v="0"/>
    <x v="0"/>
    <m/>
    <m/>
    <x v="5"/>
    <m/>
    <m/>
    <m/>
    <m/>
    <m/>
    <m/>
    <x v="0"/>
  </r>
  <r>
    <x v="0"/>
    <x v="200"/>
    <x v="200"/>
    <x v="4"/>
    <x v="0"/>
    <m/>
    <n v="3518"/>
    <x v="69"/>
    <n v="-2.9999999999999997E-4"/>
    <n v="5"/>
    <n v="44"/>
    <n v="8.8000000000000007"/>
    <n v="0"/>
    <n v="2.3E-3"/>
    <x v="4"/>
  </r>
  <r>
    <x v="1"/>
    <x v="201"/>
    <x v="201"/>
    <x v="4"/>
    <x v="0"/>
    <m/>
    <n v="2912"/>
    <x v="136"/>
    <n v="1.9599999999999999E-2"/>
    <n v="2"/>
    <n v="233"/>
    <n v="116.5"/>
    <n v="0"/>
    <n v="4.02E-2"/>
    <x v="4"/>
  </r>
  <r>
    <x v="0"/>
    <x v="202"/>
    <x v="202"/>
    <x v="0"/>
    <x v="0"/>
    <m/>
    <n v="2778"/>
    <x v="86"/>
    <n v="8.6999999999999994E-3"/>
    <n v="7"/>
    <n v="328"/>
    <n v="46.857142857142854"/>
    <n v="0"/>
    <n v="1.66E-2"/>
    <x v="0"/>
  </r>
  <r>
    <x v="0"/>
    <x v="203"/>
    <x v="203"/>
    <x v="2"/>
    <x v="0"/>
    <m/>
    <n v="18024"/>
    <x v="137"/>
    <n v="4.0000000000000001E-3"/>
    <n v="35"/>
    <n v="1377"/>
    <n v="39.342857142857142"/>
    <n v="0"/>
    <n v="2.2000000000000001E-3"/>
    <x v="2"/>
  </r>
  <r>
    <x v="0"/>
    <x v="204"/>
    <x v="204"/>
    <x v="2"/>
    <x v="0"/>
    <m/>
    <n v="11313"/>
    <x v="138"/>
    <n v="3.5499999999999997E-2"/>
    <n v="22"/>
    <n v="6034"/>
    <n v="274.27272727272725"/>
    <n v="1776"/>
    <n v="2.46E-2"/>
    <x v="2"/>
  </r>
  <r>
    <x v="0"/>
    <x v="0"/>
    <x v="0"/>
    <x v="0"/>
    <x v="1"/>
    <m/>
    <m/>
    <x v="5"/>
    <m/>
    <m/>
    <m/>
    <m/>
    <m/>
    <m/>
    <x v="0"/>
  </r>
  <r>
    <x v="1"/>
    <x v="1"/>
    <x v="1"/>
    <x v="1"/>
    <x v="1"/>
    <m/>
    <n v="3125"/>
    <x v="139"/>
    <n v="4.2700000000000002E-2"/>
    <n v="40"/>
    <n v="4345"/>
    <n v="108.625"/>
    <n v="4850"/>
    <n v="3.5299999999999998E-2"/>
    <x v="1"/>
  </r>
  <r>
    <x v="0"/>
    <x v="2"/>
    <x v="2"/>
    <x v="2"/>
    <x v="1"/>
    <m/>
    <n v="1990"/>
    <x v="140"/>
    <n v="0.12620000000000001"/>
    <n v="25"/>
    <n v="1102"/>
    <n v="44.08"/>
    <n v="678"/>
    <n v="2.3400000000000001E-2"/>
    <x v="2"/>
  </r>
  <r>
    <x v="1"/>
    <x v="3"/>
    <x v="3"/>
    <x v="3"/>
    <x v="1"/>
    <m/>
    <m/>
    <x v="5"/>
    <m/>
    <m/>
    <m/>
    <m/>
    <m/>
    <m/>
    <x v="3"/>
  </r>
  <r>
    <x v="2"/>
    <x v="4"/>
    <x v="4"/>
    <x v="1"/>
    <x v="1"/>
    <m/>
    <n v="2345"/>
    <x v="141"/>
    <n v="0.4955"/>
    <n v="56"/>
    <n v="8184"/>
    <n v="146.14285714285714"/>
    <n v="2393"/>
    <n v="7.46E-2"/>
    <x v="1"/>
  </r>
  <r>
    <x v="0"/>
    <x v="5"/>
    <x v="5"/>
    <x v="2"/>
    <x v="1"/>
    <m/>
    <n v="223"/>
    <x v="34"/>
    <n v="8.9999999999999993E-3"/>
    <n v="0"/>
    <n v="0"/>
    <n v="0"/>
    <n v="0"/>
    <n v="0"/>
    <x v="2"/>
  </r>
  <r>
    <x v="0"/>
    <x v="6"/>
    <x v="6"/>
    <x v="4"/>
    <x v="1"/>
    <m/>
    <n v="1079"/>
    <x v="105"/>
    <n v="2.8E-3"/>
    <n v="0"/>
    <n v="0"/>
    <n v="0"/>
    <n v="0"/>
    <n v="0"/>
    <x v="4"/>
  </r>
  <r>
    <x v="3"/>
    <x v="7"/>
    <x v="7"/>
    <x v="4"/>
    <x v="1"/>
    <m/>
    <n v="185815"/>
    <x v="142"/>
    <n v="2.0799999999999999E-2"/>
    <n v="2"/>
    <n v="5235"/>
    <n v="2617.5"/>
    <n v="0"/>
    <n v="1.4200000000000001E-2"/>
    <x v="4"/>
  </r>
  <r>
    <x v="2"/>
    <x v="8"/>
    <x v="8"/>
    <x v="1"/>
    <x v="1"/>
    <m/>
    <m/>
    <x v="5"/>
    <m/>
    <m/>
    <m/>
    <m/>
    <m/>
    <m/>
    <x v="1"/>
  </r>
  <r>
    <x v="0"/>
    <x v="9"/>
    <x v="9"/>
    <x v="4"/>
    <x v="1"/>
    <m/>
    <n v="1141"/>
    <x v="105"/>
    <n v="2.5999999999999999E-3"/>
    <n v="1"/>
    <n v="64"/>
    <n v="64"/>
    <n v="0"/>
    <n v="5.62E-2"/>
    <x v="4"/>
  </r>
  <r>
    <x v="4"/>
    <x v="10"/>
    <x v="10"/>
    <x v="3"/>
    <x v="1"/>
    <m/>
    <n v="233365"/>
    <x v="143"/>
    <n v="9.4999999999999998E-3"/>
    <n v="204"/>
    <n v="644954"/>
    <n v="3161.5392156862745"/>
    <n v="532264"/>
    <n v="1.3599999999999999E-2"/>
    <x v="3"/>
  </r>
  <r>
    <x v="5"/>
    <x v="11"/>
    <x v="11"/>
    <x v="1"/>
    <x v="1"/>
    <m/>
    <n v="53939"/>
    <x v="144"/>
    <n v="0.14940000000000001"/>
    <n v="235"/>
    <n v="528169"/>
    <n v="2247.5276595744681"/>
    <n v="322882"/>
    <n v="4.4600000000000001E-2"/>
    <x v="1"/>
  </r>
  <r>
    <x v="3"/>
    <x v="12"/>
    <x v="12"/>
    <x v="1"/>
    <x v="1"/>
    <m/>
    <n v="28910"/>
    <x v="145"/>
    <n v="4.7999999999999996E-3"/>
    <n v="64"/>
    <n v="24820"/>
    <n v="387.8125"/>
    <n v="32029"/>
    <n v="1.34E-2"/>
    <x v="1"/>
  </r>
  <r>
    <x v="0"/>
    <x v="13"/>
    <x v="13"/>
    <x v="4"/>
    <x v="1"/>
    <m/>
    <n v="449"/>
    <x v="9"/>
    <n v="2.2000000000000001E-3"/>
    <n v="0"/>
    <n v="0"/>
    <n v="0"/>
    <n v="0"/>
    <n v="0"/>
    <x v="4"/>
  </r>
  <r>
    <x v="0"/>
    <x v="14"/>
    <x v="14"/>
    <x v="0"/>
    <x v="1"/>
    <m/>
    <n v="34055"/>
    <x v="146"/>
    <n v="2.8999999999999998E-3"/>
    <n v="34"/>
    <n v="3984"/>
    <n v="117.17647058823529"/>
    <n v="7966"/>
    <n v="3.3999999999999998E-3"/>
    <x v="0"/>
  </r>
  <r>
    <x v="0"/>
    <x v="15"/>
    <x v="15"/>
    <x v="0"/>
    <x v="1"/>
    <m/>
    <m/>
    <x v="5"/>
    <m/>
    <m/>
    <m/>
    <m/>
    <m/>
    <m/>
    <x v="0"/>
  </r>
  <r>
    <x v="0"/>
    <x v="16"/>
    <x v="16"/>
    <x v="4"/>
    <x v="1"/>
    <m/>
    <n v="2397"/>
    <x v="147"/>
    <n v="6.7000000000000002E-3"/>
    <n v="10"/>
    <n v="632"/>
    <n v="63.2"/>
    <n v="354"/>
    <n v="2.64E-2"/>
    <x v="4"/>
  </r>
  <r>
    <x v="4"/>
    <x v="17"/>
    <x v="17"/>
    <x v="1"/>
    <x v="1"/>
    <m/>
    <n v="15615"/>
    <x v="148"/>
    <n v="0.2286"/>
    <n v="163"/>
    <n v="139872"/>
    <n v="858.11042944785277"/>
    <n v="319378"/>
    <n v="6.0600000000000001E-2"/>
    <x v="1"/>
  </r>
  <r>
    <x v="4"/>
    <x v="18"/>
    <x v="18"/>
    <x v="1"/>
    <x v="1"/>
    <m/>
    <n v="81202"/>
    <x v="149"/>
    <n v="4.6699999999999998E-2"/>
    <n v="73"/>
    <n v="295496"/>
    <n v="4047.8904109589039"/>
    <n v="115320"/>
    <n v="5.0999999999999997E-2"/>
    <x v="1"/>
  </r>
  <r>
    <x v="0"/>
    <x v="19"/>
    <x v="19"/>
    <x v="4"/>
    <x v="1"/>
    <m/>
    <n v="454"/>
    <x v="15"/>
    <n v="1.5699999999999999E-2"/>
    <n v="7"/>
    <n v="85"/>
    <n v="12.142857142857142"/>
    <n v="15"/>
    <n v="2.6599999999999999E-2"/>
    <x v="4"/>
  </r>
  <r>
    <x v="0"/>
    <x v="20"/>
    <x v="20"/>
    <x v="2"/>
    <x v="1"/>
    <m/>
    <m/>
    <x v="5"/>
    <m/>
    <m/>
    <m/>
    <m/>
    <m/>
    <m/>
    <x v="2"/>
  </r>
  <r>
    <x v="0"/>
    <x v="21"/>
    <x v="21"/>
    <x v="4"/>
    <x v="1"/>
    <m/>
    <n v="639"/>
    <x v="18"/>
    <n v="1.43E-2"/>
    <n v="0"/>
    <n v="0"/>
    <n v="0"/>
    <n v="0"/>
    <n v="0"/>
    <x v="4"/>
  </r>
  <r>
    <x v="0"/>
    <x v="22"/>
    <x v="22"/>
    <x v="0"/>
    <x v="1"/>
    <m/>
    <n v="1344"/>
    <x v="124"/>
    <n v="-3.0000000000000001E-3"/>
    <n v="20"/>
    <n v="555"/>
    <n v="27.75"/>
    <n v="881"/>
    <n v="2.01E-2"/>
    <x v="0"/>
  </r>
  <r>
    <x v="1"/>
    <x v="23"/>
    <x v="23"/>
    <x v="4"/>
    <x v="1"/>
    <m/>
    <n v="1507"/>
    <x v="150"/>
    <n v="1.89E-2"/>
    <n v="9"/>
    <n v="646"/>
    <n v="71.777777777777771"/>
    <n v="120"/>
    <n v="4.7600000000000003E-2"/>
    <x v="4"/>
  </r>
  <r>
    <x v="3"/>
    <x v="24"/>
    <x v="24"/>
    <x v="1"/>
    <x v="1"/>
    <m/>
    <n v="2433"/>
    <x v="151"/>
    <n v="0.1074"/>
    <n v="93"/>
    <n v="15943"/>
    <n v="171.43010752688173"/>
    <n v="3138"/>
    <n v="7.3899999999999993E-2"/>
    <x v="1"/>
  </r>
  <r>
    <x v="0"/>
    <x v="25"/>
    <x v="25"/>
    <x v="2"/>
    <x v="1"/>
    <m/>
    <n v="1117"/>
    <x v="72"/>
    <n v="1.55E-2"/>
    <n v="0"/>
    <n v="0"/>
    <n v="0"/>
    <n v="0"/>
    <n v="0"/>
    <x v="2"/>
  </r>
  <r>
    <x v="2"/>
    <x v="26"/>
    <x v="26"/>
    <x v="4"/>
    <x v="1"/>
    <m/>
    <n v="860240"/>
    <x v="152"/>
    <n v="-3.7000000000000002E-3"/>
    <n v="118"/>
    <n v="356139"/>
    <n v="3018.1271186440677"/>
    <n v="171287"/>
    <n v="3.5000000000000001E-3"/>
    <x v="4"/>
  </r>
  <r>
    <x v="0"/>
    <x v="27"/>
    <x v="27"/>
    <x v="0"/>
    <x v="1"/>
    <m/>
    <m/>
    <x v="5"/>
    <m/>
    <m/>
    <m/>
    <m/>
    <m/>
    <m/>
    <x v="0"/>
  </r>
  <r>
    <x v="2"/>
    <x v="28"/>
    <x v="28"/>
    <x v="1"/>
    <x v="1"/>
    <m/>
    <n v="1121"/>
    <x v="153"/>
    <n v="4.6699999999999998E-2"/>
    <n v="9"/>
    <n v="870"/>
    <n v="96.666666666666671"/>
    <n v="0"/>
    <n v="8.7599999999999997E-2"/>
    <x v="1"/>
  </r>
  <r>
    <x v="0"/>
    <x v="29"/>
    <x v="29"/>
    <x v="2"/>
    <x v="1"/>
    <m/>
    <m/>
    <x v="5"/>
    <m/>
    <m/>
    <m/>
    <m/>
    <m/>
    <m/>
    <x v="2"/>
  </r>
  <r>
    <x v="0"/>
    <x v="30"/>
    <x v="30"/>
    <x v="2"/>
    <x v="1"/>
    <m/>
    <n v="106"/>
    <x v="34"/>
    <n v="1.9199999999999998E-2"/>
    <n v="9"/>
    <n v="47"/>
    <n v="5.2222222222222223"/>
    <n v="0"/>
    <n v="4.7600000000000003E-2"/>
    <x v="2"/>
  </r>
  <r>
    <x v="0"/>
    <x v="31"/>
    <x v="31"/>
    <x v="0"/>
    <x v="1"/>
    <m/>
    <m/>
    <x v="5"/>
    <m/>
    <m/>
    <m/>
    <m/>
    <m/>
    <m/>
    <x v="0"/>
  </r>
  <r>
    <x v="0"/>
    <x v="32"/>
    <x v="32"/>
    <x v="2"/>
    <x v="1"/>
    <m/>
    <m/>
    <x v="5"/>
    <m/>
    <m/>
    <m/>
    <m/>
    <m/>
    <m/>
    <x v="2"/>
  </r>
  <r>
    <x v="5"/>
    <x v="33"/>
    <x v="33"/>
    <x v="4"/>
    <x v="1"/>
    <m/>
    <n v="434688"/>
    <x v="154"/>
    <n v="0.10630000000000001"/>
    <n v="592"/>
    <n v="3397768"/>
    <n v="5739.4729729729734"/>
    <n v="5419765"/>
    <n v="1.3899999999999999E-2"/>
    <x v="4"/>
  </r>
  <r>
    <x v="1"/>
    <x v="34"/>
    <x v="34"/>
    <x v="2"/>
    <x v="1"/>
    <m/>
    <n v="1058"/>
    <x v="147"/>
    <n v="1.54E-2"/>
    <n v="17"/>
    <n v="336"/>
    <n v="19.764705882352942"/>
    <n v="60"/>
    <n v="1.8100000000000002E-2"/>
    <x v="2"/>
  </r>
  <r>
    <x v="0"/>
    <x v="35"/>
    <x v="35"/>
    <x v="4"/>
    <x v="1"/>
    <m/>
    <n v="1243"/>
    <x v="55"/>
    <n v="4.0000000000000001E-3"/>
    <n v="1"/>
    <n v="15"/>
    <n v="15"/>
    <n v="0"/>
    <n v="1.21E-2"/>
    <x v="4"/>
  </r>
  <r>
    <x v="0"/>
    <x v="36"/>
    <x v="36"/>
    <x v="2"/>
    <x v="1"/>
    <m/>
    <m/>
    <x v="5"/>
    <m/>
    <m/>
    <m/>
    <m/>
    <m/>
    <m/>
    <x v="2"/>
  </r>
  <r>
    <x v="0"/>
    <x v="37"/>
    <x v="37"/>
    <x v="2"/>
    <x v="1"/>
    <m/>
    <m/>
    <x v="5"/>
    <m/>
    <m/>
    <m/>
    <m/>
    <m/>
    <m/>
    <x v="2"/>
  </r>
  <r>
    <x v="2"/>
    <x v="38"/>
    <x v="38"/>
    <x v="4"/>
    <x v="1"/>
    <m/>
    <n v="177478"/>
    <x v="155"/>
    <n v="4.7000000000000002E-3"/>
    <n v="65"/>
    <n v="169061"/>
    <n v="2600.9384615384615"/>
    <n v="89504"/>
    <n v="1.47E-2"/>
    <x v="4"/>
  </r>
  <r>
    <x v="3"/>
    <x v="39"/>
    <x v="39"/>
    <x v="0"/>
    <x v="1"/>
    <m/>
    <n v="90762"/>
    <x v="156"/>
    <n v="-2.4E-2"/>
    <n v="12"/>
    <n v="52564"/>
    <n v="4380.333333333333"/>
    <n v="72462"/>
    <n v="4.7699999999999999E-2"/>
    <x v="0"/>
  </r>
  <r>
    <x v="3"/>
    <x v="40"/>
    <x v="40"/>
    <x v="4"/>
    <x v="1"/>
    <m/>
    <n v="117084"/>
    <x v="157"/>
    <n v="3.2000000000000002E-3"/>
    <n v="58"/>
    <n v="74555"/>
    <n v="1285.4310344827586"/>
    <n v="146591"/>
    <n v="1.0999999999999999E-2"/>
    <x v="4"/>
  </r>
  <r>
    <x v="0"/>
    <x v="41"/>
    <x v="41"/>
    <x v="2"/>
    <x v="1"/>
    <m/>
    <m/>
    <x v="5"/>
    <m/>
    <m/>
    <m/>
    <m/>
    <m/>
    <m/>
    <x v="2"/>
  </r>
  <r>
    <x v="0"/>
    <x v="42"/>
    <x v="42"/>
    <x v="2"/>
    <x v="1"/>
    <m/>
    <m/>
    <x v="5"/>
    <m/>
    <m/>
    <m/>
    <m/>
    <m/>
    <m/>
    <x v="2"/>
  </r>
  <r>
    <x v="0"/>
    <x v="43"/>
    <x v="43"/>
    <x v="3"/>
    <x v="1"/>
    <m/>
    <m/>
    <x v="5"/>
    <m/>
    <m/>
    <m/>
    <m/>
    <m/>
    <m/>
    <x v="3"/>
  </r>
  <r>
    <x v="0"/>
    <x v="44"/>
    <x v="44"/>
    <x v="4"/>
    <x v="1"/>
    <m/>
    <n v="25708"/>
    <x v="158"/>
    <n v="-3.2000000000000002E-3"/>
    <n v="25"/>
    <n v="14621"/>
    <n v="584.84"/>
    <n v="34883"/>
    <n v="2.2700000000000001E-2"/>
    <x v="4"/>
  </r>
  <r>
    <x v="0"/>
    <x v="45"/>
    <x v="45"/>
    <x v="2"/>
    <x v="1"/>
    <m/>
    <m/>
    <x v="5"/>
    <m/>
    <m/>
    <m/>
    <m/>
    <m/>
    <m/>
    <x v="2"/>
  </r>
  <r>
    <x v="2"/>
    <x v="46"/>
    <x v="46"/>
    <x v="1"/>
    <x v="1"/>
    <m/>
    <n v="14029"/>
    <x v="159"/>
    <n v="1.9099999999999999E-2"/>
    <n v="72"/>
    <n v="38502"/>
    <n v="534.75"/>
    <n v="15489"/>
    <n v="3.8399999999999997E-2"/>
    <x v="1"/>
  </r>
  <r>
    <x v="0"/>
    <x v="47"/>
    <x v="47"/>
    <x v="4"/>
    <x v="1"/>
    <m/>
    <n v="145"/>
    <x v="131"/>
    <n v="7.4099999999999999E-2"/>
    <n v="0"/>
    <n v="0"/>
    <n v="0"/>
    <n v="0"/>
    <n v="0"/>
    <x v="4"/>
  </r>
  <r>
    <x v="2"/>
    <x v="48"/>
    <x v="48"/>
    <x v="1"/>
    <x v="1"/>
    <m/>
    <n v="3001"/>
    <x v="52"/>
    <n v="4.0000000000000001E-3"/>
    <n v="12"/>
    <n v="1063"/>
    <n v="88.583333333333329"/>
    <n v="0"/>
    <n v="2.9399999999999999E-2"/>
    <x v="1"/>
  </r>
  <r>
    <x v="5"/>
    <x v="49"/>
    <x v="49"/>
    <x v="1"/>
    <x v="1"/>
    <m/>
    <n v="213253"/>
    <x v="160"/>
    <n v="0.17530000000000001"/>
    <n v="363"/>
    <n v="2975399"/>
    <n v="8196.6914600550972"/>
    <n v="1232238"/>
    <n v="4.1500000000000002E-2"/>
    <x v="1"/>
  </r>
  <r>
    <x v="0"/>
    <x v="50"/>
    <x v="50"/>
    <x v="2"/>
    <x v="1"/>
    <m/>
    <m/>
    <x v="5"/>
    <m/>
    <m/>
    <m/>
    <m/>
    <m/>
    <m/>
    <x v="2"/>
  </r>
  <r>
    <x v="5"/>
    <x v="51"/>
    <x v="51"/>
    <x v="1"/>
    <x v="1"/>
    <m/>
    <n v="3082"/>
    <x v="122"/>
    <n v="9.4999999999999998E-3"/>
    <n v="15"/>
    <n v="1275"/>
    <n v="85"/>
    <n v="191"/>
    <n v="2.7699999999999999E-2"/>
    <x v="1"/>
  </r>
  <r>
    <x v="0"/>
    <x v="52"/>
    <x v="52"/>
    <x v="2"/>
    <x v="1"/>
    <m/>
    <m/>
    <x v="5"/>
    <m/>
    <m/>
    <m/>
    <m/>
    <m/>
    <m/>
    <x v="2"/>
  </r>
  <r>
    <x v="0"/>
    <x v="53"/>
    <x v="53"/>
    <x v="4"/>
    <x v="1"/>
    <m/>
    <m/>
    <x v="5"/>
    <m/>
    <m/>
    <m/>
    <m/>
    <m/>
    <m/>
    <x v="4"/>
  </r>
  <r>
    <x v="0"/>
    <x v="54"/>
    <x v="54"/>
    <x v="4"/>
    <x v="1"/>
    <m/>
    <n v="20143"/>
    <x v="161"/>
    <n v="4.8999999999999998E-3"/>
    <n v="90"/>
    <n v="7342"/>
    <n v="81.577777777777783"/>
    <n v="15321"/>
    <n v="4.0000000000000001E-3"/>
    <x v="4"/>
  </r>
  <r>
    <x v="1"/>
    <x v="55"/>
    <x v="55"/>
    <x v="0"/>
    <x v="1"/>
    <m/>
    <m/>
    <x v="5"/>
    <m/>
    <m/>
    <m/>
    <m/>
    <m/>
    <m/>
    <x v="0"/>
  </r>
  <r>
    <x v="1"/>
    <x v="56"/>
    <x v="56"/>
    <x v="4"/>
    <x v="1"/>
    <m/>
    <n v="22435"/>
    <x v="137"/>
    <n v="3.2000000000000002E-3"/>
    <n v="31"/>
    <n v="14064"/>
    <n v="453.67741935483872"/>
    <n v="4901"/>
    <n v="2.0199999999999999E-2"/>
    <x v="4"/>
  </r>
  <r>
    <x v="0"/>
    <x v="57"/>
    <x v="57"/>
    <x v="2"/>
    <x v="1"/>
    <m/>
    <m/>
    <x v="5"/>
    <m/>
    <m/>
    <m/>
    <m/>
    <m/>
    <m/>
    <x v="2"/>
  </r>
  <r>
    <x v="0"/>
    <x v="58"/>
    <x v="58"/>
    <x v="4"/>
    <x v="1"/>
    <m/>
    <n v="7310"/>
    <x v="162"/>
    <n v="6.6E-3"/>
    <n v="17"/>
    <n v="2289"/>
    <n v="134.64705882352942"/>
    <n v="3896"/>
    <n v="1.84E-2"/>
    <x v="4"/>
  </r>
  <r>
    <x v="0"/>
    <x v="59"/>
    <x v="59"/>
    <x v="2"/>
    <x v="1"/>
    <m/>
    <m/>
    <x v="5"/>
    <m/>
    <m/>
    <m/>
    <m/>
    <m/>
    <m/>
    <x v="2"/>
  </r>
  <r>
    <x v="1"/>
    <x v="60"/>
    <x v="60"/>
    <x v="2"/>
    <x v="1"/>
    <m/>
    <m/>
    <x v="5"/>
    <m/>
    <m/>
    <m/>
    <m/>
    <m/>
    <m/>
    <x v="2"/>
  </r>
  <r>
    <x v="4"/>
    <x v="61"/>
    <x v="61"/>
    <x v="1"/>
    <x v="1"/>
    <m/>
    <m/>
    <x v="5"/>
    <m/>
    <m/>
    <m/>
    <m/>
    <m/>
    <m/>
    <x v="1"/>
  </r>
  <r>
    <x v="0"/>
    <x v="62"/>
    <x v="62"/>
    <x v="2"/>
    <x v="1"/>
    <m/>
    <n v="766"/>
    <x v="105"/>
    <n v="3.8999999999999998E-3"/>
    <n v="1"/>
    <n v="7"/>
    <n v="7"/>
    <n v="0"/>
    <n v="9.1999999999999998E-3"/>
    <x v="2"/>
  </r>
  <r>
    <x v="0"/>
    <x v="63"/>
    <x v="63"/>
    <x v="2"/>
    <x v="1"/>
    <m/>
    <m/>
    <x v="5"/>
    <m/>
    <m/>
    <m/>
    <m/>
    <m/>
    <m/>
    <x v="2"/>
  </r>
  <r>
    <x v="0"/>
    <x v="64"/>
    <x v="64"/>
    <x v="3"/>
    <x v="1"/>
    <m/>
    <m/>
    <x v="5"/>
    <m/>
    <m/>
    <m/>
    <m/>
    <m/>
    <m/>
    <x v="3"/>
  </r>
  <r>
    <x v="0"/>
    <x v="65"/>
    <x v="65"/>
    <x v="3"/>
    <x v="1"/>
    <m/>
    <n v="1052"/>
    <x v="105"/>
    <n v="2.8999999999999998E-3"/>
    <n v="56"/>
    <n v="473"/>
    <n v="8.4464285714285712"/>
    <n v="0"/>
    <n v="7.6E-3"/>
    <x v="3"/>
  </r>
  <r>
    <x v="5"/>
    <x v="66"/>
    <x v="66"/>
    <x v="1"/>
    <x v="1"/>
    <m/>
    <n v="60144"/>
    <x v="163"/>
    <n v="0.68079999999999996"/>
    <n v="119"/>
    <n v="1201690"/>
    <n v="10098.235294117647"/>
    <n v="82408"/>
    <n v="0.21049999999999999"/>
    <x v="1"/>
  </r>
  <r>
    <x v="5"/>
    <x v="67"/>
    <x v="67"/>
    <x v="1"/>
    <x v="1"/>
    <m/>
    <n v="168955"/>
    <x v="164"/>
    <n v="0.1091"/>
    <n v="76"/>
    <n v="711294"/>
    <n v="9359.1315789473683"/>
    <n v="84241"/>
    <n v="5.8299999999999998E-2"/>
    <x v="1"/>
  </r>
  <r>
    <x v="0"/>
    <x v="68"/>
    <x v="68"/>
    <x v="2"/>
    <x v="1"/>
    <m/>
    <m/>
    <x v="5"/>
    <m/>
    <m/>
    <m/>
    <m/>
    <m/>
    <m/>
    <x v="2"/>
  </r>
  <r>
    <x v="0"/>
    <x v="69"/>
    <x v="69"/>
    <x v="2"/>
    <x v="1"/>
    <m/>
    <n v="913"/>
    <x v="101"/>
    <n v="2.35E-2"/>
    <n v="3"/>
    <n v="119"/>
    <n v="39.666666666666664"/>
    <n v="0"/>
    <n v="4.3200000000000002E-2"/>
    <x v="2"/>
  </r>
  <r>
    <x v="2"/>
    <x v="70"/>
    <x v="70"/>
    <x v="1"/>
    <x v="1"/>
    <m/>
    <m/>
    <x v="5"/>
    <m/>
    <m/>
    <m/>
    <m/>
    <m/>
    <m/>
    <x v="1"/>
  </r>
  <r>
    <x v="5"/>
    <x v="71"/>
    <x v="71"/>
    <x v="1"/>
    <x v="1"/>
    <m/>
    <n v="35411"/>
    <x v="165"/>
    <n v="7.0000000000000001E-3"/>
    <n v="21"/>
    <n v="3313"/>
    <n v="157.76190476190476"/>
    <n v="5430"/>
    <n v="4.4000000000000003E-3"/>
    <x v="1"/>
  </r>
  <r>
    <x v="1"/>
    <x v="72"/>
    <x v="72"/>
    <x v="2"/>
    <x v="1"/>
    <m/>
    <n v="1605"/>
    <x v="52"/>
    <n v="7.4999999999999997E-3"/>
    <n v="40"/>
    <n v="1350"/>
    <n v="33.75"/>
    <n v="343"/>
    <n v="2.06E-2"/>
    <x v="2"/>
  </r>
  <r>
    <x v="4"/>
    <x v="73"/>
    <x v="73"/>
    <x v="1"/>
    <x v="1"/>
    <m/>
    <n v="491537"/>
    <x v="166"/>
    <n v="1.14E-2"/>
    <n v="181"/>
    <n v="727141"/>
    <n v="4017.3535911602212"/>
    <n v="262074"/>
    <n v="8.2000000000000007E-3"/>
    <x v="1"/>
  </r>
  <r>
    <x v="4"/>
    <x v="74"/>
    <x v="74"/>
    <x v="1"/>
    <x v="1"/>
    <m/>
    <n v="36768"/>
    <x v="167"/>
    <n v="1.1299999999999999E-2"/>
    <n v="100"/>
    <n v="100905"/>
    <n v="1009.05"/>
    <n v="146053"/>
    <n v="2.76E-2"/>
    <x v="1"/>
  </r>
  <r>
    <x v="0"/>
    <x v="75"/>
    <x v="75"/>
    <x v="4"/>
    <x v="1"/>
    <m/>
    <m/>
    <x v="5"/>
    <m/>
    <m/>
    <m/>
    <m/>
    <m/>
    <m/>
    <x v="4"/>
  </r>
  <r>
    <x v="0"/>
    <x v="76"/>
    <x v="76"/>
    <x v="3"/>
    <x v="1"/>
    <m/>
    <m/>
    <x v="5"/>
    <m/>
    <m/>
    <m/>
    <m/>
    <m/>
    <m/>
    <x v="3"/>
  </r>
  <r>
    <x v="0"/>
    <x v="77"/>
    <x v="77"/>
    <x v="4"/>
    <x v="1"/>
    <m/>
    <n v="44129"/>
    <x v="168"/>
    <n v="-2.5999999999999999E-3"/>
    <n v="54"/>
    <n v="22990"/>
    <n v="425.74074074074076"/>
    <n v="38458"/>
    <n v="9.5999999999999992E-3"/>
    <x v="4"/>
  </r>
  <r>
    <x v="0"/>
    <x v="78"/>
    <x v="78"/>
    <x v="2"/>
    <x v="1"/>
    <m/>
    <m/>
    <x v="5"/>
    <m/>
    <m/>
    <m/>
    <m/>
    <m/>
    <m/>
    <x v="2"/>
  </r>
  <r>
    <x v="0"/>
    <x v="79"/>
    <x v="79"/>
    <x v="2"/>
    <x v="1"/>
    <m/>
    <m/>
    <x v="5"/>
    <m/>
    <m/>
    <m/>
    <m/>
    <m/>
    <m/>
    <x v="2"/>
  </r>
  <r>
    <x v="0"/>
    <x v="80"/>
    <x v="80"/>
    <x v="4"/>
    <x v="1"/>
    <m/>
    <m/>
    <x v="5"/>
    <m/>
    <m/>
    <m/>
    <m/>
    <m/>
    <m/>
    <x v="4"/>
  </r>
  <r>
    <x v="1"/>
    <x v="81"/>
    <x v="81"/>
    <x v="4"/>
    <x v="1"/>
    <m/>
    <m/>
    <x v="5"/>
    <m/>
    <m/>
    <m/>
    <m/>
    <m/>
    <m/>
    <x v="4"/>
  </r>
  <r>
    <x v="0"/>
    <x v="82"/>
    <x v="82"/>
    <x v="4"/>
    <x v="1"/>
    <m/>
    <m/>
    <x v="5"/>
    <m/>
    <m/>
    <m/>
    <m/>
    <m/>
    <m/>
    <x v="4"/>
  </r>
  <r>
    <x v="3"/>
    <x v="83"/>
    <x v="83"/>
    <x v="0"/>
    <x v="1"/>
    <m/>
    <m/>
    <x v="5"/>
    <m/>
    <m/>
    <m/>
    <m/>
    <m/>
    <m/>
    <x v="0"/>
  </r>
  <r>
    <x v="4"/>
    <x v="84"/>
    <x v="84"/>
    <x v="1"/>
    <x v="1"/>
    <m/>
    <n v="38999"/>
    <x v="169"/>
    <n v="0.1706"/>
    <n v="141"/>
    <n v="562063"/>
    <n v="3986.2624113475176"/>
    <n v="21153"/>
    <n v="0.11020000000000001"/>
    <x v="1"/>
  </r>
  <r>
    <x v="2"/>
    <x v="85"/>
    <x v="85"/>
    <x v="1"/>
    <x v="1"/>
    <m/>
    <n v="3937"/>
    <x v="93"/>
    <n v="8.2000000000000007E-3"/>
    <n v="11"/>
    <n v="1235"/>
    <n v="112.27272727272727"/>
    <n v="0"/>
    <n v="2.86E-2"/>
    <x v="1"/>
  </r>
  <r>
    <x v="1"/>
    <x v="86"/>
    <x v="86"/>
    <x v="0"/>
    <x v="1"/>
    <m/>
    <n v="75418"/>
    <x v="170"/>
    <n v="-2.5000000000000001E-3"/>
    <n v="0"/>
    <n v="0"/>
    <n v="0"/>
    <n v="0"/>
    <n v="0"/>
    <x v="0"/>
  </r>
  <r>
    <x v="0"/>
    <x v="87"/>
    <x v="87"/>
    <x v="0"/>
    <x v="1"/>
    <m/>
    <n v="1002"/>
    <x v="4"/>
    <n v="-3.0000000000000001E-3"/>
    <n v="0"/>
    <n v="0"/>
    <n v="0"/>
    <n v="0"/>
    <n v="0"/>
    <x v="0"/>
  </r>
  <r>
    <x v="0"/>
    <x v="88"/>
    <x v="88"/>
    <x v="0"/>
    <x v="1"/>
    <m/>
    <m/>
    <x v="5"/>
    <m/>
    <m/>
    <m/>
    <m/>
    <m/>
    <m/>
    <x v="0"/>
  </r>
  <r>
    <x v="2"/>
    <x v="89"/>
    <x v="89"/>
    <x v="1"/>
    <x v="1"/>
    <m/>
    <n v="48965"/>
    <x v="162"/>
    <n v="1E-3"/>
    <n v="78"/>
    <n v="39190"/>
    <n v="502.43589743589746"/>
    <n v="62662"/>
    <n v="1.03E-2"/>
    <x v="1"/>
  </r>
  <r>
    <x v="2"/>
    <x v="90"/>
    <x v="90"/>
    <x v="0"/>
    <x v="1"/>
    <m/>
    <n v="1837"/>
    <x v="171"/>
    <n v="9.9000000000000008E-3"/>
    <n v="0"/>
    <n v="0"/>
    <n v="0"/>
    <n v="0"/>
    <n v="0"/>
    <x v="0"/>
  </r>
  <r>
    <x v="3"/>
    <x v="91"/>
    <x v="91"/>
    <x v="1"/>
    <x v="1"/>
    <m/>
    <n v="32020"/>
    <x v="172"/>
    <n v="6.7999999999999996E-3"/>
    <n v="107"/>
    <n v="69697"/>
    <n v="651.37383177570098"/>
    <n v="29497"/>
    <n v="2.0400000000000001E-2"/>
    <x v="1"/>
  </r>
  <r>
    <x v="5"/>
    <x v="92"/>
    <x v="92"/>
    <x v="1"/>
    <x v="1"/>
    <m/>
    <n v="171551"/>
    <x v="173"/>
    <n v="2.0299999999999999E-2"/>
    <n v="278"/>
    <n v="580252"/>
    <n v="2087.2374100719426"/>
    <n v="71453"/>
    <n v="1.23E-2"/>
    <x v="1"/>
  </r>
  <r>
    <x v="2"/>
    <x v="93"/>
    <x v="93"/>
    <x v="4"/>
    <x v="1"/>
    <m/>
    <n v="4267"/>
    <x v="113"/>
    <n v="4.48E-2"/>
    <n v="44"/>
    <n v="2312"/>
    <n v="52.545454545454547"/>
    <n v="995"/>
    <n v="1.2500000000000001E-2"/>
    <x v="4"/>
  </r>
  <r>
    <x v="5"/>
    <x v="94"/>
    <x v="94"/>
    <x v="0"/>
    <x v="1"/>
    <m/>
    <n v="308371"/>
    <x v="174"/>
    <n v="0.80940000000000001"/>
    <n v="255"/>
    <n v="3483697"/>
    <n v="13661.556862745098"/>
    <n v="386519"/>
    <n v="5.7099999999999998E-2"/>
    <x v="0"/>
  </r>
  <r>
    <x v="0"/>
    <x v="95"/>
    <x v="95"/>
    <x v="0"/>
    <x v="1"/>
    <m/>
    <n v="32686"/>
    <x v="175"/>
    <n v="4.4999999999999997E-3"/>
    <n v="48"/>
    <n v="9078"/>
    <n v="189.125"/>
    <n v="8463"/>
    <n v="5.7999999999999996E-3"/>
    <x v="0"/>
  </r>
  <r>
    <x v="4"/>
    <x v="96"/>
    <x v="96"/>
    <x v="0"/>
    <x v="1"/>
    <m/>
    <n v="62906"/>
    <x v="176"/>
    <n v="2.2200000000000001E-2"/>
    <n v="129"/>
    <n v="154719"/>
    <n v="1199.3720930232557"/>
    <n v="134935"/>
    <n v="1.9300000000000001E-2"/>
    <x v="0"/>
  </r>
  <r>
    <x v="1"/>
    <x v="97"/>
    <x v="97"/>
    <x v="2"/>
    <x v="1"/>
    <m/>
    <n v="323"/>
    <x v="80"/>
    <n v="1.89E-2"/>
    <n v="0"/>
    <n v="0"/>
    <n v="0"/>
    <n v="0"/>
    <n v="0"/>
    <x v="2"/>
  </r>
  <r>
    <x v="0"/>
    <x v="98"/>
    <x v="98"/>
    <x v="3"/>
    <x v="1"/>
    <m/>
    <m/>
    <x v="5"/>
    <m/>
    <m/>
    <m/>
    <m/>
    <m/>
    <m/>
    <x v="3"/>
  </r>
  <r>
    <x v="1"/>
    <x v="99"/>
    <x v="99"/>
    <x v="1"/>
    <x v="1"/>
    <m/>
    <n v="9173"/>
    <x v="177"/>
    <n v="2.6800000000000001E-2"/>
    <n v="88"/>
    <n v="18388"/>
    <n v="208.95454545454547"/>
    <n v="19395"/>
    <n v="2.3E-2"/>
    <x v="1"/>
  </r>
  <r>
    <x v="0"/>
    <x v="100"/>
    <x v="100"/>
    <x v="0"/>
    <x v="1"/>
    <m/>
    <n v="27930"/>
    <x v="178"/>
    <n v="1.09E-2"/>
    <n v="32"/>
    <n v="9159"/>
    <n v="286.21875"/>
    <n v="20016"/>
    <n v="1.03E-2"/>
    <x v="0"/>
  </r>
  <r>
    <x v="1"/>
    <x v="101"/>
    <x v="101"/>
    <x v="0"/>
    <x v="1"/>
    <m/>
    <n v="3270"/>
    <x v="179"/>
    <n v="6.9699999999999998E-2"/>
    <n v="11"/>
    <n v="1973"/>
    <n v="179.36363636363637"/>
    <n v="3239"/>
    <n v="5.6599999999999998E-2"/>
    <x v="0"/>
  </r>
  <r>
    <x v="0"/>
    <x v="102"/>
    <x v="102"/>
    <x v="0"/>
    <x v="1"/>
    <m/>
    <m/>
    <x v="5"/>
    <m/>
    <m/>
    <m/>
    <m/>
    <m/>
    <m/>
    <x v="0"/>
  </r>
  <r>
    <x v="5"/>
    <x v="103"/>
    <x v="103"/>
    <x v="1"/>
    <x v="1"/>
    <m/>
    <n v="8537"/>
    <x v="180"/>
    <n v="0.18770000000000001"/>
    <n v="68"/>
    <n v="43349"/>
    <n v="637.48529411764707"/>
    <n v="37372"/>
    <n v="8.1000000000000003E-2"/>
    <x v="1"/>
  </r>
  <r>
    <x v="3"/>
    <x v="104"/>
    <x v="104"/>
    <x v="0"/>
    <x v="1"/>
    <m/>
    <n v="1812"/>
    <x v="136"/>
    <n v="3.1899999999999998E-2"/>
    <n v="0"/>
    <n v="0"/>
    <n v="0"/>
    <n v="0"/>
    <n v="0"/>
    <x v="0"/>
  </r>
  <r>
    <x v="0"/>
    <x v="105"/>
    <x v="105"/>
    <x v="2"/>
    <x v="1"/>
    <m/>
    <n v="314"/>
    <x v="50"/>
    <n v="1.29E-2"/>
    <n v="0"/>
    <n v="0"/>
    <n v="0"/>
    <n v="0"/>
    <n v="0"/>
    <x v="2"/>
  </r>
  <r>
    <x v="0"/>
    <x v="106"/>
    <x v="106"/>
    <x v="2"/>
    <x v="1"/>
    <m/>
    <m/>
    <x v="5"/>
    <m/>
    <m/>
    <m/>
    <m/>
    <m/>
    <m/>
    <x v="2"/>
  </r>
  <r>
    <x v="0"/>
    <x v="107"/>
    <x v="107"/>
    <x v="2"/>
    <x v="1"/>
    <m/>
    <m/>
    <x v="5"/>
    <m/>
    <m/>
    <m/>
    <m/>
    <m/>
    <m/>
    <x v="2"/>
  </r>
  <r>
    <x v="2"/>
    <x v="108"/>
    <x v="108"/>
    <x v="1"/>
    <x v="1"/>
    <m/>
    <n v="2115"/>
    <x v="181"/>
    <n v="4.4999999999999998E-2"/>
    <n v="20"/>
    <n v="2022"/>
    <n v="101.1"/>
    <n v="0"/>
    <n v="4.8800000000000003E-2"/>
    <x v="1"/>
  </r>
  <r>
    <x v="2"/>
    <x v="109"/>
    <x v="109"/>
    <x v="1"/>
    <x v="1"/>
    <m/>
    <n v="9765"/>
    <x v="182"/>
    <n v="6.1899999999999997E-2"/>
    <n v="49"/>
    <n v="17051"/>
    <n v="347.9795918367347"/>
    <n v="868"/>
    <n v="3.6600000000000001E-2"/>
    <x v="1"/>
  </r>
  <r>
    <x v="3"/>
    <x v="110"/>
    <x v="110"/>
    <x v="1"/>
    <x v="1"/>
    <m/>
    <n v="2877"/>
    <x v="113"/>
    <n v="6.7900000000000002E-2"/>
    <n v="20"/>
    <n v="3473"/>
    <n v="173.65"/>
    <n v="6574"/>
    <n v="6.2100000000000002E-2"/>
    <x v="1"/>
  </r>
  <r>
    <x v="1"/>
    <x v="111"/>
    <x v="111"/>
    <x v="2"/>
    <x v="1"/>
    <m/>
    <m/>
    <x v="5"/>
    <m/>
    <m/>
    <m/>
    <m/>
    <m/>
    <m/>
    <x v="2"/>
  </r>
  <r>
    <x v="0"/>
    <x v="112"/>
    <x v="112"/>
    <x v="2"/>
    <x v="1"/>
    <m/>
    <n v="345"/>
    <x v="15"/>
    <n v="2.07E-2"/>
    <n v="2"/>
    <n v="28"/>
    <n v="14"/>
    <n v="0"/>
    <n v="4.1000000000000002E-2"/>
    <x v="2"/>
  </r>
  <r>
    <x v="3"/>
    <x v="113"/>
    <x v="113"/>
    <x v="0"/>
    <x v="1"/>
    <m/>
    <m/>
    <x v="5"/>
    <m/>
    <m/>
    <m/>
    <m/>
    <m/>
    <m/>
    <x v="0"/>
  </r>
  <r>
    <x v="0"/>
    <x v="114"/>
    <x v="114"/>
    <x v="0"/>
    <x v="1"/>
    <m/>
    <m/>
    <x v="5"/>
    <m/>
    <m/>
    <m/>
    <m/>
    <m/>
    <m/>
    <x v="0"/>
  </r>
  <r>
    <x v="0"/>
    <x v="115"/>
    <x v="115"/>
    <x v="2"/>
    <x v="1"/>
    <m/>
    <m/>
    <x v="5"/>
    <m/>
    <m/>
    <m/>
    <m/>
    <m/>
    <m/>
    <x v="2"/>
  </r>
  <r>
    <x v="3"/>
    <x v="116"/>
    <x v="116"/>
    <x v="1"/>
    <x v="1"/>
    <m/>
    <n v="1530"/>
    <x v="43"/>
    <n v="1.7999999999999999E-2"/>
    <n v="3"/>
    <n v="285"/>
    <n v="95"/>
    <n v="0"/>
    <n v="6.2600000000000003E-2"/>
    <x v="1"/>
  </r>
  <r>
    <x v="0"/>
    <x v="117"/>
    <x v="117"/>
    <x v="3"/>
    <x v="1"/>
    <m/>
    <m/>
    <x v="5"/>
    <m/>
    <m/>
    <m/>
    <m/>
    <m/>
    <m/>
    <x v="3"/>
  </r>
  <r>
    <x v="0"/>
    <x v="118"/>
    <x v="118"/>
    <x v="2"/>
    <x v="1"/>
    <m/>
    <n v="198"/>
    <x v="183"/>
    <n v="0.13139999999999999"/>
    <n v="31"/>
    <n v="43"/>
    <n v="1.3870967741935485"/>
    <n v="0"/>
    <n v="5.4000000000000003E-3"/>
    <x v="2"/>
  </r>
  <r>
    <x v="0"/>
    <x v="119"/>
    <x v="119"/>
    <x v="2"/>
    <x v="1"/>
    <m/>
    <n v="1122"/>
    <x v="33"/>
    <n v="0"/>
    <n v="6"/>
    <n v="298"/>
    <n v="49.666666666666664"/>
    <n v="132"/>
    <n v="4.3700000000000003E-2"/>
    <x v="2"/>
  </r>
  <r>
    <x v="2"/>
    <x v="120"/>
    <x v="120"/>
    <x v="4"/>
    <x v="1"/>
    <m/>
    <n v="155251"/>
    <x v="184"/>
    <n v="1.4500000000000001E-2"/>
    <n v="17"/>
    <n v="101958"/>
    <n v="5997.5294117647063"/>
    <n v="37335"/>
    <n v="3.8899999999999997E-2"/>
    <x v="4"/>
  </r>
  <r>
    <x v="3"/>
    <x v="121"/>
    <x v="121"/>
    <x v="1"/>
    <x v="1"/>
    <m/>
    <m/>
    <x v="5"/>
    <m/>
    <m/>
    <m/>
    <m/>
    <m/>
    <m/>
    <x v="1"/>
  </r>
  <r>
    <x v="2"/>
    <x v="122"/>
    <x v="122"/>
    <x v="0"/>
    <x v="1"/>
    <m/>
    <n v="1241"/>
    <x v="13"/>
    <n v="6.4999999999999997E-3"/>
    <n v="12"/>
    <n v="152"/>
    <n v="12.666666666666666"/>
    <n v="0"/>
    <n v="9.7000000000000003E-3"/>
    <x v="0"/>
  </r>
  <r>
    <x v="3"/>
    <x v="123"/>
    <x v="123"/>
    <x v="1"/>
    <x v="1"/>
    <m/>
    <n v="4412"/>
    <x v="185"/>
    <n v="1.7100000000000001E-2"/>
    <n v="30"/>
    <n v="6146"/>
    <n v="204.86666666666667"/>
    <n v="5558"/>
    <n v="4.6600000000000003E-2"/>
    <x v="1"/>
  </r>
  <r>
    <x v="3"/>
    <x v="124"/>
    <x v="124"/>
    <x v="2"/>
    <x v="1"/>
    <m/>
    <n v="7421"/>
    <x v="3"/>
    <n v="2.5999999999999999E-3"/>
    <n v="42"/>
    <n v="3402"/>
    <n v="81"/>
    <n v="376"/>
    <n v="1.09E-2"/>
    <x v="2"/>
  </r>
  <r>
    <x v="0"/>
    <x v="125"/>
    <x v="125"/>
    <x v="2"/>
    <x v="1"/>
    <m/>
    <m/>
    <x v="5"/>
    <m/>
    <m/>
    <m/>
    <m/>
    <m/>
    <m/>
    <x v="2"/>
  </r>
  <r>
    <x v="0"/>
    <x v="126"/>
    <x v="126"/>
    <x v="0"/>
    <x v="1"/>
    <m/>
    <m/>
    <x v="5"/>
    <m/>
    <m/>
    <m/>
    <m/>
    <m/>
    <m/>
    <x v="0"/>
  </r>
  <r>
    <x v="0"/>
    <x v="127"/>
    <x v="127"/>
    <x v="2"/>
    <x v="1"/>
    <m/>
    <n v="1276"/>
    <x v="15"/>
    <n v="5.4999999999999997E-3"/>
    <n v="0"/>
    <n v="0"/>
    <n v="0"/>
    <n v="0"/>
    <n v="0"/>
    <x v="2"/>
  </r>
  <r>
    <x v="0"/>
    <x v="128"/>
    <x v="128"/>
    <x v="3"/>
    <x v="1"/>
    <m/>
    <m/>
    <x v="5"/>
    <m/>
    <m/>
    <m/>
    <m/>
    <m/>
    <m/>
    <x v="3"/>
  </r>
  <r>
    <x v="1"/>
    <x v="129"/>
    <x v="129"/>
    <x v="0"/>
    <x v="1"/>
    <m/>
    <n v="172"/>
    <x v="9"/>
    <n v="5.7999999999999996E-3"/>
    <n v="0"/>
    <n v="0"/>
    <n v="0"/>
    <n v="0"/>
    <n v="0"/>
    <x v="0"/>
  </r>
  <r>
    <x v="4"/>
    <x v="130"/>
    <x v="130"/>
    <x v="1"/>
    <x v="1"/>
    <m/>
    <n v="240929"/>
    <x v="186"/>
    <n v="0.40529999999999999"/>
    <n v="106"/>
    <n v="1297092"/>
    <n v="12236.716981132075"/>
    <n v="1743463"/>
    <n v="5.9299999999999999E-2"/>
    <x v="1"/>
  </r>
  <r>
    <x v="2"/>
    <x v="131"/>
    <x v="131"/>
    <x v="3"/>
    <x v="1"/>
    <m/>
    <n v="102436"/>
    <x v="187"/>
    <n v="3.49E-2"/>
    <n v="93"/>
    <n v="278069"/>
    <n v="2989.989247311828"/>
    <n v="70379"/>
    <n v="2.9700000000000001E-2"/>
    <x v="3"/>
  </r>
  <r>
    <x v="0"/>
    <x v="132"/>
    <x v="132"/>
    <x v="4"/>
    <x v="1"/>
    <m/>
    <n v="3357"/>
    <x v="188"/>
    <n v="3.8999999999999998E-3"/>
    <n v="11"/>
    <n v="578"/>
    <n v="52.545454545454547"/>
    <n v="0"/>
    <n v="1.55E-2"/>
    <x v="4"/>
  </r>
  <r>
    <x v="0"/>
    <x v="133"/>
    <x v="133"/>
    <x v="2"/>
    <x v="1"/>
    <m/>
    <m/>
    <x v="5"/>
    <m/>
    <m/>
    <m/>
    <m/>
    <m/>
    <m/>
    <x v="2"/>
  </r>
  <r>
    <x v="1"/>
    <x v="134"/>
    <x v="134"/>
    <x v="2"/>
    <x v="1"/>
    <m/>
    <n v="6774"/>
    <x v="189"/>
    <n v="7.7000000000000002E-3"/>
    <n v="0"/>
    <n v="0"/>
    <n v="0"/>
    <n v="0"/>
    <n v="0"/>
    <x v="2"/>
  </r>
  <r>
    <x v="5"/>
    <x v="135"/>
    <x v="135"/>
    <x v="1"/>
    <x v="1"/>
    <m/>
    <n v="27783"/>
    <x v="190"/>
    <n v="0.27300000000000002"/>
    <n v="142"/>
    <n v="343792"/>
    <n v="2421.0704225352115"/>
    <n v="18641"/>
    <n v="9.7600000000000006E-2"/>
    <x v="1"/>
  </r>
  <r>
    <x v="0"/>
    <x v="136"/>
    <x v="136"/>
    <x v="0"/>
    <x v="1"/>
    <m/>
    <n v="4055"/>
    <x v="39"/>
    <n v="1.0200000000000001E-2"/>
    <n v="4"/>
    <n v="177"/>
    <n v="44.25"/>
    <n v="0"/>
    <n v="1.09E-2"/>
    <x v="0"/>
  </r>
  <r>
    <x v="1"/>
    <x v="137"/>
    <x v="137"/>
    <x v="0"/>
    <x v="1"/>
    <m/>
    <n v="2035"/>
    <x v="35"/>
    <n v="1.55E-2"/>
    <n v="3"/>
    <n v="76"/>
    <n v="25.333333333333332"/>
    <n v="0"/>
    <n v="1.24E-2"/>
    <x v="0"/>
  </r>
  <r>
    <x v="0"/>
    <x v="138"/>
    <x v="138"/>
    <x v="3"/>
    <x v="1"/>
    <m/>
    <m/>
    <x v="5"/>
    <m/>
    <m/>
    <m/>
    <m/>
    <m/>
    <m/>
    <x v="3"/>
  </r>
  <r>
    <x v="0"/>
    <x v="139"/>
    <x v="139"/>
    <x v="0"/>
    <x v="1"/>
    <m/>
    <m/>
    <x v="5"/>
    <m/>
    <m/>
    <m/>
    <m/>
    <m/>
    <m/>
    <x v="0"/>
  </r>
  <r>
    <x v="0"/>
    <x v="140"/>
    <x v="140"/>
    <x v="4"/>
    <x v="1"/>
    <m/>
    <n v="28100"/>
    <x v="191"/>
    <n v="2.5999999999999999E-3"/>
    <n v="19"/>
    <n v="5142"/>
    <n v="270.63157894736844"/>
    <n v="149"/>
    <n v="9.5999999999999992E-3"/>
    <x v="4"/>
  </r>
  <r>
    <x v="0"/>
    <x v="141"/>
    <x v="141"/>
    <x v="3"/>
    <x v="1"/>
    <m/>
    <n v="545"/>
    <x v="101"/>
    <n v="4.0099999999999997E-2"/>
    <n v="10"/>
    <n v="192"/>
    <n v="19.2"/>
    <n v="0"/>
    <n v="3.5499999999999997E-2"/>
    <x v="3"/>
  </r>
  <r>
    <x v="0"/>
    <x v="142"/>
    <x v="142"/>
    <x v="4"/>
    <x v="1"/>
    <m/>
    <n v="36210"/>
    <x v="192"/>
    <n v="4.7199999999999999E-2"/>
    <n v="78"/>
    <n v="27990"/>
    <n v="358.84615384615387"/>
    <n v="68783"/>
    <n v="1.01E-2"/>
    <x v="4"/>
  </r>
  <r>
    <x v="5"/>
    <x v="143"/>
    <x v="143"/>
    <x v="0"/>
    <x v="1"/>
    <m/>
    <m/>
    <x v="5"/>
    <m/>
    <m/>
    <m/>
    <m/>
    <m/>
    <m/>
    <x v="0"/>
  </r>
  <r>
    <x v="1"/>
    <x v="144"/>
    <x v="144"/>
    <x v="4"/>
    <x v="1"/>
    <m/>
    <n v="9782"/>
    <x v="193"/>
    <n v="1.8599999999999998E-2"/>
    <n v="23"/>
    <n v="6985"/>
    <n v="303.69565217391306"/>
    <n v="7768"/>
    <n v="3.1300000000000001E-2"/>
    <x v="4"/>
  </r>
  <r>
    <x v="1"/>
    <x v="145"/>
    <x v="145"/>
    <x v="0"/>
    <x v="1"/>
    <m/>
    <n v="7776"/>
    <x v="194"/>
    <n v="1.37E-2"/>
    <n v="216"/>
    <n v="11001"/>
    <n v="50.930555555555557"/>
    <n v="1995"/>
    <n v="6.4999999999999997E-3"/>
    <x v="0"/>
  </r>
  <r>
    <x v="5"/>
    <x v="146"/>
    <x v="146"/>
    <x v="1"/>
    <x v="1"/>
    <m/>
    <n v="14818"/>
    <x v="195"/>
    <n v="0.1333"/>
    <n v="68"/>
    <n v="55586"/>
    <n v="817.44117647058829"/>
    <n v="7552"/>
    <n v="5.8599999999999999E-2"/>
    <x v="1"/>
  </r>
  <r>
    <x v="2"/>
    <x v="147"/>
    <x v="147"/>
    <x v="1"/>
    <x v="1"/>
    <m/>
    <n v="44424"/>
    <x v="128"/>
    <n v="8.0000000000000004E-4"/>
    <n v="122"/>
    <n v="66723"/>
    <n v="546.90983606557381"/>
    <n v="15409"/>
    <n v="1.23E-2"/>
    <x v="1"/>
  </r>
  <r>
    <x v="1"/>
    <x v="148"/>
    <x v="148"/>
    <x v="4"/>
    <x v="1"/>
    <m/>
    <n v="107979"/>
    <x v="196"/>
    <n v="4.4999999999999997E-3"/>
    <n v="67"/>
    <n v="54496"/>
    <n v="813.37313432835822"/>
    <n v="105152"/>
    <n v="7.4999999999999997E-3"/>
    <x v="4"/>
  </r>
  <r>
    <x v="0"/>
    <x v="149"/>
    <x v="149"/>
    <x v="0"/>
    <x v="1"/>
    <m/>
    <n v="141111"/>
    <x v="197"/>
    <n v="1.26E-2"/>
    <n v="31"/>
    <n v="7980"/>
    <n v="257.41935483870969"/>
    <n v="21179"/>
    <n v="1.8E-3"/>
    <x v="0"/>
  </r>
  <r>
    <x v="4"/>
    <x v="150"/>
    <x v="150"/>
    <x v="0"/>
    <x v="1"/>
    <m/>
    <n v="28660"/>
    <x v="198"/>
    <n v="0.2374"/>
    <n v="207"/>
    <n v="406453"/>
    <n v="1963.5410628019324"/>
    <n v="336204"/>
    <n v="7.5800000000000006E-2"/>
    <x v="0"/>
  </r>
  <r>
    <x v="2"/>
    <x v="151"/>
    <x v="151"/>
    <x v="1"/>
    <x v="1"/>
    <m/>
    <n v="924"/>
    <x v="129"/>
    <n v="3.6999999999999998E-2"/>
    <n v="56"/>
    <n v="1649"/>
    <n v="29.446428571428573"/>
    <n v="656"/>
    <n v="3.2000000000000001E-2"/>
    <x v="1"/>
  </r>
  <r>
    <x v="2"/>
    <x v="152"/>
    <x v="152"/>
    <x v="1"/>
    <x v="1"/>
    <m/>
    <m/>
    <x v="5"/>
    <m/>
    <m/>
    <m/>
    <m/>
    <m/>
    <m/>
    <x v="1"/>
  </r>
  <r>
    <x v="4"/>
    <x v="153"/>
    <x v="153"/>
    <x v="1"/>
    <x v="1"/>
    <m/>
    <n v="5838"/>
    <x v="199"/>
    <n v="6.5500000000000003E-2"/>
    <n v="62"/>
    <n v="13827"/>
    <n v="223.01612903225808"/>
    <n v="2515"/>
    <n v="3.9399999999999998E-2"/>
    <x v="1"/>
  </r>
  <r>
    <x v="5"/>
    <x v="154"/>
    <x v="154"/>
    <x v="1"/>
    <x v="1"/>
    <m/>
    <n v="375524"/>
    <x v="200"/>
    <n v="0.90880000000000005"/>
    <n v="702"/>
    <n v="13549573"/>
    <n v="19301.386039886042"/>
    <n v="14289642"/>
    <n v="6.7500000000000004E-2"/>
    <x v="1"/>
  </r>
  <r>
    <x v="0"/>
    <x v="155"/>
    <x v="155"/>
    <x v="2"/>
    <x v="1"/>
    <m/>
    <n v="1514"/>
    <x v="183"/>
    <n v="1.54E-2"/>
    <n v="1"/>
    <n v="8"/>
    <n v="8"/>
    <n v="0"/>
    <n v="5.3E-3"/>
    <x v="2"/>
  </r>
  <r>
    <x v="0"/>
    <x v="156"/>
    <x v="156"/>
    <x v="4"/>
    <x v="1"/>
    <m/>
    <n v="107"/>
    <x v="33"/>
    <n v="0"/>
    <n v="0"/>
    <n v="0"/>
    <n v="0"/>
    <n v="0"/>
    <n v="0"/>
    <x v="4"/>
  </r>
  <r>
    <x v="0"/>
    <x v="157"/>
    <x v="157"/>
    <x v="4"/>
    <x v="1"/>
    <m/>
    <n v="871"/>
    <x v="83"/>
    <n v="1.2800000000000001E-2"/>
    <n v="0"/>
    <n v="0"/>
    <n v="0"/>
    <n v="0"/>
    <n v="0"/>
    <x v="4"/>
  </r>
  <r>
    <x v="0"/>
    <x v="158"/>
    <x v="158"/>
    <x v="3"/>
    <x v="1"/>
    <m/>
    <n v="96"/>
    <x v="4"/>
    <n v="-3.0300000000000001E-2"/>
    <n v="0"/>
    <n v="0"/>
    <n v="0"/>
    <n v="0"/>
    <n v="0"/>
    <x v="3"/>
  </r>
  <r>
    <x v="3"/>
    <x v="159"/>
    <x v="159"/>
    <x v="1"/>
    <x v="1"/>
    <m/>
    <n v="2055"/>
    <x v="28"/>
    <n v="3.8399999999999997E-2"/>
    <n v="36"/>
    <n v="3529"/>
    <n v="98.027777777777771"/>
    <n v="678"/>
    <n v="4.8599999999999997E-2"/>
    <x v="1"/>
  </r>
  <r>
    <x v="0"/>
    <x v="160"/>
    <x v="160"/>
    <x v="2"/>
    <x v="1"/>
    <m/>
    <m/>
    <x v="5"/>
    <m/>
    <m/>
    <m/>
    <m/>
    <m/>
    <m/>
    <x v="2"/>
  </r>
  <r>
    <x v="1"/>
    <x v="161"/>
    <x v="161"/>
    <x v="0"/>
    <x v="1"/>
    <m/>
    <n v="19961"/>
    <x v="201"/>
    <n v="7.7399999999999997E-2"/>
    <n v="190"/>
    <n v="25746"/>
    <n v="135.50526315789475"/>
    <n v="18868"/>
    <n v="7.0000000000000001E-3"/>
    <x v="0"/>
  </r>
  <r>
    <x v="0"/>
    <x v="162"/>
    <x v="162"/>
    <x v="2"/>
    <x v="1"/>
    <m/>
    <n v="766"/>
    <x v="105"/>
    <n v="3.8999999999999998E-3"/>
    <n v="0"/>
    <n v="0"/>
    <n v="0"/>
    <n v="0"/>
    <n v="0"/>
    <x v="2"/>
  </r>
  <r>
    <x v="1"/>
    <x v="163"/>
    <x v="163"/>
    <x v="1"/>
    <x v="1"/>
    <m/>
    <n v="56450"/>
    <x v="202"/>
    <n v="-7.9000000000000008E-3"/>
    <n v="25"/>
    <n v="44519"/>
    <n v="1780.76"/>
    <n v="16649"/>
    <n v="3.1399999999999997E-2"/>
    <x v="1"/>
  </r>
  <r>
    <x v="0"/>
    <x v="164"/>
    <x v="164"/>
    <x v="2"/>
    <x v="1"/>
    <m/>
    <m/>
    <x v="5"/>
    <m/>
    <m/>
    <m/>
    <m/>
    <m/>
    <m/>
    <x v="2"/>
  </r>
  <r>
    <x v="0"/>
    <x v="165"/>
    <x v="165"/>
    <x v="2"/>
    <x v="1"/>
    <m/>
    <m/>
    <x v="5"/>
    <m/>
    <m/>
    <m/>
    <m/>
    <m/>
    <m/>
    <x v="2"/>
  </r>
  <r>
    <x v="3"/>
    <x v="166"/>
    <x v="166"/>
    <x v="0"/>
    <x v="1"/>
    <m/>
    <n v="13120"/>
    <x v="203"/>
    <n v="-1.8E-3"/>
    <n v="1"/>
    <n v="130"/>
    <n v="130"/>
    <n v="0"/>
    <n v="9.9000000000000008E-3"/>
    <x v="0"/>
  </r>
  <r>
    <x v="5"/>
    <x v="167"/>
    <x v="167"/>
    <x v="1"/>
    <x v="1"/>
    <m/>
    <n v="44487"/>
    <x v="204"/>
    <n v="1.1661999999999999"/>
    <n v="251"/>
    <n v="995699"/>
    <n v="3966.9282868525897"/>
    <n v="271747"/>
    <n v="0.122"/>
    <x v="1"/>
  </r>
  <r>
    <x v="4"/>
    <x v="168"/>
    <x v="168"/>
    <x v="1"/>
    <x v="1"/>
    <m/>
    <n v="42238"/>
    <x v="205"/>
    <n v="0.1082"/>
    <n v="137"/>
    <n v="320140"/>
    <n v="2336.7883211678832"/>
    <n v="217792"/>
    <n v="5.8099999999999999E-2"/>
    <x v="1"/>
  </r>
  <r>
    <x v="0"/>
    <x v="169"/>
    <x v="169"/>
    <x v="3"/>
    <x v="1"/>
    <m/>
    <n v="348"/>
    <x v="69"/>
    <n v="-2.8999999999999998E-3"/>
    <n v="0"/>
    <n v="0"/>
    <n v="0"/>
    <n v="0"/>
    <n v="0"/>
    <x v="3"/>
  </r>
  <r>
    <x v="0"/>
    <x v="170"/>
    <x v="170"/>
    <x v="2"/>
    <x v="1"/>
    <m/>
    <m/>
    <x v="5"/>
    <m/>
    <m/>
    <m/>
    <m/>
    <m/>
    <m/>
    <x v="2"/>
  </r>
  <r>
    <x v="1"/>
    <x v="171"/>
    <x v="171"/>
    <x v="2"/>
    <x v="1"/>
    <m/>
    <n v="11759"/>
    <x v="206"/>
    <n v="-3.2000000000000002E-3"/>
    <n v="0"/>
    <n v="0"/>
    <n v="0"/>
    <n v="0"/>
    <n v="0"/>
    <x v="2"/>
  </r>
  <r>
    <x v="0"/>
    <x v="172"/>
    <x v="172"/>
    <x v="2"/>
    <x v="1"/>
    <m/>
    <m/>
    <x v="5"/>
    <m/>
    <m/>
    <m/>
    <m/>
    <m/>
    <m/>
    <x v="2"/>
  </r>
  <r>
    <x v="4"/>
    <x v="173"/>
    <x v="173"/>
    <x v="1"/>
    <x v="1"/>
    <m/>
    <n v="92214"/>
    <x v="207"/>
    <n v="8.8999999999999999E-3"/>
    <n v="208"/>
    <n v="278249"/>
    <n v="1337.7355769230769"/>
    <n v="224228"/>
    <n v="1.46E-2"/>
    <x v="1"/>
  </r>
  <r>
    <x v="0"/>
    <x v="174"/>
    <x v="174"/>
    <x v="0"/>
    <x v="1"/>
    <m/>
    <n v="3579"/>
    <x v="208"/>
    <n v="-5.3E-3"/>
    <n v="13"/>
    <n v="747"/>
    <n v="57.46153846153846"/>
    <n v="0"/>
    <n v="1.5900000000000001E-2"/>
    <x v="0"/>
  </r>
  <r>
    <x v="0"/>
    <x v="175"/>
    <x v="175"/>
    <x v="4"/>
    <x v="1"/>
    <m/>
    <m/>
    <x v="5"/>
    <m/>
    <m/>
    <m/>
    <m/>
    <m/>
    <m/>
    <x v="4"/>
  </r>
  <r>
    <x v="0"/>
    <x v="176"/>
    <x v="176"/>
    <x v="2"/>
    <x v="1"/>
    <m/>
    <m/>
    <x v="5"/>
    <m/>
    <m/>
    <m/>
    <m/>
    <m/>
    <m/>
    <x v="2"/>
  </r>
  <r>
    <x v="0"/>
    <x v="177"/>
    <x v="177"/>
    <x v="4"/>
    <x v="1"/>
    <m/>
    <m/>
    <x v="5"/>
    <m/>
    <m/>
    <m/>
    <m/>
    <m/>
    <m/>
    <x v="4"/>
  </r>
  <r>
    <x v="5"/>
    <x v="178"/>
    <x v="178"/>
    <x v="1"/>
    <x v="1"/>
    <m/>
    <n v="54205"/>
    <x v="209"/>
    <n v="0.25869999999999999"/>
    <n v="126"/>
    <n v="594169"/>
    <n v="4715.6269841269841"/>
    <n v="416966"/>
    <n v="9.69E-2"/>
    <x v="1"/>
  </r>
  <r>
    <x v="5"/>
    <x v="179"/>
    <x v="179"/>
    <x v="1"/>
    <x v="1"/>
    <m/>
    <n v="59499"/>
    <x v="210"/>
    <n v="0.1285"/>
    <n v="122"/>
    <n v="353444"/>
    <n v="2897.0819672131147"/>
    <n v="87849"/>
    <n v="5.16E-2"/>
    <x v="1"/>
  </r>
  <r>
    <x v="0"/>
    <x v="180"/>
    <x v="180"/>
    <x v="0"/>
    <x v="1"/>
    <m/>
    <m/>
    <x v="5"/>
    <m/>
    <m/>
    <m/>
    <m/>
    <m/>
    <m/>
    <x v="0"/>
  </r>
  <r>
    <x v="1"/>
    <x v="181"/>
    <x v="181"/>
    <x v="0"/>
    <x v="1"/>
    <m/>
    <m/>
    <x v="5"/>
    <m/>
    <m/>
    <m/>
    <m/>
    <m/>
    <m/>
    <x v="0"/>
  </r>
  <r>
    <x v="3"/>
    <x v="182"/>
    <x v="182"/>
    <x v="0"/>
    <x v="1"/>
    <m/>
    <m/>
    <x v="5"/>
    <m/>
    <m/>
    <m/>
    <m/>
    <m/>
    <m/>
    <x v="0"/>
  </r>
  <r>
    <x v="1"/>
    <x v="183"/>
    <x v="183"/>
    <x v="2"/>
    <x v="1"/>
    <m/>
    <m/>
    <x v="5"/>
    <m/>
    <m/>
    <m/>
    <m/>
    <m/>
    <m/>
    <x v="2"/>
  </r>
  <r>
    <x v="0"/>
    <x v="184"/>
    <x v="184"/>
    <x v="3"/>
    <x v="1"/>
    <m/>
    <m/>
    <x v="5"/>
    <m/>
    <m/>
    <m/>
    <m/>
    <m/>
    <m/>
    <x v="3"/>
  </r>
  <r>
    <x v="3"/>
    <x v="185"/>
    <x v="185"/>
    <x v="4"/>
    <x v="1"/>
    <m/>
    <n v="18485"/>
    <x v="211"/>
    <n v="1.2E-2"/>
    <n v="48"/>
    <n v="19944"/>
    <n v="415.5"/>
    <n v="57824"/>
    <n v="2.2599999999999999E-2"/>
    <x v="4"/>
  </r>
  <r>
    <x v="0"/>
    <x v="186"/>
    <x v="186"/>
    <x v="2"/>
    <x v="1"/>
    <m/>
    <m/>
    <x v="5"/>
    <m/>
    <m/>
    <m/>
    <m/>
    <m/>
    <m/>
    <x v="2"/>
  </r>
  <r>
    <x v="2"/>
    <x v="187"/>
    <x v="187"/>
    <x v="1"/>
    <x v="1"/>
    <m/>
    <n v="90195"/>
    <x v="212"/>
    <n v="-1.14E-2"/>
    <n v="42"/>
    <n v="70652"/>
    <n v="1682.1904761904761"/>
    <n v="34507"/>
    <n v="1.8499999999999999E-2"/>
    <x v="1"/>
  </r>
  <r>
    <x v="0"/>
    <x v="188"/>
    <x v="188"/>
    <x v="0"/>
    <x v="1"/>
    <m/>
    <m/>
    <x v="5"/>
    <m/>
    <m/>
    <m/>
    <m/>
    <m/>
    <m/>
    <x v="0"/>
  </r>
  <r>
    <x v="0"/>
    <x v="189"/>
    <x v="189"/>
    <x v="3"/>
    <x v="1"/>
    <m/>
    <m/>
    <x v="5"/>
    <m/>
    <m/>
    <m/>
    <m/>
    <m/>
    <m/>
    <x v="3"/>
  </r>
  <r>
    <x v="1"/>
    <x v="190"/>
    <x v="190"/>
    <x v="2"/>
    <x v="1"/>
    <m/>
    <m/>
    <x v="5"/>
    <m/>
    <m/>
    <m/>
    <m/>
    <m/>
    <m/>
    <x v="2"/>
  </r>
  <r>
    <x v="4"/>
    <x v="191"/>
    <x v="191"/>
    <x v="1"/>
    <x v="1"/>
    <m/>
    <n v="26152"/>
    <x v="213"/>
    <n v="4.8300000000000003E-2"/>
    <n v="213"/>
    <n v="151445"/>
    <n v="711.00938967136153"/>
    <n v="64648"/>
    <n v="2.7799999999999998E-2"/>
    <x v="1"/>
  </r>
  <r>
    <x v="0"/>
    <x v="192"/>
    <x v="192"/>
    <x v="0"/>
    <x v="1"/>
    <m/>
    <n v="11145"/>
    <x v="214"/>
    <n v="1.4500000000000001E-2"/>
    <n v="32"/>
    <n v="2051"/>
    <n v="64.09375"/>
    <n v="3442"/>
    <n v="5.7999999999999996E-3"/>
    <x v="0"/>
  </r>
  <r>
    <x v="0"/>
    <x v="193"/>
    <x v="193"/>
    <x v="2"/>
    <x v="1"/>
    <m/>
    <n v="1081"/>
    <x v="183"/>
    <n v="2.1700000000000001E-2"/>
    <n v="2"/>
    <n v="72"/>
    <n v="36"/>
    <n v="0"/>
    <n v="3.3700000000000001E-2"/>
    <x v="2"/>
  </r>
  <r>
    <x v="5"/>
    <x v="194"/>
    <x v="194"/>
    <x v="4"/>
    <x v="1"/>
    <m/>
    <n v="1128839"/>
    <x v="215"/>
    <n v="6.4799999999999996E-2"/>
    <n v="264"/>
    <n v="4150209"/>
    <n v="15720.488636363636"/>
    <n v="674299"/>
    <n v="1.44E-2"/>
    <x v="4"/>
  </r>
  <r>
    <x v="0"/>
    <x v="195"/>
    <x v="195"/>
    <x v="4"/>
    <x v="1"/>
    <m/>
    <n v="15535"/>
    <x v="216"/>
    <n v="-6.7999999999999996E-3"/>
    <n v="11"/>
    <n v="2546"/>
    <n v="231.45454545454547"/>
    <n v="0"/>
    <n v="1.4800000000000001E-2"/>
    <x v="4"/>
  </r>
  <r>
    <x v="1"/>
    <x v="196"/>
    <x v="196"/>
    <x v="0"/>
    <x v="1"/>
    <m/>
    <n v="52982"/>
    <x v="217"/>
    <n v="1.6000000000000001E-3"/>
    <n v="158"/>
    <n v="49371"/>
    <n v="312.47468354430379"/>
    <n v="32697"/>
    <n v="5.8999999999999999E-3"/>
    <x v="0"/>
  </r>
  <r>
    <x v="0"/>
    <x v="197"/>
    <x v="197"/>
    <x v="3"/>
    <x v="1"/>
    <m/>
    <n v="1468"/>
    <x v="218"/>
    <n v="2.4400000000000002E-2"/>
    <n v="5"/>
    <n v="92"/>
    <n v="18.399999999999999"/>
    <n v="43"/>
    <n v="1.24E-2"/>
    <x v="3"/>
  </r>
  <r>
    <x v="0"/>
    <x v="198"/>
    <x v="198"/>
    <x v="4"/>
    <x v="1"/>
    <m/>
    <n v="71828"/>
    <x v="219"/>
    <n v="1.1999999999999999E-3"/>
    <n v="117"/>
    <n v="20349"/>
    <n v="173.92307692307693"/>
    <n v="81488"/>
    <n v="2.3999999999999998E-3"/>
    <x v="4"/>
  </r>
  <r>
    <x v="1"/>
    <x v="199"/>
    <x v="199"/>
    <x v="0"/>
    <x v="1"/>
    <m/>
    <m/>
    <x v="5"/>
    <m/>
    <m/>
    <m/>
    <m/>
    <m/>
    <m/>
    <x v="0"/>
  </r>
  <r>
    <x v="0"/>
    <x v="200"/>
    <x v="200"/>
    <x v="4"/>
    <x v="1"/>
    <m/>
    <n v="944"/>
    <x v="33"/>
    <n v="0"/>
    <n v="2"/>
    <n v="53"/>
    <n v="26.5"/>
    <n v="0"/>
    <n v="2.75E-2"/>
    <x v="4"/>
  </r>
  <r>
    <x v="1"/>
    <x v="201"/>
    <x v="201"/>
    <x v="4"/>
    <x v="1"/>
    <m/>
    <m/>
    <x v="5"/>
    <m/>
    <m/>
    <m/>
    <m/>
    <m/>
    <m/>
    <x v="4"/>
  </r>
  <r>
    <x v="0"/>
    <x v="202"/>
    <x v="202"/>
    <x v="0"/>
    <x v="1"/>
    <m/>
    <m/>
    <x v="5"/>
    <m/>
    <m/>
    <m/>
    <m/>
    <m/>
    <m/>
    <x v="0"/>
  </r>
  <r>
    <x v="0"/>
    <x v="203"/>
    <x v="203"/>
    <x v="2"/>
    <x v="1"/>
    <m/>
    <n v="1435"/>
    <x v="188"/>
    <n v="9.1000000000000004E-3"/>
    <n v="8"/>
    <n v="225"/>
    <n v="28.125"/>
    <n v="287"/>
    <n v="1.9599999999999999E-2"/>
    <x v="2"/>
  </r>
  <r>
    <x v="0"/>
    <x v="204"/>
    <x v="204"/>
    <x v="2"/>
    <x v="1"/>
    <m/>
    <n v="597"/>
    <x v="220"/>
    <n v="7.9600000000000004E-2"/>
    <n v="11"/>
    <n v="612"/>
    <n v="55.636363636363633"/>
    <n v="595"/>
    <n v="9.5699999999999993E-2"/>
    <x v="2"/>
  </r>
  <r>
    <x v="0"/>
    <x v="0"/>
    <x v="0"/>
    <x v="0"/>
    <x v="2"/>
    <m/>
    <n v="32"/>
    <x v="34"/>
    <n v="6.6666666666666666E-2"/>
    <n v="0"/>
    <n v="0"/>
    <n v="0"/>
    <n v="0"/>
    <n v="0"/>
    <x v="0"/>
  </r>
  <r>
    <x v="1"/>
    <x v="1"/>
    <x v="1"/>
    <x v="1"/>
    <x v="2"/>
    <m/>
    <n v="79"/>
    <x v="33"/>
    <n v="0"/>
    <n v="0"/>
    <n v="0"/>
    <n v="0"/>
    <n v="0"/>
    <n v="0"/>
    <x v="1"/>
  </r>
  <r>
    <x v="0"/>
    <x v="2"/>
    <x v="2"/>
    <x v="2"/>
    <x v="2"/>
    <m/>
    <n v="9"/>
    <x v="33"/>
    <n v="0"/>
    <n v="0"/>
    <n v="0"/>
    <n v="0"/>
    <n v="0"/>
    <n v="0"/>
    <x v="2"/>
  </r>
  <r>
    <x v="1"/>
    <x v="3"/>
    <x v="3"/>
    <x v="3"/>
    <x v="2"/>
    <m/>
    <m/>
    <x v="5"/>
    <m/>
    <m/>
    <m/>
    <m/>
    <m/>
    <m/>
    <x v="3"/>
  </r>
  <r>
    <x v="2"/>
    <x v="4"/>
    <x v="4"/>
    <x v="1"/>
    <x v="2"/>
    <m/>
    <n v="41"/>
    <x v="34"/>
    <n v="5.128205128205128E-2"/>
    <n v="0"/>
    <n v="0"/>
    <n v="0"/>
    <n v="0"/>
    <n v="0"/>
    <x v="1"/>
  </r>
  <r>
    <x v="0"/>
    <x v="5"/>
    <x v="5"/>
    <x v="2"/>
    <x v="2"/>
    <m/>
    <m/>
    <x v="5"/>
    <m/>
    <m/>
    <m/>
    <m/>
    <m/>
    <m/>
    <x v="2"/>
  </r>
  <r>
    <x v="0"/>
    <x v="6"/>
    <x v="6"/>
    <x v="4"/>
    <x v="2"/>
    <m/>
    <m/>
    <x v="5"/>
    <m/>
    <m/>
    <m/>
    <m/>
    <m/>
    <m/>
    <x v="4"/>
  </r>
  <r>
    <x v="3"/>
    <x v="7"/>
    <x v="7"/>
    <x v="4"/>
    <x v="2"/>
    <m/>
    <n v="704"/>
    <x v="80"/>
    <n v="8.5959885386819486E-3"/>
    <n v="0"/>
    <n v="0"/>
    <n v="0"/>
    <n v="0"/>
    <n v="0"/>
    <x v="4"/>
  </r>
  <r>
    <x v="2"/>
    <x v="8"/>
    <x v="8"/>
    <x v="1"/>
    <x v="2"/>
    <m/>
    <n v="560"/>
    <x v="33"/>
    <n v="0"/>
    <n v="0"/>
    <n v="0"/>
    <n v="0"/>
    <n v="0"/>
    <n v="0"/>
    <x v="1"/>
  </r>
  <r>
    <x v="0"/>
    <x v="9"/>
    <x v="9"/>
    <x v="4"/>
    <x v="2"/>
    <m/>
    <n v="283"/>
    <x v="33"/>
    <n v="0"/>
    <n v="0"/>
    <n v="0"/>
    <n v="0"/>
    <n v="0"/>
    <n v="0"/>
    <x v="4"/>
  </r>
  <r>
    <x v="4"/>
    <x v="10"/>
    <x v="10"/>
    <x v="3"/>
    <x v="2"/>
    <m/>
    <n v="5340"/>
    <x v="221"/>
    <n v="1.7142857142857144E-2"/>
    <n v="19"/>
    <n v="159"/>
    <n v="512.84210526315792"/>
    <n v="9744"/>
    <n v="1.5912309707243675E-3"/>
    <x v="3"/>
  </r>
  <r>
    <x v="5"/>
    <x v="11"/>
    <x v="11"/>
    <x v="1"/>
    <x v="2"/>
    <m/>
    <n v="1900"/>
    <x v="222"/>
    <n v="9.8265895953757232E-2"/>
    <n v="81"/>
    <n v="829"/>
    <n v="892.48148148148152"/>
    <n v="72291"/>
    <n v="5.7353883937225755E-3"/>
    <x v="1"/>
  </r>
  <r>
    <x v="3"/>
    <x v="12"/>
    <x v="12"/>
    <x v="1"/>
    <x v="2"/>
    <m/>
    <n v="2540"/>
    <x v="223"/>
    <n v="2.8340080971659919E-2"/>
    <n v="1"/>
    <n v="2"/>
    <n v="39"/>
    <n v="39"/>
    <n v="7.9051383399209485E-4"/>
    <x v="1"/>
  </r>
  <r>
    <x v="0"/>
    <x v="13"/>
    <x v="13"/>
    <x v="4"/>
    <x v="2"/>
    <m/>
    <n v="8"/>
    <x v="33"/>
    <n v="0"/>
    <n v="0"/>
    <n v="0"/>
    <n v="0"/>
    <n v="0"/>
    <n v="0"/>
    <x v="4"/>
  </r>
  <r>
    <x v="0"/>
    <x v="14"/>
    <x v="14"/>
    <x v="0"/>
    <x v="2"/>
    <m/>
    <n v="86"/>
    <x v="15"/>
    <n v="8.8607594936708861E-2"/>
    <n v="33"/>
    <n v="16"/>
    <n v="6.6363636363636367"/>
    <n v="219"/>
    <n v="5.378431473656858E-3"/>
    <x v="0"/>
  </r>
  <r>
    <x v="0"/>
    <x v="15"/>
    <x v="15"/>
    <x v="0"/>
    <x v="2"/>
    <m/>
    <m/>
    <x v="5"/>
    <m/>
    <m/>
    <m/>
    <m/>
    <m/>
    <m/>
    <x v="0"/>
  </r>
  <r>
    <x v="0"/>
    <x v="16"/>
    <x v="16"/>
    <x v="4"/>
    <x v="2"/>
    <m/>
    <n v="75"/>
    <x v="34"/>
    <n v="2.7397260273972601E-2"/>
    <n v="0"/>
    <n v="0"/>
    <n v="0"/>
    <n v="0"/>
    <n v="0"/>
    <x v="4"/>
  </r>
  <r>
    <x v="4"/>
    <x v="17"/>
    <x v="17"/>
    <x v="1"/>
    <x v="2"/>
    <m/>
    <m/>
    <x v="5"/>
    <m/>
    <m/>
    <m/>
    <m/>
    <m/>
    <m/>
    <x v="1"/>
  </r>
  <r>
    <x v="4"/>
    <x v="18"/>
    <x v="18"/>
    <x v="1"/>
    <x v="2"/>
    <m/>
    <n v="1060"/>
    <x v="224"/>
    <n v="0.10187110187110188"/>
    <n v="6"/>
    <n v="255"/>
    <n v="2741.5"/>
    <n v="16449"/>
    <n v="4.0676114881240656E-2"/>
    <x v="1"/>
  </r>
  <r>
    <x v="0"/>
    <x v="19"/>
    <x v="19"/>
    <x v="4"/>
    <x v="2"/>
    <m/>
    <m/>
    <x v="5"/>
    <m/>
    <m/>
    <m/>
    <m/>
    <m/>
    <m/>
    <x v="4"/>
  </r>
  <r>
    <x v="0"/>
    <x v="20"/>
    <x v="20"/>
    <x v="2"/>
    <x v="2"/>
    <m/>
    <m/>
    <x v="5"/>
    <m/>
    <m/>
    <m/>
    <m/>
    <m/>
    <m/>
    <x v="2"/>
  </r>
  <r>
    <x v="0"/>
    <x v="21"/>
    <x v="21"/>
    <x v="4"/>
    <x v="2"/>
    <m/>
    <m/>
    <x v="5"/>
    <m/>
    <m/>
    <m/>
    <m/>
    <m/>
    <m/>
    <x v="4"/>
  </r>
  <r>
    <x v="0"/>
    <x v="22"/>
    <x v="22"/>
    <x v="0"/>
    <x v="2"/>
    <m/>
    <n v="301"/>
    <x v="131"/>
    <n v="3.4364261168384883E-2"/>
    <n v="0"/>
    <n v="0"/>
    <n v="0"/>
    <n v="0"/>
    <n v="0"/>
    <x v="0"/>
  </r>
  <r>
    <x v="1"/>
    <x v="23"/>
    <x v="23"/>
    <x v="4"/>
    <x v="2"/>
    <m/>
    <n v="211"/>
    <x v="9"/>
    <n v="4.7619047619047623E-3"/>
    <n v="0"/>
    <n v="0"/>
    <n v="0"/>
    <n v="0"/>
    <n v="0"/>
    <x v="4"/>
  </r>
  <r>
    <x v="3"/>
    <x v="24"/>
    <x v="24"/>
    <x v="1"/>
    <x v="2"/>
    <m/>
    <n v="320"/>
    <x v="225"/>
    <n v="0.15107913669064749"/>
    <n v="6"/>
    <n v="43"/>
    <n v="265.33333333333331"/>
    <n v="1592"/>
    <n v="2.4292796236164073E-2"/>
    <x v="1"/>
  </r>
  <r>
    <x v="0"/>
    <x v="25"/>
    <x v="25"/>
    <x v="2"/>
    <x v="2"/>
    <m/>
    <m/>
    <x v="5"/>
    <m/>
    <m/>
    <m/>
    <m/>
    <m/>
    <m/>
    <x v="2"/>
  </r>
  <r>
    <x v="2"/>
    <x v="26"/>
    <x v="26"/>
    <x v="4"/>
    <x v="2"/>
    <m/>
    <n v="13500"/>
    <x v="226"/>
    <n v="1.5037593984962405E-2"/>
    <n v="24"/>
    <n v="593"/>
    <n v="446.45833333333331"/>
    <n v="10715"/>
    <n v="1.7348212640501198E-3"/>
    <x v="4"/>
  </r>
  <r>
    <x v="0"/>
    <x v="27"/>
    <x v="27"/>
    <x v="0"/>
    <x v="2"/>
    <m/>
    <m/>
    <x v="5"/>
    <m/>
    <m/>
    <m/>
    <m/>
    <m/>
    <m/>
    <x v="0"/>
  </r>
  <r>
    <x v="2"/>
    <x v="28"/>
    <x v="28"/>
    <x v="1"/>
    <x v="2"/>
    <m/>
    <m/>
    <x v="5"/>
    <m/>
    <m/>
    <m/>
    <m/>
    <m/>
    <m/>
    <x v="1"/>
  </r>
  <r>
    <x v="0"/>
    <x v="29"/>
    <x v="29"/>
    <x v="2"/>
    <x v="2"/>
    <m/>
    <m/>
    <x v="5"/>
    <m/>
    <m/>
    <m/>
    <m/>
    <m/>
    <m/>
    <x v="2"/>
  </r>
  <r>
    <x v="0"/>
    <x v="30"/>
    <x v="30"/>
    <x v="2"/>
    <x v="2"/>
    <m/>
    <m/>
    <x v="5"/>
    <m/>
    <m/>
    <m/>
    <m/>
    <m/>
    <m/>
    <x v="2"/>
  </r>
  <r>
    <x v="0"/>
    <x v="31"/>
    <x v="31"/>
    <x v="0"/>
    <x v="2"/>
    <m/>
    <n v="0"/>
    <x v="33"/>
    <n v="0"/>
    <n v="0"/>
    <n v="0"/>
    <n v="0"/>
    <n v="0"/>
    <n v="0"/>
    <x v="0"/>
  </r>
  <r>
    <x v="0"/>
    <x v="32"/>
    <x v="32"/>
    <x v="2"/>
    <x v="2"/>
    <m/>
    <m/>
    <x v="5"/>
    <m/>
    <m/>
    <m/>
    <m/>
    <m/>
    <m/>
    <x v="2"/>
  </r>
  <r>
    <x v="5"/>
    <x v="33"/>
    <x v="33"/>
    <x v="4"/>
    <x v="2"/>
    <m/>
    <n v="18600"/>
    <x v="227"/>
    <n v="2.197802197802198E-2"/>
    <n v="16"/>
    <n v="146"/>
    <n v="486.3125"/>
    <n v="7781"/>
    <n v="4.5195976791147284E-4"/>
    <x v="4"/>
  </r>
  <r>
    <x v="1"/>
    <x v="34"/>
    <x v="34"/>
    <x v="2"/>
    <x v="2"/>
    <m/>
    <n v="45"/>
    <x v="33"/>
    <n v="0"/>
    <n v="0"/>
    <n v="0"/>
    <n v="0"/>
    <n v="0"/>
    <n v="0"/>
    <x v="2"/>
  </r>
  <r>
    <x v="0"/>
    <x v="35"/>
    <x v="35"/>
    <x v="4"/>
    <x v="2"/>
    <m/>
    <m/>
    <x v="5"/>
    <m/>
    <m/>
    <m/>
    <m/>
    <m/>
    <m/>
    <x v="4"/>
  </r>
  <r>
    <x v="0"/>
    <x v="36"/>
    <x v="36"/>
    <x v="2"/>
    <x v="2"/>
    <m/>
    <m/>
    <x v="5"/>
    <m/>
    <m/>
    <m/>
    <m/>
    <m/>
    <m/>
    <x v="2"/>
  </r>
  <r>
    <x v="0"/>
    <x v="37"/>
    <x v="37"/>
    <x v="2"/>
    <x v="2"/>
    <m/>
    <m/>
    <x v="5"/>
    <m/>
    <m/>
    <m/>
    <m/>
    <m/>
    <m/>
    <x v="2"/>
  </r>
  <r>
    <x v="2"/>
    <x v="38"/>
    <x v="38"/>
    <x v="4"/>
    <x v="2"/>
    <m/>
    <n v="759"/>
    <x v="15"/>
    <n v="9.3085106382978719E-3"/>
    <n v="1"/>
    <n v="2"/>
    <n v="13"/>
    <n v="13"/>
    <n v="1.3175230566534915E-3"/>
    <x v="4"/>
  </r>
  <r>
    <x v="3"/>
    <x v="39"/>
    <x v="39"/>
    <x v="0"/>
    <x v="2"/>
    <m/>
    <n v="20"/>
    <x v="9"/>
    <n v="5.2631578947368418E-2"/>
    <n v="0"/>
    <n v="0"/>
    <n v="0"/>
    <n v="0"/>
    <n v="0"/>
    <x v="0"/>
  </r>
  <r>
    <x v="3"/>
    <x v="40"/>
    <x v="40"/>
    <x v="4"/>
    <x v="2"/>
    <m/>
    <n v="6070"/>
    <x v="153"/>
    <n v="8.3056478405315621E-3"/>
    <n v="14"/>
    <n v="205"/>
    <n v="530.92857142857144"/>
    <n v="7433"/>
    <n v="2.427162081091172E-3"/>
    <x v="4"/>
  </r>
  <r>
    <x v="0"/>
    <x v="41"/>
    <x v="41"/>
    <x v="2"/>
    <x v="2"/>
    <m/>
    <m/>
    <x v="5"/>
    <m/>
    <m/>
    <m/>
    <m/>
    <m/>
    <m/>
    <x v="2"/>
  </r>
  <r>
    <x v="0"/>
    <x v="42"/>
    <x v="42"/>
    <x v="2"/>
    <x v="2"/>
    <m/>
    <m/>
    <x v="5"/>
    <m/>
    <m/>
    <m/>
    <m/>
    <m/>
    <m/>
    <x v="2"/>
  </r>
  <r>
    <x v="0"/>
    <x v="43"/>
    <x v="43"/>
    <x v="3"/>
    <x v="2"/>
    <m/>
    <m/>
    <x v="5"/>
    <m/>
    <m/>
    <m/>
    <m/>
    <m/>
    <m/>
    <x v="3"/>
  </r>
  <r>
    <x v="0"/>
    <x v="44"/>
    <x v="44"/>
    <x v="4"/>
    <x v="2"/>
    <m/>
    <n v="60"/>
    <x v="9"/>
    <n v="1.6949152542372881E-2"/>
    <n v="0"/>
    <n v="0"/>
    <n v="0"/>
    <n v="0"/>
    <n v="0"/>
    <x v="4"/>
  </r>
  <r>
    <x v="0"/>
    <x v="45"/>
    <x v="45"/>
    <x v="2"/>
    <x v="2"/>
    <m/>
    <m/>
    <x v="5"/>
    <m/>
    <m/>
    <m/>
    <m/>
    <m/>
    <m/>
    <x v="2"/>
  </r>
  <r>
    <x v="2"/>
    <x v="46"/>
    <x v="46"/>
    <x v="1"/>
    <x v="2"/>
    <m/>
    <n v="324"/>
    <x v="105"/>
    <n v="9.3457943925233638E-3"/>
    <n v="15"/>
    <n v="14"/>
    <n v="28.2"/>
    <n v="423"/>
    <n v="2.9024845198261603E-3"/>
    <x v="1"/>
  </r>
  <r>
    <x v="0"/>
    <x v="47"/>
    <x v="47"/>
    <x v="4"/>
    <x v="2"/>
    <m/>
    <m/>
    <x v="5"/>
    <m/>
    <m/>
    <m/>
    <m/>
    <m/>
    <m/>
    <x v="4"/>
  </r>
  <r>
    <x v="2"/>
    <x v="48"/>
    <x v="48"/>
    <x v="1"/>
    <x v="2"/>
    <m/>
    <n v="160"/>
    <x v="105"/>
    <n v="1.9108280254777069E-2"/>
    <n v="0"/>
    <n v="0"/>
    <n v="0"/>
    <n v="0"/>
    <n v="0"/>
    <x v="1"/>
  </r>
  <r>
    <x v="5"/>
    <x v="49"/>
    <x v="49"/>
    <x v="1"/>
    <x v="2"/>
    <m/>
    <n v="89000"/>
    <x v="228"/>
    <n v="2.771362586605081E-2"/>
    <n v="142"/>
    <n v="44138"/>
    <n v="13599.408450704226"/>
    <n v="1931116"/>
    <n v="3.0101126346867516E-3"/>
    <x v="1"/>
  </r>
  <r>
    <x v="0"/>
    <x v="50"/>
    <x v="50"/>
    <x v="2"/>
    <x v="2"/>
    <m/>
    <m/>
    <x v="5"/>
    <m/>
    <m/>
    <m/>
    <m/>
    <m/>
    <m/>
    <x v="2"/>
  </r>
  <r>
    <x v="5"/>
    <x v="51"/>
    <x v="51"/>
    <x v="1"/>
    <x v="2"/>
    <m/>
    <m/>
    <x v="5"/>
    <m/>
    <m/>
    <m/>
    <m/>
    <m/>
    <m/>
    <x v="1"/>
  </r>
  <r>
    <x v="0"/>
    <x v="52"/>
    <x v="52"/>
    <x v="2"/>
    <x v="2"/>
    <m/>
    <n v="2"/>
    <x v="33"/>
    <n v="0"/>
    <n v="0"/>
    <n v="0"/>
    <n v="0"/>
    <n v="0"/>
    <n v="0"/>
    <x v="2"/>
  </r>
  <r>
    <x v="0"/>
    <x v="53"/>
    <x v="53"/>
    <x v="4"/>
    <x v="2"/>
    <m/>
    <n v="13"/>
    <x v="33"/>
    <n v="0"/>
    <n v="0"/>
    <n v="0"/>
    <n v="0"/>
    <n v="0"/>
    <n v="0"/>
    <x v="4"/>
  </r>
  <r>
    <x v="0"/>
    <x v="54"/>
    <x v="54"/>
    <x v="4"/>
    <x v="2"/>
    <m/>
    <n v="3750"/>
    <x v="131"/>
    <n v="2.6737967914438501E-3"/>
    <n v="0"/>
    <n v="0"/>
    <n v="0"/>
    <n v="0"/>
    <n v="0"/>
    <x v="4"/>
  </r>
  <r>
    <x v="1"/>
    <x v="55"/>
    <x v="55"/>
    <x v="0"/>
    <x v="2"/>
    <m/>
    <m/>
    <x v="5"/>
    <m/>
    <m/>
    <m/>
    <m/>
    <m/>
    <m/>
    <x v="0"/>
  </r>
  <r>
    <x v="1"/>
    <x v="56"/>
    <x v="56"/>
    <x v="4"/>
    <x v="2"/>
    <m/>
    <m/>
    <x v="5"/>
    <m/>
    <m/>
    <m/>
    <m/>
    <m/>
    <m/>
    <x v="4"/>
  </r>
  <r>
    <x v="0"/>
    <x v="57"/>
    <x v="57"/>
    <x v="2"/>
    <x v="2"/>
    <m/>
    <m/>
    <x v="5"/>
    <m/>
    <m/>
    <m/>
    <m/>
    <m/>
    <m/>
    <x v="2"/>
  </r>
  <r>
    <x v="0"/>
    <x v="58"/>
    <x v="58"/>
    <x v="4"/>
    <x v="2"/>
    <m/>
    <n v="653"/>
    <x v="15"/>
    <n v="1.0835913312693499E-2"/>
    <n v="1"/>
    <n v="7"/>
    <n v="136"/>
    <n v="136"/>
    <n v="1.0752688172043012E-2"/>
    <x v="4"/>
  </r>
  <r>
    <x v="0"/>
    <x v="59"/>
    <x v="59"/>
    <x v="2"/>
    <x v="2"/>
    <m/>
    <m/>
    <x v="5"/>
    <m/>
    <m/>
    <m/>
    <m/>
    <m/>
    <m/>
    <x v="2"/>
  </r>
  <r>
    <x v="1"/>
    <x v="60"/>
    <x v="60"/>
    <x v="2"/>
    <x v="2"/>
    <m/>
    <m/>
    <x v="5"/>
    <m/>
    <m/>
    <m/>
    <m/>
    <m/>
    <m/>
    <x v="2"/>
  </r>
  <r>
    <x v="4"/>
    <x v="61"/>
    <x v="61"/>
    <x v="1"/>
    <x v="2"/>
    <m/>
    <n v="50"/>
    <x v="9"/>
    <n v="2.0408163265306121E-2"/>
    <n v="0"/>
    <n v="0"/>
    <n v="0"/>
    <n v="0"/>
    <n v="0"/>
    <x v="1"/>
  </r>
  <r>
    <x v="0"/>
    <x v="62"/>
    <x v="62"/>
    <x v="2"/>
    <x v="2"/>
    <m/>
    <n v="17"/>
    <x v="9"/>
    <n v="6.25E-2"/>
    <n v="0"/>
    <n v="0"/>
    <n v="0"/>
    <n v="0"/>
    <n v="0"/>
    <x v="2"/>
  </r>
  <r>
    <x v="0"/>
    <x v="63"/>
    <x v="63"/>
    <x v="2"/>
    <x v="2"/>
    <m/>
    <m/>
    <x v="5"/>
    <m/>
    <m/>
    <m/>
    <m/>
    <m/>
    <m/>
    <x v="2"/>
  </r>
  <r>
    <x v="0"/>
    <x v="64"/>
    <x v="64"/>
    <x v="3"/>
    <x v="2"/>
    <m/>
    <m/>
    <x v="5"/>
    <m/>
    <m/>
    <m/>
    <m/>
    <m/>
    <m/>
    <x v="3"/>
  </r>
  <r>
    <x v="0"/>
    <x v="65"/>
    <x v="65"/>
    <x v="3"/>
    <x v="2"/>
    <m/>
    <n v="53"/>
    <x v="33"/>
    <n v="0"/>
    <n v="0"/>
    <n v="0"/>
    <n v="0"/>
    <n v="0"/>
    <n v="0"/>
    <x v="3"/>
  </r>
  <r>
    <x v="5"/>
    <x v="66"/>
    <x v="66"/>
    <x v="1"/>
    <x v="2"/>
    <m/>
    <n v="1000"/>
    <x v="80"/>
    <n v="6.0362173038229373E-3"/>
    <n v="0"/>
    <n v="0"/>
    <n v="0"/>
    <n v="0"/>
    <n v="0"/>
    <x v="1"/>
  </r>
  <r>
    <x v="5"/>
    <x v="67"/>
    <x v="67"/>
    <x v="1"/>
    <x v="2"/>
    <m/>
    <n v="8740"/>
    <x v="229"/>
    <n v="5.5555555555555552E-2"/>
    <n v="10"/>
    <n v="479"/>
    <n v="1674.9"/>
    <n v="16749"/>
    <n v="5.5817868414445165E-3"/>
    <x v="1"/>
  </r>
  <r>
    <x v="0"/>
    <x v="68"/>
    <x v="68"/>
    <x v="2"/>
    <x v="2"/>
    <m/>
    <n v="8"/>
    <x v="33"/>
    <n v="0"/>
    <n v="0"/>
    <n v="0"/>
    <n v="0"/>
    <n v="0"/>
    <n v="0"/>
    <x v="2"/>
  </r>
  <r>
    <x v="0"/>
    <x v="69"/>
    <x v="69"/>
    <x v="2"/>
    <x v="2"/>
    <m/>
    <m/>
    <x v="5"/>
    <m/>
    <m/>
    <m/>
    <m/>
    <m/>
    <m/>
    <x v="2"/>
  </r>
  <r>
    <x v="2"/>
    <x v="70"/>
    <x v="70"/>
    <x v="1"/>
    <x v="2"/>
    <m/>
    <n v="24"/>
    <x v="33"/>
    <n v="0"/>
    <n v="0"/>
    <n v="0"/>
    <n v="0"/>
    <n v="0"/>
    <n v="0"/>
    <x v="1"/>
  </r>
  <r>
    <x v="5"/>
    <x v="71"/>
    <x v="71"/>
    <x v="1"/>
    <x v="2"/>
    <m/>
    <n v="1930"/>
    <x v="230"/>
    <n v="1.0471204188481676E-2"/>
    <n v="5"/>
    <n v="15"/>
    <n v="40.4"/>
    <n v="202"/>
    <n v="1.2527268760907505E-3"/>
    <x v="1"/>
  </r>
  <r>
    <x v="1"/>
    <x v="72"/>
    <x v="72"/>
    <x v="2"/>
    <x v="2"/>
    <m/>
    <n v="658"/>
    <x v="9"/>
    <n v="1.5220700152207001E-3"/>
    <n v="0"/>
    <n v="0"/>
    <n v="0"/>
    <n v="0"/>
    <n v="0"/>
    <x v="2"/>
  </r>
  <r>
    <x v="4"/>
    <x v="73"/>
    <x v="73"/>
    <x v="1"/>
    <x v="2"/>
    <m/>
    <n v="24900"/>
    <x v="227"/>
    <n v="1.6326530612244899E-2"/>
    <n v="31"/>
    <n v="453"/>
    <n v="1323.9677419354839"/>
    <n v="41043"/>
    <n v="5.69466376308769E-4"/>
    <x v="1"/>
  </r>
  <r>
    <x v="4"/>
    <x v="74"/>
    <x v="74"/>
    <x v="1"/>
    <x v="2"/>
    <m/>
    <n v="1760"/>
    <x v="33"/>
    <n v="0"/>
    <n v="0"/>
    <n v="0"/>
    <n v="0"/>
    <n v="0"/>
    <n v="0"/>
    <x v="1"/>
  </r>
  <r>
    <x v="0"/>
    <x v="75"/>
    <x v="75"/>
    <x v="4"/>
    <x v="2"/>
    <m/>
    <m/>
    <x v="5"/>
    <m/>
    <m/>
    <m/>
    <m/>
    <m/>
    <m/>
    <x v="4"/>
  </r>
  <r>
    <x v="0"/>
    <x v="76"/>
    <x v="76"/>
    <x v="3"/>
    <x v="2"/>
    <m/>
    <m/>
    <x v="5"/>
    <m/>
    <m/>
    <m/>
    <m/>
    <m/>
    <m/>
    <x v="3"/>
  </r>
  <r>
    <x v="0"/>
    <x v="77"/>
    <x v="77"/>
    <x v="4"/>
    <x v="2"/>
    <m/>
    <n v="8620"/>
    <x v="85"/>
    <n v="4.662004662004662E-3"/>
    <n v="9"/>
    <n v="51"/>
    <n v="92.444444444444443"/>
    <n v="832"/>
    <n v="6.4574151657301052E-4"/>
    <x v="4"/>
  </r>
  <r>
    <x v="0"/>
    <x v="78"/>
    <x v="78"/>
    <x v="2"/>
    <x v="2"/>
    <m/>
    <m/>
    <x v="5"/>
    <m/>
    <m/>
    <m/>
    <m/>
    <m/>
    <m/>
    <x v="2"/>
  </r>
  <r>
    <x v="0"/>
    <x v="79"/>
    <x v="79"/>
    <x v="2"/>
    <x v="2"/>
    <m/>
    <m/>
    <x v="5"/>
    <m/>
    <m/>
    <m/>
    <m/>
    <m/>
    <m/>
    <x v="2"/>
  </r>
  <r>
    <x v="0"/>
    <x v="80"/>
    <x v="80"/>
    <x v="4"/>
    <x v="2"/>
    <m/>
    <m/>
    <x v="5"/>
    <m/>
    <m/>
    <m/>
    <m/>
    <m/>
    <m/>
    <x v="4"/>
  </r>
  <r>
    <x v="1"/>
    <x v="81"/>
    <x v="81"/>
    <x v="4"/>
    <x v="2"/>
    <m/>
    <m/>
    <x v="5"/>
    <m/>
    <m/>
    <m/>
    <m/>
    <m/>
    <m/>
    <x v="4"/>
  </r>
  <r>
    <x v="0"/>
    <x v="82"/>
    <x v="82"/>
    <x v="4"/>
    <x v="2"/>
    <m/>
    <m/>
    <x v="5"/>
    <m/>
    <m/>
    <m/>
    <m/>
    <m/>
    <m/>
    <x v="4"/>
  </r>
  <r>
    <x v="3"/>
    <x v="83"/>
    <x v="83"/>
    <x v="0"/>
    <x v="2"/>
    <m/>
    <m/>
    <x v="5"/>
    <m/>
    <m/>
    <m/>
    <m/>
    <m/>
    <m/>
    <x v="0"/>
  </r>
  <r>
    <x v="4"/>
    <x v="84"/>
    <x v="84"/>
    <x v="1"/>
    <x v="2"/>
    <m/>
    <n v="29900"/>
    <x v="231"/>
    <n v="2.7491408934707903E-2"/>
    <n v="6"/>
    <n v="1708"/>
    <n v="7764.666666666667"/>
    <n v="46588"/>
    <n v="9.5819401577542963E-3"/>
    <x v="1"/>
  </r>
  <r>
    <x v="2"/>
    <x v="85"/>
    <x v="85"/>
    <x v="1"/>
    <x v="2"/>
    <m/>
    <n v="12"/>
    <x v="33"/>
    <n v="0"/>
    <n v="0"/>
    <n v="0"/>
    <n v="0"/>
    <n v="0"/>
    <n v="0"/>
    <x v="1"/>
  </r>
  <r>
    <x v="1"/>
    <x v="86"/>
    <x v="86"/>
    <x v="0"/>
    <x v="2"/>
    <m/>
    <n v="27"/>
    <x v="9"/>
    <n v="3.8461538461538464E-2"/>
    <n v="0"/>
    <n v="0"/>
    <n v="0"/>
    <n v="0"/>
    <n v="0"/>
    <x v="0"/>
  </r>
  <r>
    <x v="0"/>
    <x v="87"/>
    <x v="87"/>
    <x v="0"/>
    <x v="2"/>
    <m/>
    <n v="25"/>
    <x v="33"/>
    <n v="0"/>
    <n v="0"/>
    <n v="0"/>
    <n v="0"/>
    <n v="0"/>
    <n v="0"/>
    <x v="0"/>
  </r>
  <r>
    <x v="0"/>
    <x v="88"/>
    <x v="88"/>
    <x v="0"/>
    <x v="2"/>
    <m/>
    <m/>
    <x v="5"/>
    <m/>
    <m/>
    <m/>
    <m/>
    <m/>
    <m/>
    <x v="0"/>
  </r>
  <r>
    <x v="2"/>
    <x v="89"/>
    <x v="89"/>
    <x v="1"/>
    <x v="2"/>
    <m/>
    <n v="927"/>
    <x v="188"/>
    <n v="1.4223194748358862E-2"/>
    <n v="12"/>
    <n v="14"/>
    <n v="104.66666666666667"/>
    <n v="1256"/>
    <n v="1.2636108120330101E-3"/>
    <x v="1"/>
  </r>
  <r>
    <x v="2"/>
    <x v="90"/>
    <x v="90"/>
    <x v="0"/>
    <x v="2"/>
    <m/>
    <m/>
    <x v="5"/>
    <m/>
    <m/>
    <m/>
    <m/>
    <m/>
    <m/>
    <x v="0"/>
  </r>
  <r>
    <x v="3"/>
    <x v="91"/>
    <x v="91"/>
    <x v="1"/>
    <x v="2"/>
    <m/>
    <n v="357"/>
    <x v="13"/>
    <n v="2.2922636103151862E-2"/>
    <n v="2"/>
    <n v="5"/>
    <n v="42"/>
    <n v="84"/>
    <n v="7.0983630305664208E-3"/>
    <x v="1"/>
  </r>
  <r>
    <x v="5"/>
    <x v="92"/>
    <x v="92"/>
    <x v="1"/>
    <x v="2"/>
    <m/>
    <n v="7630"/>
    <x v="232"/>
    <n v="7.9260237780713338E-3"/>
    <n v="2"/>
    <n v="5"/>
    <n v="644"/>
    <n v="1288"/>
    <n v="3.2981530343007914E-4"/>
    <x v="1"/>
  </r>
  <r>
    <x v="2"/>
    <x v="93"/>
    <x v="93"/>
    <x v="4"/>
    <x v="2"/>
    <m/>
    <n v="177"/>
    <x v="233"/>
    <n v="0.28260869565217389"/>
    <n v="0"/>
    <n v="0"/>
    <n v="0"/>
    <n v="0"/>
    <n v="0"/>
    <x v="4"/>
  </r>
  <r>
    <x v="5"/>
    <x v="94"/>
    <x v="94"/>
    <x v="0"/>
    <x v="2"/>
    <m/>
    <n v="49100"/>
    <x v="234"/>
    <n v="0.87404580152671751"/>
    <n v="74"/>
    <n v="237637"/>
    <n v="92835.635135135133"/>
    <n v="6869837"/>
    <n v="9.4490959182337977E-2"/>
    <x v="0"/>
  </r>
  <r>
    <x v="0"/>
    <x v="95"/>
    <x v="95"/>
    <x v="0"/>
    <x v="2"/>
    <m/>
    <n v="4650"/>
    <x v="232"/>
    <n v="1.3071895424836602E-2"/>
    <n v="6"/>
    <n v="49"/>
    <n v="300.83333333333331"/>
    <n v="1805"/>
    <n v="1.7309474172183708E-3"/>
    <x v="0"/>
  </r>
  <r>
    <x v="4"/>
    <x v="96"/>
    <x v="96"/>
    <x v="0"/>
    <x v="2"/>
    <m/>
    <n v="2650"/>
    <x v="230"/>
    <n v="7.6045627376425855E-3"/>
    <n v="0"/>
    <n v="0"/>
    <n v="0"/>
    <n v="0"/>
    <n v="0"/>
    <x v="0"/>
  </r>
  <r>
    <x v="1"/>
    <x v="97"/>
    <x v="97"/>
    <x v="2"/>
    <x v="2"/>
    <m/>
    <m/>
    <x v="5"/>
    <m/>
    <m/>
    <m/>
    <m/>
    <m/>
    <m/>
    <x v="2"/>
  </r>
  <r>
    <x v="0"/>
    <x v="98"/>
    <x v="98"/>
    <x v="3"/>
    <x v="2"/>
    <m/>
    <m/>
    <x v="5"/>
    <m/>
    <m/>
    <m/>
    <m/>
    <m/>
    <m/>
    <x v="3"/>
  </r>
  <r>
    <x v="1"/>
    <x v="99"/>
    <x v="99"/>
    <x v="1"/>
    <x v="2"/>
    <m/>
    <n v="95"/>
    <x v="50"/>
    <n v="4.3956043956043959E-2"/>
    <n v="4"/>
    <n v="3"/>
    <n v="116.5"/>
    <n v="466"/>
    <n v="8.1242185196856789E-3"/>
    <x v="1"/>
  </r>
  <r>
    <x v="0"/>
    <x v="100"/>
    <x v="100"/>
    <x v="0"/>
    <x v="2"/>
    <m/>
    <n v="3"/>
    <x v="33"/>
    <n v="0"/>
    <n v="0"/>
    <n v="0"/>
    <n v="0"/>
    <n v="0"/>
    <n v="0"/>
    <x v="0"/>
  </r>
  <r>
    <x v="1"/>
    <x v="101"/>
    <x v="101"/>
    <x v="0"/>
    <x v="2"/>
    <m/>
    <n v="3860"/>
    <x v="85"/>
    <n v="1.0471204188481676E-2"/>
    <n v="0"/>
    <n v="0"/>
    <n v="0"/>
    <n v="0"/>
    <n v="0"/>
    <x v="0"/>
  </r>
  <r>
    <x v="0"/>
    <x v="102"/>
    <x v="102"/>
    <x v="0"/>
    <x v="2"/>
    <m/>
    <m/>
    <x v="5"/>
    <m/>
    <m/>
    <m/>
    <m/>
    <m/>
    <m/>
    <x v="0"/>
  </r>
  <r>
    <x v="5"/>
    <x v="103"/>
    <x v="103"/>
    <x v="1"/>
    <x v="2"/>
    <m/>
    <m/>
    <x v="5"/>
    <m/>
    <m/>
    <m/>
    <m/>
    <m/>
    <m/>
    <x v="1"/>
  </r>
  <r>
    <x v="3"/>
    <x v="104"/>
    <x v="104"/>
    <x v="0"/>
    <x v="2"/>
    <m/>
    <m/>
    <x v="5"/>
    <m/>
    <m/>
    <m/>
    <m/>
    <m/>
    <m/>
    <x v="0"/>
  </r>
  <r>
    <x v="0"/>
    <x v="105"/>
    <x v="105"/>
    <x v="2"/>
    <x v="2"/>
    <m/>
    <m/>
    <x v="5"/>
    <m/>
    <m/>
    <m/>
    <m/>
    <m/>
    <m/>
    <x v="2"/>
  </r>
  <r>
    <x v="0"/>
    <x v="106"/>
    <x v="106"/>
    <x v="2"/>
    <x v="2"/>
    <m/>
    <m/>
    <x v="5"/>
    <m/>
    <m/>
    <m/>
    <m/>
    <m/>
    <m/>
    <x v="2"/>
  </r>
  <r>
    <x v="0"/>
    <x v="107"/>
    <x v="107"/>
    <x v="2"/>
    <x v="2"/>
    <m/>
    <m/>
    <x v="5"/>
    <m/>
    <m/>
    <m/>
    <m/>
    <m/>
    <m/>
    <x v="2"/>
  </r>
  <r>
    <x v="2"/>
    <x v="108"/>
    <x v="108"/>
    <x v="1"/>
    <x v="2"/>
    <m/>
    <n v="37"/>
    <x v="105"/>
    <n v="8.8235294117647065E-2"/>
    <n v="0"/>
    <n v="0"/>
    <n v="0"/>
    <n v="0"/>
    <n v="0"/>
    <x v="1"/>
  </r>
  <r>
    <x v="2"/>
    <x v="109"/>
    <x v="109"/>
    <x v="1"/>
    <x v="2"/>
    <m/>
    <n v="3000"/>
    <x v="235"/>
    <n v="4.5296167247386762E-2"/>
    <n v="14"/>
    <n v="191"/>
    <n v="2417.7142857142858"/>
    <n v="33848"/>
    <n v="4.6444731713417928E-3"/>
    <x v="1"/>
  </r>
  <r>
    <x v="3"/>
    <x v="110"/>
    <x v="110"/>
    <x v="1"/>
    <x v="2"/>
    <m/>
    <n v="81"/>
    <x v="13"/>
    <n v="0.1095890410958904"/>
    <n v="2"/>
    <n v="3"/>
    <n v="109.5"/>
    <n v="219"/>
    <n v="0.02"/>
    <x v="1"/>
  </r>
  <r>
    <x v="1"/>
    <x v="111"/>
    <x v="111"/>
    <x v="2"/>
    <x v="2"/>
    <m/>
    <m/>
    <x v="5"/>
    <m/>
    <m/>
    <m/>
    <m/>
    <m/>
    <m/>
    <x v="2"/>
  </r>
  <r>
    <x v="0"/>
    <x v="112"/>
    <x v="112"/>
    <x v="2"/>
    <x v="2"/>
    <m/>
    <n v="23"/>
    <x v="33"/>
    <n v="0"/>
    <n v="1"/>
    <n v="2"/>
    <n v="5"/>
    <n v="5"/>
    <n v="8.6956521739130432E-2"/>
    <x v="2"/>
  </r>
  <r>
    <x v="3"/>
    <x v="113"/>
    <x v="113"/>
    <x v="0"/>
    <x v="2"/>
    <m/>
    <m/>
    <x v="5"/>
    <m/>
    <m/>
    <m/>
    <m/>
    <m/>
    <m/>
    <x v="0"/>
  </r>
  <r>
    <x v="0"/>
    <x v="114"/>
    <x v="114"/>
    <x v="0"/>
    <x v="2"/>
    <m/>
    <m/>
    <x v="5"/>
    <m/>
    <m/>
    <m/>
    <m/>
    <m/>
    <m/>
    <x v="0"/>
  </r>
  <r>
    <x v="0"/>
    <x v="115"/>
    <x v="115"/>
    <x v="2"/>
    <x v="2"/>
    <m/>
    <n v="410"/>
    <x v="147"/>
    <n v="4.060913705583756E-2"/>
    <n v="5"/>
    <n v="3"/>
    <n v="14.6"/>
    <n v="73"/>
    <n v="1.5113350125944584E-3"/>
    <x v="2"/>
  </r>
  <r>
    <x v="3"/>
    <x v="116"/>
    <x v="116"/>
    <x v="1"/>
    <x v="2"/>
    <m/>
    <n v="89"/>
    <x v="236"/>
    <n v="1.0227272727272727"/>
    <n v="1"/>
    <n v="0"/>
    <n v="11"/>
    <n v="11"/>
    <n v="0"/>
    <x v="1"/>
  </r>
  <r>
    <x v="0"/>
    <x v="117"/>
    <x v="117"/>
    <x v="3"/>
    <x v="2"/>
    <m/>
    <m/>
    <x v="5"/>
    <m/>
    <m/>
    <m/>
    <m/>
    <m/>
    <m/>
    <x v="3"/>
  </r>
  <r>
    <x v="0"/>
    <x v="118"/>
    <x v="118"/>
    <x v="2"/>
    <x v="2"/>
    <m/>
    <n v="4"/>
    <x v="33"/>
    <n v="0"/>
    <n v="2"/>
    <n v="0"/>
    <n v="0.5"/>
    <n v="1"/>
    <n v="0"/>
    <x v="2"/>
  </r>
  <r>
    <x v="0"/>
    <x v="119"/>
    <x v="119"/>
    <x v="2"/>
    <x v="2"/>
    <m/>
    <m/>
    <x v="5"/>
    <m/>
    <m/>
    <m/>
    <m/>
    <m/>
    <m/>
    <x v="2"/>
  </r>
  <r>
    <x v="2"/>
    <x v="120"/>
    <x v="120"/>
    <x v="4"/>
    <x v="2"/>
    <m/>
    <n v="14300"/>
    <x v="146"/>
    <n v="7.0422535211267607E-3"/>
    <n v="2"/>
    <n v="179"/>
    <n v="758.5"/>
    <n v="1517"/>
    <n v="4.6478873239436617E-3"/>
    <x v="4"/>
  </r>
  <r>
    <x v="3"/>
    <x v="121"/>
    <x v="121"/>
    <x v="1"/>
    <x v="2"/>
    <m/>
    <m/>
    <x v="5"/>
    <m/>
    <m/>
    <m/>
    <m/>
    <m/>
    <m/>
    <x v="1"/>
  </r>
  <r>
    <x v="2"/>
    <x v="122"/>
    <x v="122"/>
    <x v="0"/>
    <x v="2"/>
    <m/>
    <n v="2"/>
    <x v="33"/>
    <n v="0"/>
    <n v="0"/>
    <n v="0"/>
    <n v="0"/>
    <n v="0"/>
    <n v="0"/>
    <x v="0"/>
  </r>
  <r>
    <x v="3"/>
    <x v="123"/>
    <x v="123"/>
    <x v="1"/>
    <x v="2"/>
    <m/>
    <n v="70"/>
    <x v="33"/>
    <n v="0"/>
    <n v="0"/>
    <n v="0"/>
    <n v="0"/>
    <n v="0"/>
    <n v="0"/>
    <x v="1"/>
  </r>
  <r>
    <x v="3"/>
    <x v="124"/>
    <x v="124"/>
    <x v="2"/>
    <x v="2"/>
    <m/>
    <n v="2540"/>
    <x v="230"/>
    <n v="7.9365079365079361E-3"/>
    <n v="0"/>
    <n v="0"/>
    <n v="0"/>
    <n v="0"/>
    <n v="0"/>
    <x v="2"/>
  </r>
  <r>
    <x v="0"/>
    <x v="125"/>
    <x v="125"/>
    <x v="2"/>
    <x v="2"/>
    <m/>
    <n v="74"/>
    <x v="33"/>
    <n v="0"/>
    <n v="4"/>
    <n v="1"/>
    <n v="5"/>
    <n v="20"/>
    <n v="3.3783783783783786E-3"/>
    <x v="2"/>
  </r>
  <r>
    <x v="0"/>
    <x v="126"/>
    <x v="126"/>
    <x v="0"/>
    <x v="2"/>
    <m/>
    <m/>
    <x v="5"/>
    <m/>
    <m/>
    <m/>
    <m/>
    <m/>
    <m/>
    <x v="0"/>
  </r>
  <r>
    <x v="0"/>
    <x v="127"/>
    <x v="127"/>
    <x v="2"/>
    <x v="2"/>
    <m/>
    <m/>
    <x v="5"/>
    <m/>
    <m/>
    <m/>
    <m/>
    <m/>
    <m/>
    <x v="2"/>
  </r>
  <r>
    <x v="0"/>
    <x v="128"/>
    <x v="128"/>
    <x v="3"/>
    <x v="2"/>
    <m/>
    <m/>
    <x v="5"/>
    <m/>
    <m/>
    <m/>
    <m/>
    <m/>
    <m/>
    <x v="3"/>
  </r>
  <r>
    <x v="1"/>
    <x v="129"/>
    <x v="129"/>
    <x v="0"/>
    <x v="2"/>
    <m/>
    <m/>
    <x v="5"/>
    <m/>
    <m/>
    <m/>
    <m/>
    <m/>
    <m/>
    <x v="0"/>
  </r>
  <r>
    <x v="4"/>
    <x v="130"/>
    <x v="130"/>
    <x v="1"/>
    <x v="2"/>
    <m/>
    <n v="10000"/>
    <x v="237"/>
    <n v="0.41643059490084988"/>
    <n v="8"/>
    <n v="2656"/>
    <n v="36357.125"/>
    <n v="290857"/>
    <n v="3.8878582810114574E-2"/>
    <x v="1"/>
  </r>
  <r>
    <x v="2"/>
    <x v="131"/>
    <x v="131"/>
    <x v="3"/>
    <x v="2"/>
    <m/>
    <n v="6040"/>
    <x v="238"/>
    <n v="1.8549747048903879E-2"/>
    <n v="8"/>
    <n v="49"/>
    <n v="285.375"/>
    <n v="2283"/>
    <n v="1.0270366738205083E-3"/>
    <x v="3"/>
  </r>
  <r>
    <x v="0"/>
    <x v="132"/>
    <x v="132"/>
    <x v="4"/>
    <x v="2"/>
    <m/>
    <n v="8560"/>
    <x v="235"/>
    <n v="1.542111506524318E-2"/>
    <n v="15"/>
    <n v="88"/>
    <n v="173.06666666666666"/>
    <n v="2596"/>
    <n v="5.7279701327950705E-4"/>
    <x v="4"/>
  </r>
  <r>
    <x v="0"/>
    <x v="133"/>
    <x v="133"/>
    <x v="2"/>
    <x v="2"/>
    <m/>
    <m/>
    <x v="5"/>
    <m/>
    <m/>
    <m/>
    <m/>
    <m/>
    <m/>
    <x v="2"/>
  </r>
  <r>
    <x v="1"/>
    <x v="134"/>
    <x v="134"/>
    <x v="2"/>
    <x v="2"/>
    <m/>
    <n v="11"/>
    <x v="33"/>
    <n v="0"/>
    <n v="0"/>
    <n v="0"/>
    <n v="0"/>
    <n v="0"/>
    <n v="0"/>
    <x v="2"/>
  </r>
  <r>
    <x v="5"/>
    <x v="135"/>
    <x v="135"/>
    <x v="1"/>
    <x v="2"/>
    <m/>
    <n v="701"/>
    <x v="69"/>
    <n v="-1.4245014245014246E-3"/>
    <n v="1"/>
    <n v="9"/>
    <n v="0"/>
    <n v="0"/>
    <n v="0"/>
    <x v="1"/>
  </r>
  <r>
    <x v="0"/>
    <x v="136"/>
    <x v="136"/>
    <x v="0"/>
    <x v="2"/>
    <m/>
    <n v="17"/>
    <x v="33"/>
    <n v="0"/>
    <n v="0"/>
    <n v="0"/>
    <n v="0"/>
    <n v="0"/>
    <n v="0"/>
    <x v="0"/>
  </r>
  <r>
    <x v="1"/>
    <x v="137"/>
    <x v="137"/>
    <x v="0"/>
    <x v="2"/>
    <m/>
    <n v="147"/>
    <x v="33"/>
    <n v="0"/>
    <n v="0"/>
    <n v="0"/>
    <n v="0"/>
    <n v="0"/>
    <n v="0"/>
    <x v="0"/>
  </r>
  <r>
    <x v="0"/>
    <x v="138"/>
    <x v="138"/>
    <x v="3"/>
    <x v="2"/>
    <m/>
    <m/>
    <x v="5"/>
    <m/>
    <m/>
    <m/>
    <m/>
    <m/>
    <m/>
    <x v="3"/>
  </r>
  <r>
    <x v="0"/>
    <x v="139"/>
    <x v="139"/>
    <x v="0"/>
    <x v="2"/>
    <m/>
    <n v="21"/>
    <x v="33"/>
    <n v="0"/>
    <n v="0"/>
    <n v="0"/>
    <n v="0"/>
    <n v="0"/>
    <n v="0"/>
    <x v="0"/>
  </r>
  <r>
    <x v="0"/>
    <x v="140"/>
    <x v="140"/>
    <x v="4"/>
    <x v="2"/>
    <m/>
    <n v="664"/>
    <x v="33"/>
    <n v="0"/>
    <n v="0"/>
    <n v="0"/>
    <n v="0"/>
    <n v="0"/>
    <n v="0"/>
    <x v="4"/>
  </r>
  <r>
    <x v="0"/>
    <x v="141"/>
    <x v="141"/>
    <x v="3"/>
    <x v="2"/>
    <m/>
    <m/>
    <x v="5"/>
    <m/>
    <m/>
    <m/>
    <m/>
    <m/>
    <m/>
    <x v="3"/>
  </r>
  <r>
    <x v="0"/>
    <x v="142"/>
    <x v="142"/>
    <x v="4"/>
    <x v="2"/>
    <m/>
    <n v="719"/>
    <x v="83"/>
    <n v="1.5536723163841809E-2"/>
    <n v="6"/>
    <n v="17"/>
    <n v="108.33333333333333"/>
    <n v="650"/>
    <n v="3.2824968331271157E-3"/>
    <x v="4"/>
  </r>
  <r>
    <x v="5"/>
    <x v="143"/>
    <x v="143"/>
    <x v="0"/>
    <x v="2"/>
    <m/>
    <m/>
    <x v="5"/>
    <m/>
    <m/>
    <m/>
    <m/>
    <m/>
    <m/>
    <x v="0"/>
  </r>
  <r>
    <x v="1"/>
    <x v="144"/>
    <x v="144"/>
    <x v="4"/>
    <x v="2"/>
    <m/>
    <n v="1080"/>
    <x v="230"/>
    <n v="1.8867924528301886E-2"/>
    <n v="0"/>
    <n v="0"/>
    <n v="0"/>
    <n v="0"/>
    <n v="0"/>
    <x v="4"/>
  </r>
  <r>
    <x v="1"/>
    <x v="145"/>
    <x v="145"/>
    <x v="0"/>
    <x v="2"/>
    <m/>
    <m/>
    <x v="5"/>
    <m/>
    <m/>
    <m/>
    <m/>
    <m/>
    <m/>
    <x v="0"/>
  </r>
  <r>
    <x v="5"/>
    <x v="146"/>
    <x v="146"/>
    <x v="1"/>
    <x v="2"/>
    <m/>
    <n v="1170"/>
    <x v="131"/>
    <n v="8.6206896551724137E-3"/>
    <n v="1"/>
    <n v="10"/>
    <n v="185"/>
    <n v="185"/>
    <n v="8.6206896551724137E-3"/>
    <x v="1"/>
  </r>
  <r>
    <x v="2"/>
    <x v="147"/>
    <x v="147"/>
    <x v="1"/>
    <x v="2"/>
    <m/>
    <m/>
    <x v="5"/>
    <m/>
    <m/>
    <m/>
    <m/>
    <m/>
    <m/>
    <x v="1"/>
  </r>
  <r>
    <x v="1"/>
    <x v="148"/>
    <x v="148"/>
    <x v="4"/>
    <x v="2"/>
    <m/>
    <n v="7020"/>
    <x v="146"/>
    <n v="1.4450867052023121E-2"/>
    <n v="0"/>
    <n v="0"/>
    <n v="0"/>
    <n v="0"/>
    <n v="0"/>
    <x v="4"/>
  </r>
  <r>
    <x v="0"/>
    <x v="149"/>
    <x v="149"/>
    <x v="0"/>
    <x v="2"/>
    <m/>
    <n v="3960"/>
    <x v="230"/>
    <n v="5.076142131979695E-3"/>
    <n v="0"/>
    <n v="0"/>
    <n v="0"/>
    <n v="0"/>
    <n v="0"/>
    <x v="0"/>
  </r>
  <r>
    <x v="4"/>
    <x v="150"/>
    <x v="150"/>
    <x v="0"/>
    <x v="2"/>
    <m/>
    <n v="18700"/>
    <x v="226"/>
    <n v="1.0810810810810811E-2"/>
    <n v="2"/>
    <n v="261"/>
    <n v="7101.5"/>
    <n v="14203"/>
    <n v="6.657754010695187E-3"/>
    <x v="0"/>
  </r>
  <r>
    <x v="2"/>
    <x v="151"/>
    <x v="151"/>
    <x v="1"/>
    <x v="2"/>
    <m/>
    <n v="257"/>
    <x v="105"/>
    <n v="1.1811023622047244E-2"/>
    <n v="0"/>
    <n v="0"/>
    <n v="0"/>
    <n v="0"/>
    <n v="0"/>
    <x v="1"/>
  </r>
  <r>
    <x v="2"/>
    <x v="152"/>
    <x v="152"/>
    <x v="1"/>
    <x v="2"/>
    <m/>
    <n v="801"/>
    <x v="122"/>
    <n v="3.756476683937824E-2"/>
    <n v="9"/>
    <n v="74"/>
    <n v="515.11111111111109"/>
    <n v="4636"/>
    <n v="1.0397473767484304E-2"/>
    <x v="1"/>
  </r>
  <r>
    <x v="4"/>
    <x v="153"/>
    <x v="153"/>
    <x v="1"/>
    <x v="2"/>
    <m/>
    <n v="677"/>
    <x v="239"/>
    <n v="0.14940577249575551"/>
    <n v="22"/>
    <n v="172"/>
    <n v="435.72727272727275"/>
    <n v="9586"/>
    <n v="1.2657824335825012E-2"/>
    <x v="1"/>
  </r>
  <r>
    <x v="5"/>
    <x v="154"/>
    <x v="154"/>
    <x v="1"/>
    <x v="2"/>
    <m/>
    <n v="13600"/>
    <x v="146"/>
    <n v="7.4074074074074077E-3"/>
    <n v="2"/>
    <n v="23"/>
    <n v="214.5"/>
    <n v="429"/>
    <n v="8.4558823529411761E-4"/>
    <x v="1"/>
  </r>
  <r>
    <x v="0"/>
    <x v="155"/>
    <x v="155"/>
    <x v="2"/>
    <x v="2"/>
    <m/>
    <n v="0"/>
    <x v="33"/>
    <n v="0"/>
    <n v="0"/>
    <n v="0"/>
    <n v="0"/>
    <n v="0"/>
    <n v="0"/>
    <x v="2"/>
  </r>
  <r>
    <x v="0"/>
    <x v="156"/>
    <x v="156"/>
    <x v="4"/>
    <x v="2"/>
    <m/>
    <m/>
    <x v="5"/>
    <m/>
    <m/>
    <m/>
    <m/>
    <m/>
    <m/>
    <x v="4"/>
  </r>
  <r>
    <x v="0"/>
    <x v="157"/>
    <x v="157"/>
    <x v="4"/>
    <x v="2"/>
    <m/>
    <m/>
    <x v="5"/>
    <m/>
    <m/>
    <m/>
    <m/>
    <m/>
    <m/>
    <x v="4"/>
  </r>
  <r>
    <x v="0"/>
    <x v="158"/>
    <x v="158"/>
    <x v="3"/>
    <x v="2"/>
    <m/>
    <m/>
    <x v="5"/>
    <m/>
    <m/>
    <m/>
    <m/>
    <m/>
    <m/>
    <x v="3"/>
  </r>
  <r>
    <x v="3"/>
    <x v="159"/>
    <x v="159"/>
    <x v="1"/>
    <x v="2"/>
    <m/>
    <n v="45"/>
    <x v="33"/>
    <n v="0"/>
    <n v="0"/>
    <n v="0"/>
    <n v="0"/>
    <n v="0"/>
    <n v="0"/>
    <x v="1"/>
  </r>
  <r>
    <x v="0"/>
    <x v="160"/>
    <x v="160"/>
    <x v="2"/>
    <x v="2"/>
    <m/>
    <n v="10"/>
    <x v="33"/>
    <n v="0"/>
    <n v="0"/>
    <n v="0"/>
    <n v="0"/>
    <n v="0"/>
    <n v="0"/>
    <x v="2"/>
  </r>
  <r>
    <x v="1"/>
    <x v="161"/>
    <x v="161"/>
    <x v="0"/>
    <x v="2"/>
    <m/>
    <m/>
    <x v="5"/>
    <m/>
    <m/>
    <m/>
    <m/>
    <m/>
    <m/>
    <x v="0"/>
  </r>
  <r>
    <x v="0"/>
    <x v="162"/>
    <x v="162"/>
    <x v="2"/>
    <x v="2"/>
    <m/>
    <n v="0"/>
    <x v="33"/>
    <n v="0"/>
    <n v="0"/>
    <n v="0"/>
    <n v="0"/>
    <n v="0"/>
    <n v="0"/>
    <x v="2"/>
  </r>
  <r>
    <x v="1"/>
    <x v="163"/>
    <x v="163"/>
    <x v="1"/>
    <x v="2"/>
    <m/>
    <n v="3130"/>
    <x v="42"/>
    <n v="9.6774193548387101E-3"/>
    <n v="14"/>
    <n v="110"/>
    <n v="532.07142857142856"/>
    <n v="7449"/>
    <n v="2.456495894935891E-3"/>
    <x v="1"/>
  </r>
  <r>
    <x v="0"/>
    <x v="164"/>
    <x v="164"/>
    <x v="2"/>
    <x v="2"/>
    <m/>
    <m/>
    <x v="5"/>
    <m/>
    <m/>
    <m/>
    <m/>
    <m/>
    <m/>
    <x v="2"/>
  </r>
  <r>
    <x v="0"/>
    <x v="165"/>
    <x v="165"/>
    <x v="2"/>
    <x v="2"/>
    <m/>
    <m/>
    <x v="5"/>
    <m/>
    <m/>
    <m/>
    <m/>
    <m/>
    <m/>
    <x v="2"/>
  </r>
  <r>
    <x v="3"/>
    <x v="166"/>
    <x v="166"/>
    <x v="0"/>
    <x v="2"/>
    <m/>
    <n v="673"/>
    <x v="13"/>
    <n v="1.2030075187969926E-2"/>
    <n v="0"/>
    <n v="0"/>
    <n v="0"/>
    <n v="0"/>
    <n v="0"/>
    <x v="0"/>
  </r>
  <r>
    <x v="5"/>
    <x v="167"/>
    <x v="167"/>
    <x v="1"/>
    <x v="2"/>
    <m/>
    <n v="1130"/>
    <x v="238"/>
    <n v="0.10784313725490197"/>
    <n v="3"/>
    <n v="359"/>
    <n v="10379.666666666666"/>
    <n v="31139"/>
    <n v="0.10797958152327083"/>
    <x v="1"/>
  </r>
  <r>
    <x v="4"/>
    <x v="168"/>
    <x v="168"/>
    <x v="1"/>
    <x v="2"/>
    <m/>
    <n v="589"/>
    <x v="131"/>
    <n v="1.7271157167530225E-2"/>
    <n v="8"/>
    <n v="7"/>
    <n v="84.375"/>
    <n v="675"/>
    <n v="1.4895450944534077E-3"/>
    <x v="1"/>
  </r>
  <r>
    <x v="0"/>
    <x v="169"/>
    <x v="169"/>
    <x v="3"/>
    <x v="2"/>
    <m/>
    <m/>
    <x v="5"/>
    <m/>
    <m/>
    <m/>
    <m/>
    <m/>
    <m/>
    <x v="3"/>
  </r>
  <r>
    <x v="0"/>
    <x v="170"/>
    <x v="170"/>
    <x v="2"/>
    <x v="2"/>
    <m/>
    <m/>
    <x v="5"/>
    <m/>
    <m/>
    <m/>
    <m/>
    <m/>
    <m/>
    <x v="2"/>
  </r>
  <r>
    <x v="1"/>
    <x v="171"/>
    <x v="171"/>
    <x v="2"/>
    <x v="2"/>
    <m/>
    <m/>
    <x v="5"/>
    <m/>
    <m/>
    <m/>
    <m/>
    <m/>
    <m/>
    <x v="2"/>
  </r>
  <r>
    <x v="0"/>
    <x v="172"/>
    <x v="172"/>
    <x v="2"/>
    <x v="2"/>
    <m/>
    <m/>
    <x v="5"/>
    <m/>
    <m/>
    <m/>
    <m/>
    <m/>
    <m/>
    <x v="2"/>
  </r>
  <r>
    <x v="4"/>
    <x v="173"/>
    <x v="173"/>
    <x v="1"/>
    <x v="2"/>
    <m/>
    <n v="4470"/>
    <x v="146"/>
    <n v="2.2883295194508008E-2"/>
    <n v="42"/>
    <n v="309"/>
    <n v="232.0952380952381"/>
    <n v="9748"/>
    <n v="1.6243039394651959E-3"/>
    <x v="1"/>
  </r>
  <r>
    <x v="0"/>
    <x v="174"/>
    <x v="174"/>
    <x v="0"/>
    <x v="2"/>
    <m/>
    <n v="1540"/>
    <x v="42"/>
    <n v="1.9867549668874173E-2"/>
    <n v="0"/>
    <n v="0"/>
    <n v="0"/>
    <n v="0"/>
    <n v="0"/>
    <x v="0"/>
  </r>
  <r>
    <x v="0"/>
    <x v="175"/>
    <x v="175"/>
    <x v="4"/>
    <x v="2"/>
    <m/>
    <n v="1"/>
    <x v="33"/>
    <n v="0"/>
    <n v="0"/>
    <n v="0"/>
    <n v="0"/>
    <n v="0"/>
    <n v="0"/>
    <x v="4"/>
  </r>
  <r>
    <x v="0"/>
    <x v="176"/>
    <x v="176"/>
    <x v="2"/>
    <x v="2"/>
    <m/>
    <m/>
    <x v="5"/>
    <m/>
    <m/>
    <m/>
    <m/>
    <m/>
    <m/>
    <x v="2"/>
  </r>
  <r>
    <x v="0"/>
    <x v="177"/>
    <x v="177"/>
    <x v="4"/>
    <x v="2"/>
    <m/>
    <m/>
    <x v="5"/>
    <m/>
    <m/>
    <m/>
    <m/>
    <m/>
    <m/>
    <x v="4"/>
  </r>
  <r>
    <x v="5"/>
    <x v="178"/>
    <x v="178"/>
    <x v="1"/>
    <x v="2"/>
    <m/>
    <m/>
    <x v="5"/>
    <m/>
    <m/>
    <m/>
    <m/>
    <m/>
    <m/>
    <x v="1"/>
  </r>
  <r>
    <x v="5"/>
    <x v="179"/>
    <x v="179"/>
    <x v="1"/>
    <x v="2"/>
    <m/>
    <n v="1620"/>
    <x v="42"/>
    <n v="1.8867924528301886E-2"/>
    <n v="12"/>
    <n v="29"/>
    <n v="77.583333333333329"/>
    <n v="931"/>
    <n v="1.3988294928814252E-3"/>
    <x v="1"/>
  </r>
  <r>
    <x v="0"/>
    <x v="180"/>
    <x v="180"/>
    <x v="0"/>
    <x v="2"/>
    <m/>
    <m/>
    <x v="5"/>
    <m/>
    <m/>
    <m/>
    <m/>
    <m/>
    <m/>
    <x v="0"/>
  </r>
  <r>
    <x v="1"/>
    <x v="181"/>
    <x v="181"/>
    <x v="0"/>
    <x v="2"/>
    <m/>
    <m/>
    <x v="5"/>
    <m/>
    <m/>
    <m/>
    <m/>
    <m/>
    <m/>
    <x v="0"/>
  </r>
  <r>
    <x v="3"/>
    <x v="182"/>
    <x v="182"/>
    <x v="0"/>
    <x v="2"/>
    <m/>
    <m/>
    <x v="5"/>
    <m/>
    <m/>
    <m/>
    <m/>
    <m/>
    <m/>
    <x v="0"/>
  </r>
  <r>
    <x v="1"/>
    <x v="183"/>
    <x v="183"/>
    <x v="2"/>
    <x v="2"/>
    <m/>
    <m/>
    <x v="5"/>
    <m/>
    <m/>
    <m/>
    <m/>
    <m/>
    <m/>
    <x v="2"/>
  </r>
  <r>
    <x v="0"/>
    <x v="184"/>
    <x v="184"/>
    <x v="3"/>
    <x v="2"/>
    <m/>
    <m/>
    <x v="5"/>
    <m/>
    <m/>
    <m/>
    <m/>
    <m/>
    <m/>
    <x v="3"/>
  </r>
  <r>
    <x v="3"/>
    <x v="185"/>
    <x v="185"/>
    <x v="4"/>
    <x v="2"/>
    <m/>
    <n v="203"/>
    <x v="34"/>
    <n v="9.9502487562189053E-3"/>
    <n v="3"/>
    <n v="7"/>
    <n v="37"/>
    <n v="111"/>
    <n v="1.159228488101365E-2"/>
    <x v="4"/>
  </r>
  <r>
    <x v="0"/>
    <x v="186"/>
    <x v="186"/>
    <x v="2"/>
    <x v="2"/>
    <m/>
    <n v="85"/>
    <x v="9"/>
    <n v="1.1904761904761904E-2"/>
    <n v="0"/>
    <n v="0"/>
    <n v="0"/>
    <n v="0"/>
    <n v="0"/>
    <x v="2"/>
  </r>
  <r>
    <x v="2"/>
    <x v="187"/>
    <x v="187"/>
    <x v="1"/>
    <x v="2"/>
    <m/>
    <n v="11100"/>
    <x v="146"/>
    <n v="9.0909090909090905E-3"/>
    <n v="2"/>
    <n v="103"/>
    <n v="3261.5"/>
    <n v="6523"/>
    <n v="4.5909090909090908E-3"/>
    <x v="1"/>
  </r>
  <r>
    <x v="0"/>
    <x v="188"/>
    <x v="188"/>
    <x v="0"/>
    <x v="2"/>
    <m/>
    <m/>
    <x v="5"/>
    <m/>
    <m/>
    <m/>
    <m/>
    <m/>
    <m/>
    <x v="0"/>
  </r>
  <r>
    <x v="0"/>
    <x v="189"/>
    <x v="189"/>
    <x v="3"/>
    <x v="2"/>
    <m/>
    <m/>
    <x v="5"/>
    <m/>
    <m/>
    <m/>
    <m/>
    <m/>
    <m/>
    <x v="3"/>
  </r>
  <r>
    <x v="1"/>
    <x v="190"/>
    <x v="190"/>
    <x v="2"/>
    <x v="2"/>
    <m/>
    <n v="4000"/>
    <x v="85"/>
    <n v="1.0101010101010102E-2"/>
    <n v="8"/>
    <n v="21"/>
    <n v="69.375"/>
    <n v="555"/>
    <n v="5.6517079060193682E-4"/>
    <x v="2"/>
  </r>
  <r>
    <x v="4"/>
    <x v="191"/>
    <x v="191"/>
    <x v="1"/>
    <x v="2"/>
    <m/>
    <n v="5050"/>
    <x v="153"/>
    <n v="0.01"/>
    <n v="7"/>
    <n v="40"/>
    <n v="343.42857142857144"/>
    <n v="2404"/>
    <n v="1.1357068285193601E-3"/>
    <x v="1"/>
  </r>
  <r>
    <x v="0"/>
    <x v="192"/>
    <x v="192"/>
    <x v="0"/>
    <x v="2"/>
    <m/>
    <n v="303"/>
    <x v="33"/>
    <n v="0"/>
    <n v="7"/>
    <n v="1"/>
    <n v="4.7142857142857144"/>
    <n v="33"/>
    <n v="4.7147571900047153E-4"/>
    <x v="0"/>
  </r>
  <r>
    <x v="0"/>
    <x v="193"/>
    <x v="193"/>
    <x v="2"/>
    <x v="2"/>
    <m/>
    <m/>
    <x v="5"/>
    <m/>
    <m/>
    <m/>
    <m/>
    <m/>
    <m/>
    <x v="2"/>
  </r>
  <r>
    <x v="5"/>
    <x v="194"/>
    <x v="194"/>
    <x v="4"/>
    <x v="2"/>
    <m/>
    <n v="238000"/>
    <x v="240"/>
    <n v="4.2194092827004216E-3"/>
    <n v="3"/>
    <n v="64"/>
    <n v="588.66666666666663"/>
    <n v="1766"/>
    <n v="8.29817158931083E-5"/>
    <x v="4"/>
  </r>
  <r>
    <x v="0"/>
    <x v="195"/>
    <x v="195"/>
    <x v="4"/>
    <x v="2"/>
    <m/>
    <n v="295"/>
    <x v="34"/>
    <n v="6.8259385665529011E-3"/>
    <n v="0"/>
    <n v="0"/>
    <n v="0"/>
    <n v="0"/>
    <n v="0"/>
    <x v="4"/>
  </r>
  <r>
    <x v="1"/>
    <x v="196"/>
    <x v="196"/>
    <x v="0"/>
    <x v="2"/>
    <m/>
    <n v="644"/>
    <x v="80"/>
    <n v="9.4043887147335428E-3"/>
    <n v="2"/>
    <n v="12"/>
    <n v="116.5"/>
    <n v="233"/>
    <n v="9.3896713615023476E-3"/>
    <x v="0"/>
  </r>
  <r>
    <x v="0"/>
    <x v="197"/>
    <x v="197"/>
    <x v="3"/>
    <x v="2"/>
    <m/>
    <m/>
    <x v="5"/>
    <m/>
    <m/>
    <m/>
    <m/>
    <m/>
    <m/>
    <x v="3"/>
  </r>
  <r>
    <x v="0"/>
    <x v="198"/>
    <x v="198"/>
    <x v="4"/>
    <x v="2"/>
    <m/>
    <n v="1990"/>
    <x v="42"/>
    <n v="1.5306122448979591E-2"/>
    <n v="25"/>
    <n v="18"/>
    <n v="22.44"/>
    <n v="561"/>
    <n v="3.2498087683004292E-4"/>
    <x v="4"/>
  </r>
  <r>
    <x v="1"/>
    <x v="199"/>
    <x v="199"/>
    <x v="0"/>
    <x v="2"/>
    <m/>
    <m/>
    <x v="5"/>
    <m/>
    <m/>
    <m/>
    <m/>
    <m/>
    <m/>
    <x v="0"/>
  </r>
  <r>
    <x v="0"/>
    <x v="200"/>
    <x v="200"/>
    <x v="4"/>
    <x v="2"/>
    <m/>
    <n v="4"/>
    <x v="33"/>
    <n v="0"/>
    <n v="0"/>
    <n v="0"/>
    <n v="0"/>
    <n v="0"/>
    <n v="0"/>
    <x v="4"/>
  </r>
  <r>
    <x v="1"/>
    <x v="201"/>
    <x v="201"/>
    <x v="4"/>
    <x v="2"/>
    <m/>
    <n v="26"/>
    <x v="33"/>
    <n v="0"/>
    <n v="0"/>
    <n v="0"/>
    <n v="0"/>
    <n v="0"/>
    <n v="0"/>
    <x v="4"/>
  </r>
  <r>
    <x v="0"/>
    <x v="202"/>
    <x v="202"/>
    <x v="0"/>
    <x v="2"/>
    <m/>
    <m/>
    <x v="5"/>
    <m/>
    <m/>
    <m/>
    <m/>
    <m/>
    <m/>
    <x v="0"/>
  </r>
  <r>
    <x v="0"/>
    <x v="203"/>
    <x v="203"/>
    <x v="2"/>
    <x v="2"/>
    <m/>
    <n v="28"/>
    <x v="9"/>
    <n v="3.7037037037037035E-2"/>
    <n v="1"/>
    <n v="2"/>
    <n v="29"/>
    <n v="29"/>
    <n v="7.1428571428571425E-2"/>
    <x v="2"/>
  </r>
  <r>
    <x v="0"/>
    <x v="204"/>
    <x v="204"/>
    <x v="2"/>
    <x v="2"/>
    <m/>
    <m/>
    <x v="5"/>
    <m/>
    <m/>
    <m/>
    <m/>
    <m/>
    <m/>
    <x v="2"/>
  </r>
  <r>
    <x v="0"/>
    <x v="0"/>
    <x v="0"/>
    <x v="0"/>
    <x v="3"/>
    <m/>
    <m/>
    <x v="5"/>
    <m/>
    <m/>
    <m/>
    <m/>
    <m/>
    <m/>
    <x v="0"/>
  </r>
  <r>
    <x v="1"/>
    <x v="1"/>
    <x v="1"/>
    <x v="1"/>
    <x v="3"/>
    <m/>
    <m/>
    <x v="5"/>
    <m/>
    <m/>
    <m/>
    <m/>
    <m/>
    <m/>
    <x v="1"/>
  </r>
  <r>
    <x v="0"/>
    <x v="2"/>
    <x v="2"/>
    <x v="2"/>
    <x v="3"/>
    <m/>
    <m/>
    <x v="5"/>
    <m/>
    <m/>
    <m/>
    <m/>
    <m/>
    <m/>
    <x v="2"/>
  </r>
  <r>
    <x v="1"/>
    <x v="3"/>
    <x v="3"/>
    <x v="3"/>
    <x v="3"/>
    <m/>
    <m/>
    <x v="5"/>
    <m/>
    <m/>
    <m/>
    <m/>
    <m/>
    <m/>
    <x v="3"/>
  </r>
  <r>
    <x v="2"/>
    <x v="4"/>
    <x v="4"/>
    <x v="1"/>
    <x v="3"/>
    <m/>
    <m/>
    <x v="5"/>
    <m/>
    <m/>
    <m/>
    <m/>
    <m/>
    <m/>
    <x v="1"/>
  </r>
  <r>
    <x v="0"/>
    <x v="5"/>
    <x v="5"/>
    <x v="2"/>
    <x v="3"/>
    <m/>
    <m/>
    <x v="5"/>
    <m/>
    <m/>
    <m/>
    <m/>
    <m/>
    <m/>
    <x v="2"/>
  </r>
  <r>
    <x v="0"/>
    <x v="6"/>
    <x v="6"/>
    <x v="4"/>
    <x v="3"/>
    <m/>
    <m/>
    <x v="5"/>
    <m/>
    <m/>
    <m/>
    <m/>
    <m/>
    <m/>
    <x v="4"/>
  </r>
  <r>
    <x v="3"/>
    <x v="7"/>
    <x v="7"/>
    <x v="4"/>
    <x v="3"/>
    <m/>
    <m/>
    <x v="5"/>
    <m/>
    <m/>
    <m/>
    <m/>
    <m/>
    <m/>
    <x v="4"/>
  </r>
  <r>
    <x v="2"/>
    <x v="8"/>
    <x v="8"/>
    <x v="1"/>
    <x v="3"/>
    <m/>
    <m/>
    <x v="5"/>
    <m/>
    <m/>
    <m/>
    <m/>
    <m/>
    <m/>
    <x v="1"/>
  </r>
  <r>
    <x v="0"/>
    <x v="9"/>
    <x v="9"/>
    <x v="4"/>
    <x v="3"/>
    <m/>
    <m/>
    <x v="5"/>
    <m/>
    <m/>
    <m/>
    <m/>
    <m/>
    <m/>
    <x v="4"/>
  </r>
  <r>
    <x v="4"/>
    <x v="10"/>
    <x v="10"/>
    <x v="3"/>
    <x v="3"/>
    <m/>
    <n v="144500"/>
    <x v="241"/>
    <n v="1.8322762508809022E-2"/>
    <n v="16"/>
    <n v="55960"/>
    <n v="3497.5"/>
    <n v="494443"/>
    <n v="2.4405463338520627E-2"/>
    <x v="3"/>
  </r>
  <r>
    <x v="5"/>
    <x v="11"/>
    <x v="11"/>
    <x v="1"/>
    <x v="3"/>
    <m/>
    <m/>
    <x v="5"/>
    <m/>
    <m/>
    <m/>
    <m/>
    <m/>
    <m/>
    <x v="1"/>
  </r>
  <r>
    <x v="3"/>
    <x v="12"/>
    <x v="12"/>
    <x v="1"/>
    <x v="3"/>
    <m/>
    <n v="16500"/>
    <x v="242"/>
    <n v="7.1428571428571425E-2"/>
    <n v="11"/>
    <n v="4559"/>
    <n v="414.45454545454544"/>
    <n v="131402"/>
    <n v="2.6147080259309046E-2"/>
    <x v="1"/>
  </r>
  <r>
    <x v="0"/>
    <x v="13"/>
    <x v="13"/>
    <x v="4"/>
    <x v="3"/>
    <m/>
    <m/>
    <x v="5"/>
    <m/>
    <m/>
    <m/>
    <m/>
    <m/>
    <m/>
    <x v="4"/>
  </r>
  <r>
    <x v="0"/>
    <x v="14"/>
    <x v="14"/>
    <x v="0"/>
    <x v="3"/>
    <m/>
    <m/>
    <x v="5"/>
    <m/>
    <m/>
    <m/>
    <m/>
    <m/>
    <m/>
    <x v="0"/>
  </r>
  <r>
    <x v="0"/>
    <x v="15"/>
    <x v="15"/>
    <x v="0"/>
    <x v="3"/>
    <m/>
    <m/>
    <x v="5"/>
    <m/>
    <m/>
    <m/>
    <m/>
    <m/>
    <m/>
    <x v="0"/>
  </r>
  <r>
    <x v="0"/>
    <x v="16"/>
    <x v="16"/>
    <x v="4"/>
    <x v="3"/>
    <m/>
    <m/>
    <x v="5"/>
    <m/>
    <m/>
    <m/>
    <m/>
    <m/>
    <m/>
    <x v="4"/>
  </r>
  <r>
    <x v="4"/>
    <x v="17"/>
    <x v="17"/>
    <x v="1"/>
    <x v="3"/>
    <m/>
    <m/>
    <x v="5"/>
    <m/>
    <m/>
    <m/>
    <m/>
    <m/>
    <m/>
    <x v="1"/>
  </r>
  <r>
    <x v="4"/>
    <x v="18"/>
    <x v="18"/>
    <x v="1"/>
    <x v="3"/>
    <m/>
    <m/>
    <x v="5"/>
    <m/>
    <m/>
    <m/>
    <m/>
    <m/>
    <m/>
    <x v="1"/>
  </r>
  <r>
    <x v="0"/>
    <x v="19"/>
    <x v="19"/>
    <x v="4"/>
    <x v="3"/>
    <m/>
    <m/>
    <x v="5"/>
    <m/>
    <m/>
    <m/>
    <m/>
    <m/>
    <m/>
    <x v="4"/>
  </r>
  <r>
    <x v="0"/>
    <x v="20"/>
    <x v="20"/>
    <x v="2"/>
    <x v="3"/>
    <m/>
    <m/>
    <x v="5"/>
    <m/>
    <m/>
    <m/>
    <m/>
    <m/>
    <m/>
    <x v="2"/>
  </r>
  <r>
    <x v="0"/>
    <x v="21"/>
    <x v="21"/>
    <x v="4"/>
    <x v="3"/>
    <m/>
    <m/>
    <x v="5"/>
    <m/>
    <m/>
    <m/>
    <m/>
    <m/>
    <m/>
    <x v="4"/>
  </r>
  <r>
    <x v="0"/>
    <x v="22"/>
    <x v="22"/>
    <x v="0"/>
    <x v="3"/>
    <m/>
    <m/>
    <x v="5"/>
    <m/>
    <m/>
    <m/>
    <m/>
    <m/>
    <m/>
    <x v="0"/>
  </r>
  <r>
    <x v="1"/>
    <x v="23"/>
    <x v="23"/>
    <x v="4"/>
    <x v="3"/>
    <m/>
    <m/>
    <x v="5"/>
    <m/>
    <m/>
    <m/>
    <m/>
    <m/>
    <m/>
    <x v="4"/>
  </r>
  <r>
    <x v="3"/>
    <x v="24"/>
    <x v="24"/>
    <x v="1"/>
    <x v="3"/>
    <m/>
    <m/>
    <x v="5"/>
    <m/>
    <m/>
    <m/>
    <m/>
    <m/>
    <m/>
    <x v="1"/>
  </r>
  <r>
    <x v="0"/>
    <x v="25"/>
    <x v="25"/>
    <x v="2"/>
    <x v="3"/>
    <m/>
    <m/>
    <x v="5"/>
    <m/>
    <m/>
    <m/>
    <m/>
    <m/>
    <m/>
    <x v="2"/>
  </r>
  <r>
    <x v="2"/>
    <x v="26"/>
    <x v="26"/>
    <x v="4"/>
    <x v="3"/>
    <m/>
    <n v="1000000"/>
    <x v="33"/>
    <n v="0"/>
    <n v="23"/>
    <n v="67151"/>
    <n v="2919.608695652174"/>
    <n v="980693"/>
    <n v="2.9207391304347827E-3"/>
    <x v="4"/>
  </r>
  <r>
    <x v="0"/>
    <x v="27"/>
    <x v="27"/>
    <x v="0"/>
    <x v="3"/>
    <m/>
    <m/>
    <x v="5"/>
    <m/>
    <m/>
    <m/>
    <m/>
    <m/>
    <m/>
    <x v="0"/>
  </r>
  <r>
    <x v="2"/>
    <x v="28"/>
    <x v="28"/>
    <x v="1"/>
    <x v="3"/>
    <m/>
    <m/>
    <x v="5"/>
    <m/>
    <m/>
    <m/>
    <m/>
    <m/>
    <m/>
    <x v="1"/>
  </r>
  <r>
    <x v="0"/>
    <x v="29"/>
    <x v="29"/>
    <x v="2"/>
    <x v="3"/>
    <m/>
    <m/>
    <x v="5"/>
    <m/>
    <m/>
    <m/>
    <m/>
    <m/>
    <m/>
    <x v="2"/>
  </r>
  <r>
    <x v="0"/>
    <x v="30"/>
    <x v="30"/>
    <x v="2"/>
    <x v="3"/>
    <m/>
    <m/>
    <x v="5"/>
    <m/>
    <m/>
    <m/>
    <m/>
    <m/>
    <m/>
    <x v="2"/>
  </r>
  <r>
    <x v="0"/>
    <x v="31"/>
    <x v="31"/>
    <x v="0"/>
    <x v="3"/>
    <m/>
    <m/>
    <x v="5"/>
    <m/>
    <m/>
    <m/>
    <m/>
    <m/>
    <m/>
    <x v="0"/>
  </r>
  <r>
    <x v="0"/>
    <x v="32"/>
    <x v="32"/>
    <x v="2"/>
    <x v="3"/>
    <m/>
    <m/>
    <x v="5"/>
    <m/>
    <m/>
    <m/>
    <m/>
    <m/>
    <m/>
    <x v="2"/>
  </r>
  <r>
    <x v="5"/>
    <x v="33"/>
    <x v="33"/>
    <x v="4"/>
    <x v="3"/>
    <m/>
    <m/>
    <x v="5"/>
    <m/>
    <m/>
    <m/>
    <m/>
    <m/>
    <m/>
    <x v="4"/>
  </r>
  <r>
    <x v="1"/>
    <x v="34"/>
    <x v="34"/>
    <x v="2"/>
    <x v="3"/>
    <m/>
    <m/>
    <x v="5"/>
    <m/>
    <m/>
    <m/>
    <m/>
    <m/>
    <m/>
    <x v="2"/>
  </r>
  <r>
    <x v="0"/>
    <x v="35"/>
    <x v="35"/>
    <x v="4"/>
    <x v="3"/>
    <m/>
    <n v="0"/>
    <x v="33"/>
    <n v="0"/>
    <n v="0"/>
    <n v="0"/>
    <n v="0"/>
    <n v="0"/>
    <n v="0"/>
    <x v="4"/>
  </r>
  <r>
    <x v="0"/>
    <x v="36"/>
    <x v="36"/>
    <x v="2"/>
    <x v="3"/>
    <m/>
    <m/>
    <x v="5"/>
    <m/>
    <m/>
    <m/>
    <m/>
    <m/>
    <m/>
    <x v="2"/>
  </r>
  <r>
    <x v="0"/>
    <x v="37"/>
    <x v="37"/>
    <x v="2"/>
    <x v="3"/>
    <m/>
    <m/>
    <x v="5"/>
    <m/>
    <m/>
    <m/>
    <m/>
    <m/>
    <m/>
    <x v="2"/>
  </r>
  <r>
    <x v="2"/>
    <x v="38"/>
    <x v="38"/>
    <x v="4"/>
    <x v="3"/>
    <m/>
    <m/>
    <x v="5"/>
    <m/>
    <m/>
    <m/>
    <m/>
    <m/>
    <m/>
    <x v="4"/>
  </r>
  <r>
    <x v="3"/>
    <x v="39"/>
    <x v="39"/>
    <x v="0"/>
    <x v="3"/>
    <m/>
    <m/>
    <x v="5"/>
    <m/>
    <m/>
    <m/>
    <m/>
    <m/>
    <m/>
    <x v="0"/>
  </r>
  <r>
    <x v="3"/>
    <x v="40"/>
    <x v="40"/>
    <x v="4"/>
    <x v="3"/>
    <m/>
    <m/>
    <x v="5"/>
    <m/>
    <m/>
    <m/>
    <m/>
    <m/>
    <m/>
    <x v="4"/>
  </r>
  <r>
    <x v="0"/>
    <x v="41"/>
    <x v="41"/>
    <x v="2"/>
    <x v="3"/>
    <m/>
    <m/>
    <x v="5"/>
    <m/>
    <m/>
    <m/>
    <m/>
    <m/>
    <m/>
    <x v="2"/>
  </r>
  <r>
    <x v="0"/>
    <x v="42"/>
    <x v="42"/>
    <x v="2"/>
    <x v="3"/>
    <m/>
    <m/>
    <x v="5"/>
    <m/>
    <m/>
    <m/>
    <m/>
    <m/>
    <m/>
    <x v="2"/>
  </r>
  <r>
    <x v="0"/>
    <x v="43"/>
    <x v="43"/>
    <x v="3"/>
    <x v="3"/>
    <m/>
    <m/>
    <x v="5"/>
    <m/>
    <m/>
    <m/>
    <m/>
    <m/>
    <m/>
    <x v="3"/>
  </r>
  <r>
    <x v="0"/>
    <x v="44"/>
    <x v="44"/>
    <x v="4"/>
    <x v="3"/>
    <m/>
    <m/>
    <x v="5"/>
    <m/>
    <m/>
    <m/>
    <m/>
    <m/>
    <m/>
    <x v="4"/>
  </r>
  <r>
    <x v="0"/>
    <x v="45"/>
    <x v="45"/>
    <x v="2"/>
    <x v="3"/>
    <m/>
    <m/>
    <x v="5"/>
    <m/>
    <m/>
    <m/>
    <m/>
    <m/>
    <m/>
    <x v="2"/>
  </r>
  <r>
    <x v="2"/>
    <x v="46"/>
    <x v="46"/>
    <x v="1"/>
    <x v="3"/>
    <m/>
    <m/>
    <x v="5"/>
    <m/>
    <m/>
    <m/>
    <m/>
    <m/>
    <m/>
    <x v="1"/>
  </r>
  <r>
    <x v="0"/>
    <x v="47"/>
    <x v="47"/>
    <x v="4"/>
    <x v="3"/>
    <m/>
    <m/>
    <x v="5"/>
    <m/>
    <m/>
    <m/>
    <m/>
    <m/>
    <m/>
    <x v="4"/>
  </r>
  <r>
    <x v="2"/>
    <x v="48"/>
    <x v="48"/>
    <x v="1"/>
    <x v="3"/>
    <m/>
    <m/>
    <x v="5"/>
    <m/>
    <m/>
    <m/>
    <m/>
    <m/>
    <m/>
    <x v="1"/>
  </r>
  <r>
    <x v="5"/>
    <x v="49"/>
    <x v="49"/>
    <x v="1"/>
    <x v="3"/>
    <m/>
    <n v="50700"/>
    <x v="243"/>
    <n v="0.57943925233644855"/>
    <n v="51"/>
    <n v="342815"/>
    <n v="6721.8627450980393"/>
    <n v="3359556"/>
    <n v="0.16093315525479332"/>
    <x v="1"/>
  </r>
  <r>
    <x v="0"/>
    <x v="50"/>
    <x v="50"/>
    <x v="2"/>
    <x v="3"/>
    <m/>
    <m/>
    <x v="5"/>
    <m/>
    <m/>
    <m/>
    <m/>
    <m/>
    <m/>
    <x v="2"/>
  </r>
  <r>
    <x v="5"/>
    <x v="51"/>
    <x v="51"/>
    <x v="1"/>
    <x v="3"/>
    <m/>
    <m/>
    <x v="5"/>
    <m/>
    <m/>
    <m/>
    <m/>
    <m/>
    <m/>
    <x v="1"/>
  </r>
  <r>
    <x v="0"/>
    <x v="52"/>
    <x v="52"/>
    <x v="2"/>
    <x v="3"/>
    <m/>
    <m/>
    <x v="5"/>
    <m/>
    <m/>
    <m/>
    <m/>
    <m/>
    <m/>
    <x v="2"/>
  </r>
  <r>
    <x v="0"/>
    <x v="53"/>
    <x v="53"/>
    <x v="4"/>
    <x v="3"/>
    <m/>
    <m/>
    <x v="5"/>
    <m/>
    <m/>
    <m/>
    <m/>
    <m/>
    <m/>
    <x v="4"/>
  </r>
  <r>
    <x v="0"/>
    <x v="54"/>
    <x v="54"/>
    <x v="4"/>
    <x v="3"/>
    <m/>
    <n v="370"/>
    <x v="244"/>
    <n v="0.56118143459915615"/>
    <n v="0"/>
    <n v="0"/>
    <n v="0"/>
    <n v="0"/>
    <n v="0"/>
    <x v="4"/>
  </r>
  <r>
    <x v="1"/>
    <x v="55"/>
    <x v="55"/>
    <x v="0"/>
    <x v="3"/>
    <m/>
    <m/>
    <x v="5"/>
    <m/>
    <m/>
    <m/>
    <m/>
    <m/>
    <m/>
    <x v="0"/>
  </r>
  <r>
    <x v="1"/>
    <x v="56"/>
    <x v="56"/>
    <x v="4"/>
    <x v="3"/>
    <m/>
    <m/>
    <x v="5"/>
    <m/>
    <m/>
    <m/>
    <m/>
    <m/>
    <m/>
    <x v="4"/>
  </r>
  <r>
    <x v="0"/>
    <x v="57"/>
    <x v="57"/>
    <x v="2"/>
    <x v="3"/>
    <m/>
    <m/>
    <x v="5"/>
    <m/>
    <m/>
    <m/>
    <m/>
    <m/>
    <m/>
    <x v="2"/>
  </r>
  <r>
    <x v="0"/>
    <x v="58"/>
    <x v="58"/>
    <x v="4"/>
    <x v="3"/>
    <m/>
    <n v="14"/>
    <x v="34"/>
    <n v="0.16666666666666666"/>
    <n v="2"/>
    <n v="7"/>
    <n v="3.5"/>
    <n v="509"/>
    <n v="0.26923076923076927"/>
    <x v="4"/>
  </r>
  <r>
    <x v="0"/>
    <x v="59"/>
    <x v="59"/>
    <x v="2"/>
    <x v="3"/>
    <m/>
    <m/>
    <x v="5"/>
    <m/>
    <m/>
    <m/>
    <m/>
    <m/>
    <m/>
    <x v="2"/>
  </r>
  <r>
    <x v="1"/>
    <x v="60"/>
    <x v="60"/>
    <x v="2"/>
    <x v="3"/>
    <m/>
    <m/>
    <x v="5"/>
    <m/>
    <m/>
    <m/>
    <m/>
    <m/>
    <m/>
    <x v="2"/>
  </r>
  <r>
    <x v="4"/>
    <x v="61"/>
    <x v="61"/>
    <x v="1"/>
    <x v="3"/>
    <m/>
    <m/>
    <x v="5"/>
    <m/>
    <m/>
    <m/>
    <m/>
    <m/>
    <m/>
    <x v="1"/>
  </r>
  <r>
    <x v="0"/>
    <x v="62"/>
    <x v="62"/>
    <x v="2"/>
    <x v="3"/>
    <m/>
    <m/>
    <x v="5"/>
    <m/>
    <m/>
    <m/>
    <m/>
    <m/>
    <m/>
    <x v="2"/>
  </r>
  <r>
    <x v="0"/>
    <x v="63"/>
    <x v="63"/>
    <x v="2"/>
    <x v="3"/>
    <m/>
    <m/>
    <x v="5"/>
    <m/>
    <m/>
    <m/>
    <m/>
    <m/>
    <m/>
    <x v="2"/>
  </r>
  <r>
    <x v="0"/>
    <x v="64"/>
    <x v="64"/>
    <x v="3"/>
    <x v="3"/>
    <m/>
    <m/>
    <x v="5"/>
    <m/>
    <m/>
    <m/>
    <m/>
    <m/>
    <m/>
    <x v="3"/>
  </r>
  <r>
    <x v="0"/>
    <x v="65"/>
    <x v="65"/>
    <x v="3"/>
    <x v="3"/>
    <m/>
    <n v="7561"/>
    <x v="245"/>
    <n v="-2.1116536887950377E-3"/>
    <n v="1"/>
    <n v="11"/>
    <n v="11"/>
    <n v="121"/>
    <n v="1.4542570068746695E-3"/>
    <x v="3"/>
  </r>
  <r>
    <x v="5"/>
    <x v="66"/>
    <x v="66"/>
    <x v="1"/>
    <x v="3"/>
    <m/>
    <m/>
    <x v="5"/>
    <m/>
    <m/>
    <m/>
    <m/>
    <m/>
    <m/>
    <x v="1"/>
  </r>
  <r>
    <x v="5"/>
    <x v="67"/>
    <x v="67"/>
    <x v="1"/>
    <x v="3"/>
    <m/>
    <m/>
    <x v="5"/>
    <m/>
    <m/>
    <m/>
    <m/>
    <m/>
    <m/>
    <x v="1"/>
  </r>
  <r>
    <x v="0"/>
    <x v="68"/>
    <x v="68"/>
    <x v="2"/>
    <x v="3"/>
    <m/>
    <m/>
    <x v="5"/>
    <m/>
    <m/>
    <m/>
    <m/>
    <m/>
    <m/>
    <x v="2"/>
  </r>
  <r>
    <x v="0"/>
    <x v="69"/>
    <x v="69"/>
    <x v="2"/>
    <x v="3"/>
    <m/>
    <m/>
    <x v="5"/>
    <m/>
    <m/>
    <m/>
    <m/>
    <m/>
    <m/>
    <x v="2"/>
  </r>
  <r>
    <x v="2"/>
    <x v="70"/>
    <x v="70"/>
    <x v="1"/>
    <x v="3"/>
    <m/>
    <m/>
    <x v="5"/>
    <m/>
    <m/>
    <m/>
    <m/>
    <m/>
    <m/>
    <x v="1"/>
  </r>
  <r>
    <x v="5"/>
    <x v="71"/>
    <x v="71"/>
    <x v="1"/>
    <x v="3"/>
    <m/>
    <n v="100600"/>
    <x v="246"/>
    <n v="0.13672316384180791"/>
    <n v="38"/>
    <n v="249874"/>
    <n v="6575.6315789473683"/>
    <n v="1593898"/>
    <n v="6.84551734900926E-2"/>
    <x v="1"/>
  </r>
  <r>
    <x v="1"/>
    <x v="72"/>
    <x v="72"/>
    <x v="2"/>
    <x v="3"/>
    <m/>
    <m/>
    <x v="5"/>
    <m/>
    <m/>
    <m/>
    <m/>
    <m/>
    <m/>
    <x v="2"/>
  </r>
  <r>
    <x v="4"/>
    <x v="73"/>
    <x v="73"/>
    <x v="1"/>
    <x v="3"/>
    <m/>
    <n v="260200"/>
    <x v="247"/>
    <n v="4.7504025764895333E-2"/>
    <n v="36"/>
    <n v="142859"/>
    <n v="3968.3055555555557"/>
    <n v="1795555"/>
    <n v="1.5728517596872424E-2"/>
    <x v="1"/>
  </r>
  <r>
    <x v="4"/>
    <x v="74"/>
    <x v="74"/>
    <x v="1"/>
    <x v="3"/>
    <m/>
    <m/>
    <x v="5"/>
    <m/>
    <m/>
    <m/>
    <m/>
    <m/>
    <m/>
    <x v="1"/>
  </r>
  <r>
    <x v="0"/>
    <x v="75"/>
    <x v="75"/>
    <x v="4"/>
    <x v="3"/>
    <m/>
    <m/>
    <x v="5"/>
    <m/>
    <m/>
    <m/>
    <m/>
    <m/>
    <m/>
    <x v="4"/>
  </r>
  <r>
    <x v="0"/>
    <x v="76"/>
    <x v="76"/>
    <x v="3"/>
    <x v="3"/>
    <m/>
    <m/>
    <x v="5"/>
    <m/>
    <m/>
    <m/>
    <m/>
    <m/>
    <m/>
    <x v="3"/>
  </r>
  <r>
    <x v="0"/>
    <x v="77"/>
    <x v="77"/>
    <x v="4"/>
    <x v="3"/>
    <m/>
    <m/>
    <x v="5"/>
    <m/>
    <m/>
    <m/>
    <m/>
    <m/>
    <m/>
    <x v="4"/>
  </r>
  <r>
    <x v="0"/>
    <x v="78"/>
    <x v="78"/>
    <x v="2"/>
    <x v="3"/>
    <m/>
    <m/>
    <x v="5"/>
    <m/>
    <m/>
    <m/>
    <m/>
    <m/>
    <m/>
    <x v="2"/>
  </r>
  <r>
    <x v="0"/>
    <x v="79"/>
    <x v="79"/>
    <x v="2"/>
    <x v="3"/>
    <m/>
    <m/>
    <x v="5"/>
    <m/>
    <m/>
    <m/>
    <m/>
    <m/>
    <m/>
    <x v="2"/>
  </r>
  <r>
    <x v="0"/>
    <x v="80"/>
    <x v="80"/>
    <x v="4"/>
    <x v="3"/>
    <m/>
    <m/>
    <x v="5"/>
    <m/>
    <m/>
    <m/>
    <m/>
    <m/>
    <m/>
    <x v="4"/>
  </r>
  <r>
    <x v="1"/>
    <x v="81"/>
    <x v="81"/>
    <x v="4"/>
    <x v="3"/>
    <m/>
    <m/>
    <x v="5"/>
    <m/>
    <m/>
    <m/>
    <m/>
    <m/>
    <m/>
    <x v="4"/>
  </r>
  <r>
    <x v="0"/>
    <x v="82"/>
    <x v="82"/>
    <x v="4"/>
    <x v="3"/>
    <m/>
    <m/>
    <x v="5"/>
    <m/>
    <m/>
    <m/>
    <m/>
    <m/>
    <m/>
    <x v="4"/>
  </r>
  <r>
    <x v="3"/>
    <x v="83"/>
    <x v="83"/>
    <x v="0"/>
    <x v="3"/>
    <m/>
    <m/>
    <x v="5"/>
    <m/>
    <m/>
    <m/>
    <m/>
    <m/>
    <m/>
    <x v="0"/>
  </r>
  <r>
    <x v="4"/>
    <x v="84"/>
    <x v="84"/>
    <x v="1"/>
    <x v="3"/>
    <m/>
    <n v="35500"/>
    <x v="248"/>
    <n v="0.15635179153094461"/>
    <n v="19"/>
    <n v="161183"/>
    <n v="8483.3157894736851"/>
    <n v="1887367"/>
    <n v="0.25915739397817822"/>
    <x v="1"/>
  </r>
  <r>
    <x v="2"/>
    <x v="85"/>
    <x v="85"/>
    <x v="1"/>
    <x v="3"/>
    <m/>
    <m/>
    <x v="5"/>
    <m/>
    <m/>
    <m/>
    <m/>
    <m/>
    <m/>
    <x v="1"/>
  </r>
  <r>
    <x v="1"/>
    <x v="86"/>
    <x v="86"/>
    <x v="0"/>
    <x v="3"/>
    <m/>
    <m/>
    <x v="5"/>
    <m/>
    <m/>
    <m/>
    <m/>
    <m/>
    <m/>
    <x v="0"/>
  </r>
  <r>
    <x v="0"/>
    <x v="87"/>
    <x v="87"/>
    <x v="0"/>
    <x v="3"/>
    <m/>
    <m/>
    <x v="5"/>
    <m/>
    <m/>
    <m/>
    <m/>
    <m/>
    <m/>
    <x v="0"/>
  </r>
  <r>
    <x v="0"/>
    <x v="88"/>
    <x v="88"/>
    <x v="0"/>
    <x v="3"/>
    <m/>
    <m/>
    <x v="5"/>
    <m/>
    <m/>
    <m/>
    <m/>
    <m/>
    <m/>
    <x v="0"/>
  </r>
  <r>
    <x v="2"/>
    <x v="89"/>
    <x v="89"/>
    <x v="1"/>
    <x v="3"/>
    <m/>
    <m/>
    <x v="5"/>
    <m/>
    <m/>
    <m/>
    <m/>
    <m/>
    <m/>
    <x v="1"/>
  </r>
  <r>
    <x v="2"/>
    <x v="90"/>
    <x v="90"/>
    <x v="0"/>
    <x v="3"/>
    <m/>
    <m/>
    <x v="5"/>
    <m/>
    <m/>
    <m/>
    <m/>
    <m/>
    <m/>
    <x v="0"/>
  </r>
  <r>
    <x v="3"/>
    <x v="91"/>
    <x v="91"/>
    <x v="1"/>
    <x v="3"/>
    <m/>
    <n v="40700"/>
    <x v="249"/>
    <n v="-2.4509803921568627E-3"/>
    <n v="0"/>
    <n v="0"/>
    <n v="0"/>
    <n v="0"/>
    <n v="0"/>
    <x v="1"/>
  </r>
  <r>
    <x v="5"/>
    <x v="92"/>
    <x v="92"/>
    <x v="1"/>
    <x v="3"/>
    <m/>
    <n v="489900"/>
    <x v="250"/>
    <n v="7.434210526315789E-2"/>
    <n v="15"/>
    <n v="94963"/>
    <n v="6330.8666666666668"/>
    <n v="1648633"/>
    <n v="1.3181736506531341E-2"/>
    <x v="1"/>
  </r>
  <r>
    <x v="2"/>
    <x v="93"/>
    <x v="93"/>
    <x v="4"/>
    <x v="3"/>
    <m/>
    <n v="104"/>
    <x v="34"/>
    <n v="1.9607843137254902E-2"/>
    <n v="0"/>
    <n v="0"/>
    <n v="0"/>
    <n v="0"/>
    <n v="0"/>
    <x v="4"/>
  </r>
  <r>
    <x v="5"/>
    <x v="94"/>
    <x v="94"/>
    <x v="0"/>
    <x v="3"/>
    <m/>
    <n v="170200"/>
    <x v="251"/>
    <n v="0.35401750198886239"/>
    <n v="68"/>
    <n v="1251259"/>
    <n v="18400.867647058825"/>
    <n v="20625123"/>
    <n v="0.12698246480041325"/>
    <x v="0"/>
  </r>
  <r>
    <x v="0"/>
    <x v="95"/>
    <x v="95"/>
    <x v="0"/>
    <x v="3"/>
    <m/>
    <n v="1973"/>
    <x v="252"/>
    <n v="0.32861952861952864"/>
    <n v="10"/>
    <n v="2900"/>
    <n v="290"/>
    <n v="85766"/>
    <n v="0.1554152878407955"/>
    <x v="0"/>
  </r>
  <r>
    <x v="4"/>
    <x v="96"/>
    <x v="96"/>
    <x v="0"/>
    <x v="3"/>
    <m/>
    <n v="23800"/>
    <x v="146"/>
    <n v="4.2194092827004216E-3"/>
    <n v="7"/>
    <n v="17362"/>
    <n v="2480.2857142857142"/>
    <n v="209985"/>
    <n v="0.10510895883777241"/>
    <x v="0"/>
  </r>
  <r>
    <x v="1"/>
    <x v="97"/>
    <x v="97"/>
    <x v="2"/>
    <x v="3"/>
    <m/>
    <m/>
    <x v="5"/>
    <m/>
    <m/>
    <m/>
    <m/>
    <m/>
    <m/>
    <x v="2"/>
  </r>
  <r>
    <x v="0"/>
    <x v="98"/>
    <x v="98"/>
    <x v="3"/>
    <x v="3"/>
    <m/>
    <m/>
    <x v="5"/>
    <m/>
    <m/>
    <m/>
    <m/>
    <m/>
    <m/>
    <x v="3"/>
  </r>
  <r>
    <x v="1"/>
    <x v="99"/>
    <x v="99"/>
    <x v="1"/>
    <x v="3"/>
    <m/>
    <n v="42"/>
    <x v="13"/>
    <n v="0.23529411764705882"/>
    <n v="4"/>
    <n v="38"/>
    <n v="9.5"/>
    <n v="1225"/>
    <n v="0.2534573175572194"/>
    <x v="1"/>
  </r>
  <r>
    <x v="0"/>
    <x v="100"/>
    <x v="100"/>
    <x v="0"/>
    <x v="3"/>
    <m/>
    <m/>
    <x v="5"/>
    <m/>
    <m/>
    <m/>
    <m/>
    <m/>
    <m/>
    <x v="0"/>
  </r>
  <r>
    <x v="1"/>
    <x v="101"/>
    <x v="101"/>
    <x v="0"/>
    <x v="3"/>
    <m/>
    <m/>
    <x v="5"/>
    <m/>
    <m/>
    <m/>
    <m/>
    <m/>
    <m/>
    <x v="0"/>
  </r>
  <r>
    <x v="0"/>
    <x v="102"/>
    <x v="102"/>
    <x v="0"/>
    <x v="3"/>
    <m/>
    <m/>
    <x v="5"/>
    <m/>
    <m/>
    <m/>
    <m/>
    <m/>
    <m/>
    <x v="0"/>
  </r>
  <r>
    <x v="5"/>
    <x v="103"/>
    <x v="103"/>
    <x v="1"/>
    <x v="3"/>
    <m/>
    <m/>
    <x v="5"/>
    <m/>
    <m/>
    <m/>
    <m/>
    <m/>
    <m/>
    <x v="1"/>
  </r>
  <r>
    <x v="3"/>
    <x v="104"/>
    <x v="104"/>
    <x v="0"/>
    <x v="3"/>
    <m/>
    <m/>
    <x v="5"/>
    <m/>
    <m/>
    <m/>
    <m/>
    <m/>
    <m/>
    <x v="0"/>
  </r>
  <r>
    <x v="0"/>
    <x v="105"/>
    <x v="105"/>
    <x v="2"/>
    <x v="3"/>
    <m/>
    <n v="10"/>
    <x v="34"/>
    <n v="0.25"/>
    <n v="0"/>
    <n v="0"/>
    <n v="0"/>
    <n v="0"/>
    <n v="0"/>
    <x v="2"/>
  </r>
  <r>
    <x v="0"/>
    <x v="106"/>
    <x v="106"/>
    <x v="2"/>
    <x v="3"/>
    <m/>
    <m/>
    <x v="5"/>
    <m/>
    <m/>
    <m/>
    <m/>
    <m/>
    <m/>
    <x v="2"/>
  </r>
  <r>
    <x v="0"/>
    <x v="107"/>
    <x v="107"/>
    <x v="2"/>
    <x v="3"/>
    <m/>
    <m/>
    <x v="5"/>
    <m/>
    <m/>
    <m/>
    <m/>
    <m/>
    <m/>
    <x v="2"/>
  </r>
  <r>
    <x v="2"/>
    <x v="108"/>
    <x v="108"/>
    <x v="1"/>
    <x v="3"/>
    <m/>
    <n v="673"/>
    <x v="230"/>
    <n v="3.0627871362940276E-2"/>
    <n v="0"/>
    <n v="0"/>
    <n v="0"/>
    <n v="0"/>
    <n v="0"/>
    <x v="1"/>
  </r>
  <r>
    <x v="2"/>
    <x v="109"/>
    <x v="109"/>
    <x v="1"/>
    <x v="3"/>
    <m/>
    <m/>
    <x v="5"/>
    <m/>
    <m/>
    <m/>
    <m/>
    <m/>
    <m/>
    <x v="1"/>
  </r>
  <r>
    <x v="3"/>
    <x v="110"/>
    <x v="110"/>
    <x v="1"/>
    <x v="3"/>
    <m/>
    <m/>
    <x v="5"/>
    <m/>
    <m/>
    <m/>
    <m/>
    <m/>
    <m/>
    <x v="1"/>
  </r>
  <r>
    <x v="1"/>
    <x v="111"/>
    <x v="111"/>
    <x v="2"/>
    <x v="3"/>
    <m/>
    <m/>
    <x v="5"/>
    <m/>
    <m/>
    <m/>
    <m/>
    <m/>
    <m/>
    <x v="2"/>
  </r>
  <r>
    <x v="0"/>
    <x v="112"/>
    <x v="112"/>
    <x v="2"/>
    <x v="3"/>
    <m/>
    <m/>
    <x v="5"/>
    <m/>
    <m/>
    <m/>
    <m/>
    <m/>
    <m/>
    <x v="2"/>
  </r>
  <r>
    <x v="3"/>
    <x v="113"/>
    <x v="113"/>
    <x v="0"/>
    <x v="3"/>
    <m/>
    <m/>
    <x v="5"/>
    <m/>
    <m/>
    <m/>
    <m/>
    <m/>
    <m/>
    <x v="0"/>
  </r>
  <r>
    <x v="0"/>
    <x v="114"/>
    <x v="114"/>
    <x v="0"/>
    <x v="3"/>
    <m/>
    <m/>
    <x v="5"/>
    <m/>
    <m/>
    <m/>
    <m/>
    <m/>
    <m/>
    <x v="0"/>
  </r>
  <r>
    <x v="0"/>
    <x v="115"/>
    <x v="115"/>
    <x v="2"/>
    <x v="3"/>
    <m/>
    <m/>
    <x v="5"/>
    <m/>
    <m/>
    <m/>
    <m/>
    <m/>
    <m/>
    <x v="2"/>
  </r>
  <r>
    <x v="3"/>
    <x v="116"/>
    <x v="116"/>
    <x v="1"/>
    <x v="3"/>
    <m/>
    <m/>
    <x v="5"/>
    <m/>
    <m/>
    <m/>
    <m/>
    <m/>
    <m/>
    <x v="1"/>
  </r>
  <r>
    <x v="0"/>
    <x v="117"/>
    <x v="117"/>
    <x v="3"/>
    <x v="3"/>
    <m/>
    <m/>
    <x v="5"/>
    <m/>
    <m/>
    <m/>
    <m/>
    <m/>
    <m/>
    <x v="3"/>
  </r>
  <r>
    <x v="0"/>
    <x v="118"/>
    <x v="118"/>
    <x v="2"/>
    <x v="3"/>
    <m/>
    <m/>
    <x v="5"/>
    <m/>
    <m/>
    <m/>
    <m/>
    <m/>
    <m/>
    <x v="2"/>
  </r>
  <r>
    <x v="0"/>
    <x v="119"/>
    <x v="119"/>
    <x v="2"/>
    <x v="3"/>
    <m/>
    <m/>
    <x v="5"/>
    <m/>
    <m/>
    <m/>
    <m/>
    <m/>
    <m/>
    <x v="2"/>
  </r>
  <r>
    <x v="2"/>
    <x v="120"/>
    <x v="120"/>
    <x v="4"/>
    <x v="3"/>
    <m/>
    <n v="7104"/>
    <x v="253"/>
    <n v="5.1043053706169551E-2"/>
    <n v="8"/>
    <n v="323"/>
    <n v="40.375"/>
    <n v="3966"/>
    <n v="5.9090693151969921E-3"/>
    <x v="4"/>
  </r>
  <r>
    <x v="3"/>
    <x v="121"/>
    <x v="121"/>
    <x v="1"/>
    <x v="3"/>
    <m/>
    <m/>
    <x v="5"/>
    <m/>
    <m/>
    <m/>
    <m/>
    <m/>
    <m/>
    <x v="1"/>
  </r>
  <r>
    <x v="2"/>
    <x v="122"/>
    <x v="122"/>
    <x v="0"/>
    <x v="3"/>
    <m/>
    <m/>
    <x v="5"/>
    <m/>
    <m/>
    <m/>
    <m/>
    <m/>
    <m/>
    <x v="0"/>
  </r>
  <r>
    <x v="3"/>
    <x v="123"/>
    <x v="123"/>
    <x v="1"/>
    <x v="3"/>
    <m/>
    <m/>
    <x v="5"/>
    <m/>
    <m/>
    <m/>
    <m/>
    <m/>
    <m/>
    <x v="1"/>
  </r>
  <r>
    <x v="3"/>
    <x v="124"/>
    <x v="124"/>
    <x v="2"/>
    <x v="3"/>
    <m/>
    <m/>
    <x v="5"/>
    <m/>
    <m/>
    <m/>
    <m/>
    <m/>
    <m/>
    <x v="2"/>
  </r>
  <r>
    <x v="0"/>
    <x v="125"/>
    <x v="125"/>
    <x v="2"/>
    <x v="3"/>
    <m/>
    <m/>
    <x v="5"/>
    <m/>
    <m/>
    <m/>
    <m/>
    <m/>
    <m/>
    <x v="2"/>
  </r>
  <r>
    <x v="0"/>
    <x v="126"/>
    <x v="126"/>
    <x v="0"/>
    <x v="3"/>
    <m/>
    <m/>
    <x v="5"/>
    <m/>
    <m/>
    <m/>
    <m/>
    <m/>
    <m/>
    <x v="0"/>
  </r>
  <r>
    <x v="0"/>
    <x v="127"/>
    <x v="127"/>
    <x v="2"/>
    <x v="3"/>
    <m/>
    <m/>
    <x v="5"/>
    <m/>
    <m/>
    <m/>
    <m/>
    <m/>
    <m/>
    <x v="2"/>
  </r>
  <r>
    <x v="0"/>
    <x v="128"/>
    <x v="128"/>
    <x v="3"/>
    <x v="3"/>
    <m/>
    <m/>
    <x v="5"/>
    <m/>
    <m/>
    <m/>
    <m/>
    <m/>
    <m/>
    <x v="3"/>
  </r>
  <r>
    <x v="1"/>
    <x v="129"/>
    <x v="129"/>
    <x v="0"/>
    <x v="3"/>
    <m/>
    <n v="4378"/>
    <x v="37"/>
    <n v="2.9149036201222379E-2"/>
    <n v="5"/>
    <n v="940"/>
    <n v="188"/>
    <n v="8204"/>
    <n v="4.3554066095405762E-2"/>
    <x v="0"/>
  </r>
  <r>
    <x v="4"/>
    <x v="130"/>
    <x v="130"/>
    <x v="1"/>
    <x v="3"/>
    <m/>
    <n v="31600"/>
    <x v="254"/>
    <n v="0.19245283018867926"/>
    <n v="11"/>
    <n v="21406"/>
    <n v="1946"/>
    <n v="327491"/>
    <n v="6.584279235337645E-2"/>
    <x v="1"/>
  </r>
  <r>
    <x v="2"/>
    <x v="131"/>
    <x v="131"/>
    <x v="3"/>
    <x v="3"/>
    <m/>
    <n v="162500"/>
    <x v="255"/>
    <n v="1.435705368289638E-2"/>
    <n v="16"/>
    <n v="102089"/>
    <n v="6380.5625"/>
    <n v="925100"/>
    <n v="3.9498605507297106E-2"/>
    <x v="3"/>
  </r>
  <r>
    <x v="0"/>
    <x v="132"/>
    <x v="132"/>
    <x v="4"/>
    <x v="3"/>
    <m/>
    <m/>
    <x v="5"/>
    <m/>
    <m/>
    <m/>
    <m/>
    <m/>
    <m/>
    <x v="4"/>
  </r>
  <r>
    <x v="0"/>
    <x v="133"/>
    <x v="133"/>
    <x v="2"/>
    <x v="3"/>
    <m/>
    <m/>
    <x v="5"/>
    <m/>
    <m/>
    <m/>
    <m/>
    <m/>
    <m/>
    <x v="2"/>
  </r>
  <r>
    <x v="1"/>
    <x v="134"/>
    <x v="134"/>
    <x v="2"/>
    <x v="3"/>
    <m/>
    <m/>
    <x v="5"/>
    <m/>
    <m/>
    <m/>
    <m/>
    <m/>
    <m/>
    <x v="2"/>
  </r>
  <r>
    <x v="5"/>
    <x v="135"/>
    <x v="135"/>
    <x v="1"/>
    <x v="3"/>
    <m/>
    <m/>
    <x v="5"/>
    <m/>
    <m/>
    <m/>
    <m/>
    <m/>
    <m/>
    <x v="1"/>
  </r>
  <r>
    <x v="0"/>
    <x v="136"/>
    <x v="136"/>
    <x v="0"/>
    <x v="3"/>
    <m/>
    <m/>
    <x v="5"/>
    <m/>
    <m/>
    <m/>
    <m/>
    <m/>
    <m/>
    <x v="0"/>
  </r>
  <r>
    <x v="1"/>
    <x v="137"/>
    <x v="137"/>
    <x v="0"/>
    <x v="3"/>
    <m/>
    <m/>
    <x v="5"/>
    <m/>
    <m/>
    <m/>
    <m/>
    <m/>
    <m/>
    <x v="0"/>
  </r>
  <r>
    <x v="0"/>
    <x v="138"/>
    <x v="138"/>
    <x v="3"/>
    <x v="3"/>
    <m/>
    <m/>
    <x v="5"/>
    <m/>
    <m/>
    <m/>
    <m/>
    <m/>
    <m/>
    <x v="3"/>
  </r>
  <r>
    <x v="0"/>
    <x v="139"/>
    <x v="139"/>
    <x v="0"/>
    <x v="3"/>
    <m/>
    <m/>
    <x v="5"/>
    <m/>
    <m/>
    <m/>
    <m/>
    <m/>
    <m/>
    <x v="0"/>
  </r>
  <r>
    <x v="0"/>
    <x v="140"/>
    <x v="140"/>
    <x v="4"/>
    <x v="3"/>
    <m/>
    <m/>
    <x v="5"/>
    <m/>
    <m/>
    <m/>
    <m/>
    <m/>
    <m/>
    <x v="4"/>
  </r>
  <r>
    <x v="0"/>
    <x v="141"/>
    <x v="141"/>
    <x v="3"/>
    <x v="3"/>
    <m/>
    <m/>
    <x v="5"/>
    <m/>
    <m/>
    <m/>
    <m/>
    <m/>
    <m/>
    <x v="3"/>
  </r>
  <r>
    <x v="0"/>
    <x v="142"/>
    <x v="142"/>
    <x v="4"/>
    <x v="3"/>
    <m/>
    <m/>
    <x v="5"/>
    <m/>
    <m/>
    <m/>
    <m/>
    <m/>
    <m/>
    <x v="4"/>
  </r>
  <r>
    <x v="5"/>
    <x v="143"/>
    <x v="143"/>
    <x v="0"/>
    <x v="3"/>
    <m/>
    <m/>
    <x v="5"/>
    <m/>
    <m/>
    <m/>
    <m/>
    <m/>
    <m/>
    <x v="0"/>
  </r>
  <r>
    <x v="1"/>
    <x v="144"/>
    <x v="144"/>
    <x v="4"/>
    <x v="3"/>
    <m/>
    <m/>
    <x v="5"/>
    <m/>
    <m/>
    <m/>
    <m/>
    <m/>
    <m/>
    <x v="4"/>
  </r>
  <r>
    <x v="1"/>
    <x v="145"/>
    <x v="145"/>
    <x v="0"/>
    <x v="3"/>
    <m/>
    <m/>
    <x v="5"/>
    <m/>
    <m/>
    <m/>
    <m/>
    <m/>
    <m/>
    <x v="0"/>
  </r>
  <r>
    <x v="5"/>
    <x v="146"/>
    <x v="146"/>
    <x v="1"/>
    <x v="3"/>
    <m/>
    <m/>
    <x v="5"/>
    <m/>
    <m/>
    <m/>
    <m/>
    <m/>
    <m/>
    <x v="1"/>
  </r>
  <r>
    <x v="2"/>
    <x v="147"/>
    <x v="147"/>
    <x v="1"/>
    <x v="3"/>
    <m/>
    <m/>
    <x v="5"/>
    <m/>
    <m/>
    <m/>
    <m/>
    <m/>
    <m/>
    <x v="1"/>
  </r>
  <r>
    <x v="1"/>
    <x v="148"/>
    <x v="148"/>
    <x v="4"/>
    <x v="3"/>
    <m/>
    <m/>
    <x v="5"/>
    <m/>
    <m/>
    <m/>
    <m/>
    <m/>
    <m/>
    <x v="4"/>
  </r>
  <r>
    <x v="0"/>
    <x v="149"/>
    <x v="149"/>
    <x v="0"/>
    <x v="3"/>
    <m/>
    <m/>
    <x v="5"/>
    <m/>
    <m/>
    <m/>
    <m/>
    <m/>
    <m/>
    <x v="0"/>
  </r>
  <r>
    <x v="4"/>
    <x v="150"/>
    <x v="150"/>
    <x v="0"/>
    <x v="3"/>
    <m/>
    <m/>
    <x v="5"/>
    <m/>
    <m/>
    <m/>
    <m/>
    <m/>
    <m/>
    <x v="0"/>
  </r>
  <r>
    <x v="2"/>
    <x v="151"/>
    <x v="151"/>
    <x v="1"/>
    <x v="3"/>
    <m/>
    <m/>
    <x v="5"/>
    <m/>
    <m/>
    <m/>
    <m/>
    <m/>
    <m/>
    <x v="1"/>
  </r>
  <r>
    <x v="2"/>
    <x v="152"/>
    <x v="152"/>
    <x v="1"/>
    <x v="3"/>
    <m/>
    <m/>
    <x v="5"/>
    <m/>
    <m/>
    <m/>
    <m/>
    <m/>
    <m/>
    <x v="1"/>
  </r>
  <r>
    <x v="4"/>
    <x v="153"/>
    <x v="153"/>
    <x v="1"/>
    <x v="3"/>
    <m/>
    <m/>
    <x v="5"/>
    <m/>
    <m/>
    <m/>
    <m/>
    <m/>
    <m/>
    <x v="1"/>
  </r>
  <r>
    <x v="5"/>
    <x v="154"/>
    <x v="154"/>
    <x v="1"/>
    <x v="3"/>
    <m/>
    <n v="306100"/>
    <x v="256"/>
    <n v="0.88601355514479363"/>
    <n v="37"/>
    <n v="1439025"/>
    <n v="38892.567567567567"/>
    <n v="14598700"/>
    <n v="0.16652992670786612"/>
    <x v="1"/>
  </r>
  <r>
    <x v="0"/>
    <x v="155"/>
    <x v="155"/>
    <x v="2"/>
    <x v="3"/>
    <m/>
    <m/>
    <x v="5"/>
    <m/>
    <m/>
    <m/>
    <m/>
    <m/>
    <m/>
    <x v="2"/>
  </r>
  <r>
    <x v="0"/>
    <x v="156"/>
    <x v="156"/>
    <x v="4"/>
    <x v="3"/>
    <m/>
    <m/>
    <x v="5"/>
    <m/>
    <m/>
    <m/>
    <m/>
    <m/>
    <m/>
    <x v="4"/>
  </r>
  <r>
    <x v="0"/>
    <x v="157"/>
    <x v="157"/>
    <x v="4"/>
    <x v="3"/>
    <m/>
    <m/>
    <x v="5"/>
    <m/>
    <m/>
    <m/>
    <m/>
    <m/>
    <m/>
    <x v="4"/>
  </r>
  <r>
    <x v="0"/>
    <x v="158"/>
    <x v="158"/>
    <x v="3"/>
    <x v="3"/>
    <m/>
    <m/>
    <x v="5"/>
    <m/>
    <m/>
    <m/>
    <m/>
    <m/>
    <m/>
    <x v="3"/>
  </r>
  <r>
    <x v="3"/>
    <x v="159"/>
    <x v="159"/>
    <x v="1"/>
    <x v="3"/>
    <m/>
    <m/>
    <x v="5"/>
    <m/>
    <m/>
    <m/>
    <m/>
    <m/>
    <m/>
    <x v="1"/>
  </r>
  <r>
    <x v="0"/>
    <x v="160"/>
    <x v="160"/>
    <x v="2"/>
    <x v="3"/>
    <m/>
    <m/>
    <x v="5"/>
    <m/>
    <m/>
    <m/>
    <m/>
    <m/>
    <m/>
    <x v="2"/>
  </r>
  <r>
    <x v="1"/>
    <x v="161"/>
    <x v="161"/>
    <x v="0"/>
    <x v="3"/>
    <m/>
    <m/>
    <x v="5"/>
    <m/>
    <m/>
    <m/>
    <m/>
    <m/>
    <m/>
    <x v="0"/>
  </r>
  <r>
    <x v="0"/>
    <x v="162"/>
    <x v="162"/>
    <x v="2"/>
    <x v="3"/>
    <m/>
    <m/>
    <x v="5"/>
    <m/>
    <m/>
    <m/>
    <m/>
    <m/>
    <m/>
    <x v="2"/>
  </r>
  <r>
    <x v="1"/>
    <x v="163"/>
    <x v="163"/>
    <x v="1"/>
    <x v="3"/>
    <m/>
    <m/>
    <x v="5"/>
    <m/>
    <m/>
    <m/>
    <m/>
    <m/>
    <m/>
    <x v="1"/>
  </r>
  <r>
    <x v="0"/>
    <x v="164"/>
    <x v="164"/>
    <x v="2"/>
    <x v="3"/>
    <m/>
    <m/>
    <x v="5"/>
    <m/>
    <m/>
    <m/>
    <m/>
    <m/>
    <m/>
    <x v="2"/>
  </r>
  <r>
    <x v="0"/>
    <x v="165"/>
    <x v="165"/>
    <x v="2"/>
    <x v="3"/>
    <m/>
    <m/>
    <x v="5"/>
    <m/>
    <m/>
    <m/>
    <m/>
    <m/>
    <m/>
    <x v="2"/>
  </r>
  <r>
    <x v="3"/>
    <x v="166"/>
    <x v="166"/>
    <x v="0"/>
    <x v="3"/>
    <m/>
    <m/>
    <x v="5"/>
    <m/>
    <m/>
    <m/>
    <m/>
    <m/>
    <m/>
    <x v="0"/>
  </r>
  <r>
    <x v="5"/>
    <x v="167"/>
    <x v="167"/>
    <x v="1"/>
    <x v="3"/>
    <m/>
    <m/>
    <x v="5"/>
    <m/>
    <m/>
    <m/>
    <m/>
    <m/>
    <m/>
    <x v="1"/>
  </r>
  <r>
    <x v="4"/>
    <x v="168"/>
    <x v="168"/>
    <x v="1"/>
    <x v="3"/>
    <m/>
    <m/>
    <x v="5"/>
    <m/>
    <m/>
    <m/>
    <m/>
    <m/>
    <m/>
    <x v="1"/>
  </r>
  <r>
    <x v="0"/>
    <x v="169"/>
    <x v="169"/>
    <x v="3"/>
    <x v="3"/>
    <m/>
    <m/>
    <x v="5"/>
    <m/>
    <m/>
    <m/>
    <m/>
    <m/>
    <m/>
    <x v="3"/>
  </r>
  <r>
    <x v="0"/>
    <x v="170"/>
    <x v="170"/>
    <x v="2"/>
    <x v="3"/>
    <m/>
    <m/>
    <x v="5"/>
    <m/>
    <m/>
    <m/>
    <m/>
    <m/>
    <m/>
    <x v="2"/>
  </r>
  <r>
    <x v="1"/>
    <x v="171"/>
    <x v="171"/>
    <x v="2"/>
    <x v="3"/>
    <m/>
    <m/>
    <x v="5"/>
    <m/>
    <m/>
    <m/>
    <m/>
    <m/>
    <m/>
    <x v="2"/>
  </r>
  <r>
    <x v="0"/>
    <x v="172"/>
    <x v="172"/>
    <x v="2"/>
    <x v="3"/>
    <m/>
    <m/>
    <x v="5"/>
    <m/>
    <m/>
    <m/>
    <m/>
    <m/>
    <m/>
    <x v="2"/>
  </r>
  <r>
    <x v="4"/>
    <x v="173"/>
    <x v="173"/>
    <x v="1"/>
    <x v="3"/>
    <m/>
    <n v="2555"/>
    <x v="146"/>
    <n v="4.0733197556008148E-2"/>
    <n v="5"/>
    <n v="177"/>
    <n v="35.4"/>
    <n v="1952"/>
    <n v="1.4136550335746205E-2"/>
    <x v="1"/>
  </r>
  <r>
    <x v="0"/>
    <x v="174"/>
    <x v="174"/>
    <x v="0"/>
    <x v="3"/>
    <m/>
    <m/>
    <x v="5"/>
    <m/>
    <m/>
    <m/>
    <m/>
    <m/>
    <m/>
    <x v="0"/>
  </r>
  <r>
    <x v="0"/>
    <x v="175"/>
    <x v="175"/>
    <x v="4"/>
    <x v="3"/>
    <m/>
    <m/>
    <x v="5"/>
    <m/>
    <m/>
    <m/>
    <m/>
    <m/>
    <m/>
    <x v="4"/>
  </r>
  <r>
    <x v="0"/>
    <x v="176"/>
    <x v="176"/>
    <x v="2"/>
    <x v="3"/>
    <m/>
    <m/>
    <x v="5"/>
    <m/>
    <m/>
    <m/>
    <m/>
    <m/>
    <m/>
    <x v="2"/>
  </r>
  <r>
    <x v="0"/>
    <x v="177"/>
    <x v="177"/>
    <x v="4"/>
    <x v="3"/>
    <m/>
    <m/>
    <x v="5"/>
    <m/>
    <m/>
    <m/>
    <m/>
    <m/>
    <m/>
    <x v="4"/>
  </r>
  <r>
    <x v="5"/>
    <x v="178"/>
    <x v="178"/>
    <x v="1"/>
    <x v="3"/>
    <m/>
    <m/>
    <x v="5"/>
    <m/>
    <m/>
    <m/>
    <m/>
    <m/>
    <m/>
    <x v="1"/>
  </r>
  <r>
    <x v="5"/>
    <x v="179"/>
    <x v="179"/>
    <x v="1"/>
    <x v="3"/>
    <m/>
    <n v="399"/>
    <x v="257"/>
    <n v="3.4831460674157304"/>
    <n v="13"/>
    <n v="760"/>
    <n v="58.46153846153846"/>
    <n v="13345"/>
    <n v="0.27687627619406957"/>
    <x v="1"/>
  </r>
  <r>
    <x v="0"/>
    <x v="180"/>
    <x v="180"/>
    <x v="0"/>
    <x v="3"/>
    <m/>
    <m/>
    <x v="5"/>
    <m/>
    <m/>
    <m/>
    <m/>
    <m/>
    <m/>
    <x v="0"/>
  </r>
  <r>
    <x v="1"/>
    <x v="181"/>
    <x v="181"/>
    <x v="0"/>
    <x v="3"/>
    <m/>
    <m/>
    <x v="5"/>
    <m/>
    <m/>
    <m/>
    <m/>
    <m/>
    <m/>
    <x v="0"/>
  </r>
  <r>
    <x v="3"/>
    <x v="182"/>
    <x v="182"/>
    <x v="0"/>
    <x v="3"/>
    <m/>
    <m/>
    <x v="5"/>
    <m/>
    <m/>
    <m/>
    <m/>
    <m/>
    <m/>
    <x v="0"/>
  </r>
  <r>
    <x v="1"/>
    <x v="183"/>
    <x v="183"/>
    <x v="2"/>
    <x v="3"/>
    <m/>
    <m/>
    <x v="5"/>
    <m/>
    <m/>
    <m/>
    <m/>
    <m/>
    <m/>
    <x v="2"/>
  </r>
  <r>
    <x v="0"/>
    <x v="184"/>
    <x v="184"/>
    <x v="3"/>
    <x v="3"/>
    <m/>
    <m/>
    <x v="5"/>
    <m/>
    <m/>
    <m/>
    <m/>
    <m/>
    <m/>
    <x v="3"/>
  </r>
  <r>
    <x v="3"/>
    <x v="185"/>
    <x v="185"/>
    <x v="4"/>
    <x v="3"/>
    <m/>
    <m/>
    <x v="5"/>
    <m/>
    <m/>
    <m/>
    <m/>
    <m/>
    <m/>
    <x v="4"/>
  </r>
  <r>
    <x v="0"/>
    <x v="186"/>
    <x v="186"/>
    <x v="2"/>
    <x v="3"/>
    <m/>
    <m/>
    <x v="5"/>
    <m/>
    <m/>
    <m/>
    <m/>
    <m/>
    <m/>
    <x v="2"/>
  </r>
  <r>
    <x v="2"/>
    <x v="187"/>
    <x v="187"/>
    <x v="1"/>
    <x v="3"/>
    <m/>
    <n v="44800"/>
    <x v="258"/>
    <n v="-4.4444444444444444E-3"/>
    <n v="0"/>
    <n v="0"/>
    <n v="0"/>
    <n v="0"/>
    <n v="0"/>
    <x v="1"/>
  </r>
  <r>
    <x v="0"/>
    <x v="188"/>
    <x v="188"/>
    <x v="0"/>
    <x v="3"/>
    <m/>
    <m/>
    <x v="5"/>
    <m/>
    <m/>
    <m/>
    <m/>
    <m/>
    <m/>
    <x v="0"/>
  </r>
  <r>
    <x v="0"/>
    <x v="189"/>
    <x v="189"/>
    <x v="3"/>
    <x v="3"/>
    <m/>
    <m/>
    <x v="5"/>
    <m/>
    <m/>
    <m/>
    <m/>
    <m/>
    <m/>
    <x v="3"/>
  </r>
  <r>
    <x v="1"/>
    <x v="190"/>
    <x v="190"/>
    <x v="2"/>
    <x v="3"/>
    <m/>
    <m/>
    <x v="5"/>
    <m/>
    <m/>
    <m/>
    <m/>
    <m/>
    <m/>
    <x v="2"/>
  </r>
  <r>
    <x v="4"/>
    <x v="191"/>
    <x v="191"/>
    <x v="1"/>
    <x v="3"/>
    <m/>
    <m/>
    <x v="5"/>
    <m/>
    <m/>
    <m/>
    <m/>
    <m/>
    <m/>
    <x v="1"/>
  </r>
  <r>
    <x v="0"/>
    <x v="192"/>
    <x v="192"/>
    <x v="0"/>
    <x v="3"/>
    <m/>
    <m/>
    <x v="5"/>
    <m/>
    <m/>
    <m/>
    <m/>
    <m/>
    <m/>
    <x v="0"/>
  </r>
  <r>
    <x v="0"/>
    <x v="193"/>
    <x v="193"/>
    <x v="2"/>
    <x v="3"/>
    <m/>
    <m/>
    <x v="5"/>
    <m/>
    <m/>
    <m/>
    <m/>
    <m/>
    <m/>
    <x v="2"/>
  </r>
  <r>
    <x v="5"/>
    <x v="194"/>
    <x v="194"/>
    <x v="4"/>
    <x v="3"/>
    <m/>
    <n v="2300000"/>
    <x v="259"/>
    <n v="9.5238095238095233E-2"/>
    <n v="55"/>
    <n v="2891704"/>
    <n v="52576.436363636363"/>
    <n v="28740300"/>
    <n v="2.3423529387608433E-2"/>
    <x v="4"/>
  </r>
  <r>
    <x v="0"/>
    <x v="195"/>
    <x v="195"/>
    <x v="4"/>
    <x v="3"/>
    <m/>
    <m/>
    <x v="5"/>
    <m/>
    <m/>
    <m/>
    <m/>
    <m/>
    <m/>
    <x v="4"/>
  </r>
  <r>
    <x v="1"/>
    <x v="196"/>
    <x v="196"/>
    <x v="0"/>
    <x v="3"/>
    <m/>
    <m/>
    <x v="5"/>
    <m/>
    <m/>
    <m/>
    <m/>
    <m/>
    <m/>
    <x v="0"/>
  </r>
  <r>
    <x v="0"/>
    <x v="197"/>
    <x v="197"/>
    <x v="3"/>
    <x v="3"/>
    <m/>
    <m/>
    <x v="5"/>
    <m/>
    <m/>
    <m/>
    <m/>
    <m/>
    <m/>
    <x v="3"/>
  </r>
  <r>
    <x v="0"/>
    <x v="198"/>
    <x v="198"/>
    <x v="4"/>
    <x v="3"/>
    <m/>
    <n v="40"/>
    <x v="33"/>
    <n v="0"/>
    <n v="1"/>
    <n v="0"/>
    <n v="0"/>
    <n v="4"/>
    <n v="0"/>
    <x v="4"/>
  </r>
  <r>
    <x v="1"/>
    <x v="199"/>
    <x v="199"/>
    <x v="0"/>
    <x v="3"/>
    <m/>
    <m/>
    <x v="5"/>
    <m/>
    <m/>
    <m/>
    <m/>
    <m/>
    <m/>
    <x v="0"/>
  </r>
  <r>
    <x v="0"/>
    <x v="200"/>
    <x v="200"/>
    <x v="4"/>
    <x v="3"/>
    <m/>
    <m/>
    <x v="5"/>
    <m/>
    <m/>
    <m/>
    <m/>
    <m/>
    <m/>
    <x v="4"/>
  </r>
  <r>
    <x v="1"/>
    <x v="201"/>
    <x v="201"/>
    <x v="4"/>
    <x v="3"/>
    <m/>
    <m/>
    <x v="5"/>
    <m/>
    <m/>
    <m/>
    <m/>
    <m/>
    <m/>
    <x v="4"/>
  </r>
  <r>
    <x v="0"/>
    <x v="202"/>
    <x v="202"/>
    <x v="0"/>
    <x v="3"/>
    <m/>
    <m/>
    <x v="5"/>
    <m/>
    <m/>
    <m/>
    <m/>
    <m/>
    <m/>
    <x v="0"/>
  </r>
  <r>
    <x v="0"/>
    <x v="203"/>
    <x v="203"/>
    <x v="2"/>
    <x v="3"/>
    <m/>
    <m/>
    <x v="5"/>
    <m/>
    <m/>
    <m/>
    <m/>
    <m/>
    <m/>
    <x v="2"/>
  </r>
  <r>
    <x v="0"/>
    <x v="204"/>
    <x v="204"/>
    <x v="2"/>
    <x v="3"/>
    <m/>
    <m/>
    <x v="5"/>
    <m/>
    <m/>
    <m/>
    <m/>
    <m/>
    <m/>
    <x v="2"/>
  </r>
  <r>
    <x v="0"/>
    <x v="0"/>
    <x v="0"/>
    <x v="0"/>
    <x v="4"/>
    <m/>
    <n v="2105"/>
    <x v="218"/>
    <n v="1.6908212560386472E-2"/>
    <n v="12"/>
    <n v="31"/>
    <n v="2.5833333333333335"/>
    <m/>
    <n v="1.2416345413933348E-3"/>
    <x v="0"/>
  </r>
  <r>
    <x v="1"/>
    <x v="1"/>
    <x v="1"/>
    <x v="1"/>
    <x v="4"/>
    <m/>
    <n v="1437"/>
    <x v="72"/>
    <n v="1.1971830985915493E-2"/>
    <n v="7"/>
    <n v="19"/>
    <n v="2.7142857142857144"/>
    <m/>
    <n v="1.9037312503742978E-3"/>
    <x v="1"/>
  </r>
  <r>
    <x v="0"/>
    <x v="2"/>
    <x v="2"/>
    <x v="2"/>
    <x v="4"/>
    <m/>
    <m/>
    <x v="5"/>
    <m/>
    <m/>
    <m/>
    <m/>
    <m/>
    <m/>
    <x v="2"/>
  </r>
  <r>
    <x v="1"/>
    <x v="3"/>
    <x v="3"/>
    <x v="3"/>
    <x v="4"/>
    <m/>
    <n v="10"/>
    <x v="33"/>
    <n v="0"/>
    <n v="0"/>
    <n v="0"/>
    <n v="0"/>
    <m/>
    <n v="0"/>
    <x v="3"/>
  </r>
  <r>
    <x v="2"/>
    <x v="4"/>
    <x v="4"/>
    <x v="1"/>
    <x v="4"/>
    <m/>
    <m/>
    <x v="5"/>
    <m/>
    <m/>
    <m/>
    <m/>
    <m/>
    <m/>
    <x v="1"/>
  </r>
  <r>
    <x v="0"/>
    <x v="5"/>
    <x v="5"/>
    <x v="2"/>
    <x v="4"/>
    <m/>
    <m/>
    <x v="5"/>
    <m/>
    <m/>
    <m/>
    <m/>
    <m/>
    <m/>
    <x v="2"/>
  </r>
  <r>
    <x v="0"/>
    <x v="6"/>
    <x v="6"/>
    <x v="4"/>
    <x v="4"/>
    <m/>
    <n v="287"/>
    <x v="34"/>
    <n v="7.0175438596491229E-3"/>
    <n v="0"/>
    <n v="0"/>
    <n v="0"/>
    <m/>
    <n v="0"/>
    <x v="4"/>
  </r>
  <r>
    <x v="3"/>
    <x v="7"/>
    <x v="7"/>
    <x v="4"/>
    <x v="4"/>
    <m/>
    <n v="89922"/>
    <x v="260"/>
    <n v="3.2242589224950632E-3"/>
    <n v="47"/>
    <n v="4581"/>
    <n v="97.468085106382972"/>
    <m/>
    <n v="1.1330872932285773E-3"/>
    <x v="4"/>
  </r>
  <r>
    <x v="2"/>
    <x v="8"/>
    <x v="8"/>
    <x v="1"/>
    <x v="4"/>
    <m/>
    <n v="459"/>
    <x v="55"/>
    <n v="1.1013215859030838E-2"/>
    <n v="0"/>
    <n v="0"/>
    <n v="0"/>
    <m/>
    <n v="0"/>
    <x v="1"/>
  </r>
  <r>
    <x v="0"/>
    <x v="9"/>
    <x v="9"/>
    <x v="4"/>
    <x v="4"/>
    <m/>
    <n v="52"/>
    <x v="9"/>
    <n v="1.9607843137254902E-2"/>
    <n v="0"/>
    <n v="0"/>
    <n v="0"/>
    <m/>
    <n v="0"/>
    <x v="4"/>
  </r>
  <r>
    <x v="4"/>
    <x v="10"/>
    <x v="10"/>
    <x v="3"/>
    <x v="4"/>
    <m/>
    <n v="112996"/>
    <x v="261"/>
    <n v="6.8432120326478241E-3"/>
    <n v="704"/>
    <n v="31374"/>
    <n v="44.565340909090907"/>
    <m/>
    <n v="3.9543338156398076E-4"/>
    <x v="3"/>
  </r>
  <r>
    <x v="5"/>
    <x v="11"/>
    <x v="11"/>
    <x v="1"/>
    <x v="4"/>
    <m/>
    <m/>
    <x v="5"/>
    <m/>
    <m/>
    <m/>
    <m/>
    <m/>
    <m/>
    <x v="1"/>
  </r>
  <r>
    <x v="3"/>
    <x v="12"/>
    <x v="12"/>
    <x v="1"/>
    <x v="4"/>
    <m/>
    <n v="7317"/>
    <x v="262"/>
    <n v="-8.1333875559170387E-3"/>
    <n v="0"/>
    <n v="0"/>
    <n v="0"/>
    <m/>
    <n v="0"/>
    <x v="1"/>
  </r>
  <r>
    <x v="0"/>
    <x v="13"/>
    <x v="13"/>
    <x v="4"/>
    <x v="4"/>
    <m/>
    <n v="1684"/>
    <x v="86"/>
    <n v="1.4457831325301205E-2"/>
    <n v="1"/>
    <n v="13"/>
    <n v="13"/>
    <m/>
    <n v="7.8313253012048199E-3"/>
    <x v="4"/>
  </r>
  <r>
    <x v="0"/>
    <x v="14"/>
    <x v="14"/>
    <x v="0"/>
    <x v="4"/>
    <m/>
    <n v="16677"/>
    <x v="20"/>
    <n v="-5.3937432578209273E-4"/>
    <n v="4"/>
    <n v="1"/>
    <n v="0.25"/>
    <m/>
    <n v="1.4986212684330415E-5"/>
    <x v="0"/>
  </r>
  <r>
    <x v="0"/>
    <x v="15"/>
    <x v="15"/>
    <x v="0"/>
    <x v="4"/>
    <m/>
    <m/>
    <x v="5"/>
    <m/>
    <m/>
    <m/>
    <m/>
    <m/>
    <m/>
    <x v="0"/>
  </r>
  <r>
    <x v="0"/>
    <x v="16"/>
    <x v="16"/>
    <x v="4"/>
    <x v="4"/>
    <m/>
    <n v="2404"/>
    <x v="44"/>
    <n v="6.2787777312683134E-3"/>
    <n v="16"/>
    <n v="223"/>
    <n v="13.9375"/>
    <m/>
    <n v="5.814461502443709E-3"/>
    <x v="4"/>
  </r>
  <r>
    <x v="4"/>
    <x v="17"/>
    <x v="17"/>
    <x v="1"/>
    <x v="4"/>
    <m/>
    <n v="2713"/>
    <x v="34"/>
    <n v="7.377351530800443E-4"/>
    <n v="0"/>
    <n v="0"/>
    <n v="0"/>
    <m/>
    <n v="0"/>
    <x v="1"/>
  </r>
  <r>
    <x v="4"/>
    <x v="18"/>
    <x v="18"/>
    <x v="1"/>
    <x v="4"/>
    <m/>
    <n v="18094"/>
    <x v="263"/>
    <n v="2.0184934596301309E-2"/>
    <n v="41"/>
    <n v="9446"/>
    <n v="230.39024390243901"/>
    <m/>
    <n v="1.384924829897124E-2"/>
    <x v="1"/>
  </r>
  <r>
    <x v="0"/>
    <x v="19"/>
    <x v="19"/>
    <x v="4"/>
    <x v="4"/>
    <m/>
    <n v="46"/>
    <x v="33"/>
    <n v="0"/>
    <n v="0"/>
    <n v="0"/>
    <n v="0"/>
    <m/>
    <n v="0"/>
    <x v="4"/>
  </r>
  <r>
    <x v="0"/>
    <x v="20"/>
    <x v="20"/>
    <x v="2"/>
    <x v="4"/>
    <m/>
    <m/>
    <x v="5"/>
    <m/>
    <m/>
    <m/>
    <m/>
    <m/>
    <m/>
    <x v="2"/>
  </r>
  <r>
    <x v="0"/>
    <x v="21"/>
    <x v="21"/>
    <x v="4"/>
    <x v="4"/>
    <m/>
    <n v="1711"/>
    <x v="105"/>
    <n v="1.756440281030445E-3"/>
    <n v="0"/>
    <n v="0"/>
    <n v="0"/>
    <m/>
    <n v="0"/>
    <x v="4"/>
  </r>
  <r>
    <x v="0"/>
    <x v="22"/>
    <x v="22"/>
    <x v="0"/>
    <x v="4"/>
    <m/>
    <n v="940"/>
    <x v="33"/>
    <n v="0"/>
    <n v="0"/>
    <n v="0"/>
    <n v="0"/>
    <m/>
    <n v="0"/>
    <x v="0"/>
  </r>
  <r>
    <x v="1"/>
    <x v="23"/>
    <x v="23"/>
    <x v="4"/>
    <x v="4"/>
    <m/>
    <n v="675"/>
    <x v="52"/>
    <n v="1.8099547511312219E-2"/>
    <n v="22"/>
    <n v="27"/>
    <n v="1.2272727272727273"/>
    <m/>
    <n v="2.2584112367394103E-3"/>
    <x v="4"/>
  </r>
  <r>
    <x v="3"/>
    <x v="24"/>
    <x v="24"/>
    <x v="1"/>
    <x v="4"/>
    <m/>
    <m/>
    <x v="5"/>
    <m/>
    <m/>
    <m/>
    <m/>
    <m/>
    <m/>
    <x v="1"/>
  </r>
  <r>
    <x v="0"/>
    <x v="25"/>
    <x v="25"/>
    <x v="2"/>
    <x v="4"/>
    <m/>
    <n v="1226"/>
    <x v="105"/>
    <n v="2.4529844644317253E-3"/>
    <n v="0"/>
    <n v="0"/>
    <n v="0"/>
    <m/>
    <n v="0"/>
    <x v="2"/>
  </r>
  <r>
    <x v="2"/>
    <x v="26"/>
    <x v="26"/>
    <x v="4"/>
    <x v="4"/>
    <m/>
    <n v="563455"/>
    <x v="264"/>
    <n v="-4.2398890178004379E-4"/>
    <n v="281"/>
    <n v="185864"/>
    <n v="661.43772241992883"/>
    <m/>
    <n v="1.1732191338705937E-3"/>
    <x v="4"/>
  </r>
  <r>
    <x v="0"/>
    <x v="27"/>
    <x v="27"/>
    <x v="0"/>
    <x v="4"/>
    <m/>
    <m/>
    <x v="5"/>
    <m/>
    <m/>
    <m/>
    <m/>
    <m/>
    <m/>
    <x v="0"/>
  </r>
  <r>
    <x v="2"/>
    <x v="28"/>
    <x v="28"/>
    <x v="1"/>
    <x v="4"/>
    <m/>
    <m/>
    <x v="5"/>
    <m/>
    <m/>
    <m/>
    <m/>
    <m/>
    <m/>
    <x v="1"/>
  </r>
  <r>
    <x v="0"/>
    <x v="29"/>
    <x v="29"/>
    <x v="2"/>
    <x v="4"/>
    <m/>
    <m/>
    <x v="5"/>
    <m/>
    <m/>
    <m/>
    <m/>
    <m/>
    <m/>
    <x v="2"/>
  </r>
  <r>
    <x v="0"/>
    <x v="30"/>
    <x v="30"/>
    <x v="2"/>
    <x v="4"/>
    <m/>
    <m/>
    <x v="5"/>
    <m/>
    <m/>
    <m/>
    <m/>
    <m/>
    <m/>
    <x v="2"/>
  </r>
  <r>
    <x v="0"/>
    <x v="31"/>
    <x v="31"/>
    <x v="0"/>
    <x v="4"/>
    <m/>
    <m/>
    <x v="5"/>
    <m/>
    <m/>
    <m/>
    <m/>
    <m/>
    <m/>
    <x v="0"/>
  </r>
  <r>
    <x v="0"/>
    <x v="32"/>
    <x v="32"/>
    <x v="2"/>
    <x v="4"/>
    <m/>
    <n v="1383"/>
    <x v="33"/>
    <n v="0"/>
    <n v="9"/>
    <n v="64"/>
    <n v="7.1111111111111107"/>
    <m/>
    <n v="5.1493239752807935E-3"/>
    <x v="2"/>
  </r>
  <r>
    <x v="5"/>
    <x v="33"/>
    <x v="33"/>
    <x v="4"/>
    <x v="4"/>
    <m/>
    <n v="756928"/>
    <x v="265"/>
    <n v="1.9972887970182159E-2"/>
    <n v="1383"/>
    <n v="667258"/>
    <n v="482.47143890093997"/>
    <m/>
    <n v="6.4111144935095345E-4"/>
    <x v="4"/>
  </r>
  <r>
    <x v="1"/>
    <x v="34"/>
    <x v="34"/>
    <x v="2"/>
    <x v="4"/>
    <m/>
    <n v="51"/>
    <x v="33"/>
    <n v="0"/>
    <n v="8"/>
    <n v="5"/>
    <n v="0.625"/>
    <m/>
    <n v="1.2254901960784314E-2"/>
    <x v="2"/>
  </r>
  <r>
    <x v="0"/>
    <x v="35"/>
    <x v="35"/>
    <x v="4"/>
    <x v="4"/>
    <m/>
    <n v="92"/>
    <x v="33"/>
    <n v="0"/>
    <n v="0"/>
    <n v="0"/>
    <n v="0"/>
    <m/>
    <n v="0"/>
    <x v="4"/>
  </r>
  <r>
    <x v="0"/>
    <x v="36"/>
    <x v="36"/>
    <x v="2"/>
    <x v="4"/>
    <m/>
    <m/>
    <x v="5"/>
    <m/>
    <m/>
    <m/>
    <m/>
    <m/>
    <m/>
    <x v="2"/>
  </r>
  <r>
    <x v="0"/>
    <x v="37"/>
    <x v="37"/>
    <x v="2"/>
    <x v="4"/>
    <m/>
    <m/>
    <x v="5"/>
    <m/>
    <m/>
    <m/>
    <m/>
    <m/>
    <m/>
    <x v="2"/>
  </r>
  <r>
    <x v="2"/>
    <x v="38"/>
    <x v="38"/>
    <x v="4"/>
    <x v="4"/>
    <m/>
    <n v="36540"/>
    <x v="266"/>
    <n v="2.2766546890857723E-3"/>
    <n v="4"/>
    <n v="682"/>
    <n v="170.5"/>
    <m/>
    <n v="4.6734550148618522E-3"/>
    <x v="4"/>
  </r>
  <r>
    <x v="3"/>
    <x v="39"/>
    <x v="39"/>
    <x v="0"/>
    <x v="4"/>
    <m/>
    <n v="1354"/>
    <x v="267"/>
    <n v="9.3699515347334408E-2"/>
    <n v="12"/>
    <n v="95"/>
    <n v="7.916666666666667"/>
    <m/>
    <n v="6.6364960851471354E-3"/>
    <x v="0"/>
  </r>
  <r>
    <x v="3"/>
    <x v="40"/>
    <x v="40"/>
    <x v="4"/>
    <x v="4"/>
    <m/>
    <n v="151876"/>
    <x v="199"/>
    <n v="2.3693710936726572E-3"/>
    <n v="103"/>
    <n v="9392"/>
    <n v="91.184466019417471"/>
    <m/>
    <n v="6.0104134104494193E-4"/>
    <x v="4"/>
  </r>
  <r>
    <x v="0"/>
    <x v="41"/>
    <x v="41"/>
    <x v="2"/>
    <x v="4"/>
    <m/>
    <m/>
    <x v="5"/>
    <m/>
    <m/>
    <m/>
    <m/>
    <m/>
    <m/>
    <x v="2"/>
  </r>
  <r>
    <x v="0"/>
    <x v="42"/>
    <x v="42"/>
    <x v="2"/>
    <x v="4"/>
    <m/>
    <m/>
    <x v="5"/>
    <m/>
    <m/>
    <m/>
    <m/>
    <m/>
    <m/>
    <x v="2"/>
  </r>
  <r>
    <x v="0"/>
    <x v="43"/>
    <x v="43"/>
    <x v="3"/>
    <x v="4"/>
    <m/>
    <m/>
    <x v="5"/>
    <m/>
    <m/>
    <m/>
    <m/>
    <m/>
    <m/>
    <x v="3"/>
  </r>
  <r>
    <x v="0"/>
    <x v="44"/>
    <x v="44"/>
    <x v="4"/>
    <x v="4"/>
    <m/>
    <n v="3175"/>
    <x v="124"/>
    <n v="-1.2582573136206354E-3"/>
    <n v="4"/>
    <n v="18"/>
    <n v="4.5"/>
    <m/>
    <n v="1.4174721498971597E-3"/>
    <x v="4"/>
  </r>
  <r>
    <x v="0"/>
    <x v="45"/>
    <x v="45"/>
    <x v="2"/>
    <x v="4"/>
    <m/>
    <n v="151"/>
    <x v="34"/>
    <n v="1.3422818791946308E-2"/>
    <n v="0"/>
    <n v="0"/>
    <n v="0"/>
    <m/>
    <n v="0"/>
    <x v="2"/>
  </r>
  <r>
    <x v="2"/>
    <x v="46"/>
    <x v="46"/>
    <x v="1"/>
    <x v="4"/>
    <m/>
    <n v="2032"/>
    <x v="120"/>
    <n v="2.3162134944612285E-2"/>
    <n v="114"/>
    <n v="950"/>
    <n v="8.3333333333333339"/>
    <m/>
    <n v="4.268324236848994E-3"/>
    <x v="1"/>
  </r>
  <r>
    <x v="0"/>
    <x v="47"/>
    <x v="47"/>
    <x v="4"/>
    <x v="4"/>
    <m/>
    <m/>
    <x v="5"/>
    <m/>
    <m/>
    <m/>
    <m/>
    <m/>
    <m/>
    <x v="4"/>
  </r>
  <r>
    <x v="2"/>
    <x v="48"/>
    <x v="48"/>
    <x v="1"/>
    <x v="4"/>
    <m/>
    <n v="1671"/>
    <x v="80"/>
    <n v="3.6036036036036037E-3"/>
    <n v="0"/>
    <n v="0"/>
    <n v="0"/>
    <m/>
    <n v="0"/>
    <x v="1"/>
  </r>
  <r>
    <x v="5"/>
    <x v="49"/>
    <x v="49"/>
    <x v="1"/>
    <x v="4"/>
    <m/>
    <n v="37892"/>
    <x v="268"/>
    <n v="7.4950354609929076E-2"/>
    <n v="838"/>
    <n v="58396"/>
    <n v="69.684964200477324"/>
    <m/>
    <n v="1.9109740661901087E-3"/>
    <x v="1"/>
  </r>
  <r>
    <x v="0"/>
    <x v="50"/>
    <x v="50"/>
    <x v="2"/>
    <x v="4"/>
    <m/>
    <n v="20"/>
    <x v="33"/>
    <n v="0"/>
    <n v="0"/>
    <n v="0"/>
    <n v="0"/>
    <m/>
    <n v="0"/>
    <x v="2"/>
  </r>
  <r>
    <x v="5"/>
    <x v="51"/>
    <x v="51"/>
    <x v="1"/>
    <x v="4"/>
    <m/>
    <n v="3457"/>
    <x v="35"/>
    <n v="9.0484530064214828E-3"/>
    <n v="11"/>
    <n v="325"/>
    <n v="29.545454545454547"/>
    <m/>
    <n v="8.5720345326068797E-3"/>
    <x v="1"/>
  </r>
  <r>
    <x v="0"/>
    <x v="52"/>
    <x v="52"/>
    <x v="2"/>
    <x v="4"/>
    <m/>
    <n v="23"/>
    <x v="33"/>
    <n v="0"/>
    <n v="0"/>
    <n v="0"/>
    <n v="0"/>
    <m/>
    <n v="0"/>
    <x v="2"/>
  </r>
  <r>
    <x v="0"/>
    <x v="53"/>
    <x v="53"/>
    <x v="4"/>
    <x v="4"/>
    <m/>
    <n v="81"/>
    <x v="33"/>
    <n v="0"/>
    <n v="0"/>
    <n v="0"/>
    <n v="0"/>
    <m/>
    <n v="0"/>
    <x v="4"/>
  </r>
  <r>
    <x v="0"/>
    <x v="54"/>
    <x v="54"/>
    <x v="4"/>
    <x v="4"/>
    <m/>
    <n v="17931"/>
    <x v="43"/>
    <n v="1.5080428954423592E-3"/>
    <n v="336"/>
    <n v="1112"/>
    <n v="3.3095238095238093"/>
    <m/>
    <n v="1.8535708090866579E-4"/>
    <x v="4"/>
  </r>
  <r>
    <x v="1"/>
    <x v="55"/>
    <x v="55"/>
    <x v="0"/>
    <x v="4"/>
    <m/>
    <m/>
    <x v="5"/>
    <m/>
    <m/>
    <m/>
    <m/>
    <m/>
    <m/>
    <x v="0"/>
  </r>
  <r>
    <x v="1"/>
    <x v="56"/>
    <x v="56"/>
    <x v="4"/>
    <x v="4"/>
    <m/>
    <n v="84929"/>
    <x v="269"/>
    <n v="3.3907516363034899E-3"/>
    <n v="93"/>
    <n v="5637"/>
    <n v="60.612903225806448"/>
    <m/>
    <n v="7.2256021406345047E-4"/>
    <x v="4"/>
  </r>
  <r>
    <x v="0"/>
    <x v="57"/>
    <x v="57"/>
    <x v="2"/>
    <x v="4"/>
    <m/>
    <m/>
    <x v="5"/>
    <m/>
    <m/>
    <m/>
    <m/>
    <m/>
    <m/>
    <x v="2"/>
  </r>
  <r>
    <x v="0"/>
    <x v="58"/>
    <x v="58"/>
    <x v="4"/>
    <x v="4"/>
    <m/>
    <n v="20304"/>
    <x v="105"/>
    <n v="1.4777597162701344E-4"/>
    <n v="221"/>
    <n v="1452"/>
    <n v="6.5701357466063346"/>
    <m/>
    <n v="3.2657740000496197E-4"/>
    <x v="4"/>
  </r>
  <r>
    <x v="0"/>
    <x v="59"/>
    <x v="59"/>
    <x v="2"/>
    <x v="4"/>
    <m/>
    <m/>
    <x v="5"/>
    <m/>
    <m/>
    <m/>
    <m/>
    <m/>
    <m/>
    <x v="2"/>
  </r>
  <r>
    <x v="1"/>
    <x v="60"/>
    <x v="60"/>
    <x v="2"/>
    <x v="4"/>
    <m/>
    <m/>
    <x v="5"/>
    <m/>
    <m/>
    <m/>
    <m/>
    <m/>
    <m/>
    <x v="2"/>
  </r>
  <r>
    <x v="4"/>
    <x v="61"/>
    <x v="61"/>
    <x v="1"/>
    <x v="4"/>
    <m/>
    <m/>
    <x v="5"/>
    <m/>
    <m/>
    <m/>
    <m/>
    <m/>
    <m/>
    <x v="1"/>
  </r>
  <r>
    <x v="0"/>
    <x v="62"/>
    <x v="62"/>
    <x v="2"/>
    <x v="4"/>
    <m/>
    <n v="397"/>
    <x v="34"/>
    <n v="5.0632911392405064E-3"/>
    <n v="0"/>
    <n v="0"/>
    <n v="0"/>
    <m/>
    <n v="0"/>
    <x v="2"/>
  </r>
  <r>
    <x v="0"/>
    <x v="63"/>
    <x v="63"/>
    <x v="2"/>
    <x v="4"/>
    <m/>
    <m/>
    <x v="5"/>
    <m/>
    <m/>
    <m/>
    <m/>
    <m/>
    <m/>
    <x v="2"/>
  </r>
  <r>
    <x v="0"/>
    <x v="64"/>
    <x v="64"/>
    <x v="3"/>
    <x v="4"/>
    <m/>
    <m/>
    <x v="5"/>
    <m/>
    <m/>
    <m/>
    <m/>
    <m/>
    <m/>
    <x v="3"/>
  </r>
  <r>
    <x v="0"/>
    <x v="65"/>
    <x v="65"/>
    <x v="3"/>
    <x v="4"/>
    <m/>
    <n v="1490"/>
    <x v="105"/>
    <n v="2.0174848688634837E-3"/>
    <n v="0"/>
    <n v="0"/>
    <n v="0"/>
    <m/>
    <n v="0"/>
    <x v="3"/>
  </r>
  <r>
    <x v="5"/>
    <x v="66"/>
    <x v="66"/>
    <x v="1"/>
    <x v="4"/>
    <m/>
    <n v="38210"/>
    <x v="270"/>
    <n v="9.3025916814463067E-2"/>
    <n v="646"/>
    <n v="141070"/>
    <n v="218.37461300309599"/>
    <m/>
    <n v="5.918442236808292E-3"/>
    <x v="1"/>
  </r>
  <r>
    <x v="5"/>
    <x v="67"/>
    <x v="67"/>
    <x v="1"/>
    <x v="4"/>
    <m/>
    <n v="241095"/>
    <x v="271"/>
    <n v="3.2531188570400729E-2"/>
    <n v="378"/>
    <n v="293725"/>
    <n v="777.0502645502645"/>
    <m/>
    <n v="3.2560383061769568E-3"/>
    <x v="1"/>
  </r>
  <r>
    <x v="0"/>
    <x v="68"/>
    <x v="68"/>
    <x v="2"/>
    <x v="4"/>
    <m/>
    <n v="92"/>
    <x v="33"/>
    <n v="0"/>
    <n v="0"/>
    <n v="0"/>
    <n v="0"/>
    <m/>
    <n v="0"/>
    <x v="2"/>
  </r>
  <r>
    <x v="0"/>
    <x v="69"/>
    <x v="69"/>
    <x v="2"/>
    <x v="4"/>
    <m/>
    <n v="1010"/>
    <x v="128"/>
    <n v="3.4836065573770489E-2"/>
    <n v="3"/>
    <n v="216"/>
    <n v="72"/>
    <m/>
    <n v="7.2713462095604475E-2"/>
    <x v="2"/>
  </r>
  <r>
    <x v="2"/>
    <x v="70"/>
    <x v="70"/>
    <x v="1"/>
    <x v="4"/>
    <m/>
    <m/>
    <x v="5"/>
    <m/>
    <m/>
    <m/>
    <m/>
    <m/>
    <m/>
    <x v="1"/>
  </r>
  <r>
    <x v="5"/>
    <x v="71"/>
    <x v="71"/>
    <x v="1"/>
    <x v="4"/>
    <m/>
    <n v="102150"/>
    <x v="272"/>
    <n v="2.3353481434963499E-3"/>
    <n v="73"/>
    <n v="747"/>
    <n v="10.232876712328768"/>
    <m/>
    <n v="1.2199015708383277E-4"/>
    <x v="1"/>
  </r>
  <r>
    <x v="1"/>
    <x v="72"/>
    <x v="72"/>
    <x v="2"/>
    <x v="4"/>
    <m/>
    <n v="9075"/>
    <x v="61"/>
    <n v="1.5450833241364087E-3"/>
    <n v="7"/>
    <n v="251"/>
    <n v="35.857142857142854"/>
    <m/>
    <n v="3.9571096274964032E-3"/>
    <x v="2"/>
  </r>
  <r>
    <x v="4"/>
    <x v="73"/>
    <x v="73"/>
    <x v="1"/>
    <x v="4"/>
    <m/>
    <n v="931167"/>
    <x v="273"/>
    <n v="5.9079743069554002E-3"/>
    <n v="672"/>
    <n v="368516"/>
    <n v="548.38690476190482"/>
    <m/>
    <n v="5.8984090410120818E-4"/>
    <x v="1"/>
  </r>
  <r>
    <x v="4"/>
    <x v="74"/>
    <x v="74"/>
    <x v="1"/>
    <x v="4"/>
    <m/>
    <n v="15114"/>
    <x v="274"/>
    <n v="9.0799839764988642E-3"/>
    <n v="83"/>
    <n v="8423"/>
    <n v="101.48192771084338"/>
    <m/>
    <n v="6.7466111736525052E-3"/>
    <x v="1"/>
  </r>
  <r>
    <x v="0"/>
    <x v="75"/>
    <x v="75"/>
    <x v="4"/>
    <x v="4"/>
    <m/>
    <n v="193"/>
    <x v="33"/>
    <n v="0"/>
    <n v="0"/>
    <n v="0"/>
    <n v="0"/>
    <m/>
    <n v="0"/>
    <x v="4"/>
  </r>
  <r>
    <x v="0"/>
    <x v="76"/>
    <x v="76"/>
    <x v="3"/>
    <x v="4"/>
    <m/>
    <m/>
    <x v="5"/>
    <m/>
    <m/>
    <m/>
    <m/>
    <m/>
    <m/>
    <x v="3"/>
  </r>
  <r>
    <x v="0"/>
    <x v="77"/>
    <x v="77"/>
    <x v="4"/>
    <x v="4"/>
    <m/>
    <n v="52471"/>
    <x v="275"/>
    <n v="1.0492979242979243E-3"/>
    <n v="104"/>
    <n v="560"/>
    <n v="5.384615384615385"/>
    <m/>
    <n v="1.0368859290259241E-4"/>
    <x v="4"/>
  </r>
  <r>
    <x v="0"/>
    <x v="78"/>
    <x v="78"/>
    <x v="2"/>
    <x v="4"/>
    <m/>
    <m/>
    <x v="5"/>
    <m/>
    <m/>
    <m/>
    <m/>
    <m/>
    <m/>
    <x v="2"/>
  </r>
  <r>
    <x v="0"/>
    <x v="79"/>
    <x v="79"/>
    <x v="2"/>
    <x v="4"/>
    <m/>
    <n v="31"/>
    <x v="33"/>
    <n v="0"/>
    <n v="0"/>
    <n v="0"/>
    <n v="0"/>
    <m/>
    <n v="0"/>
    <x v="2"/>
  </r>
  <r>
    <x v="0"/>
    <x v="80"/>
    <x v="80"/>
    <x v="4"/>
    <x v="4"/>
    <m/>
    <m/>
    <x v="5"/>
    <m/>
    <m/>
    <m/>
    <m/>
    <m/>
    <m/>
    <x v="4"/>
  </r>
  <r>
    <x v="1"/>
    <x v="81"/>
    <x v="81"/>
    <x v="4"/>
    <x v="4"/>
    <m/>
    <m/>
    <x v="5"/>
    <m/>
    <m/>
    <m/>
    <m/>
    <m/>
    <m/>
    <x v="4"/>
  </r>
  <r>
    <x v="0"/>
    <x v="82"/>
    <x v="82"/>
    <x v="4"/>
    <x v="4"/>
    <m/>
    <n v="190"/>
    <x v="69"/>
    <n v="-5.235602094240838E-3"/>
    <n v="0"/>
    <n v="0"/>
    <n v="0"/>
    <m/>
    <n v="0"/>
    <x v="4"/>
  </r>
  <r>
    <x v="3"/>
    <x v="83"/>
    <x v="83"/>
    <x v="0"/>
    <x v="4"/>
    <m/>
    <m/>
    <x v="5"/>
    <m/>
    <m/>
    <m/>
    <m/>
    <m/>
    <m/>
    <x v="0"/>
  </r>
  <r>
    <x v="4"/>
    <x v="84"/>
    <x v="84"/>
    <x v="1"/>
    <x v="4"/>
    <m/>
    <m/>
    <x v="5"/>
    <m/>
    <m/>
    <m/>
    <m/>
    <m/>
    <m/>
    <x v="1"/>
  </r>
  <r>
    <x v="2"/>
    <x v="85"/>
    <x v="85"/>
    <x v="1"/>
    <x v="4"/>
    <m/>
    <m/>
    <x v="5"/>
    <m/>
    <m/>
    <m/>
    <m/>
    <m/>
    <m/>
    <x v="1"/>
  </r>
  <r>
    <x v="1"/>
    <x v="86"/>
    <x v="86"/>
    <x v="0"/>
    <x v="4"/>
    <m/>
    <n v="134269"/>
    <x v="276"/>
    <n v="3.9629427466931861E-3"/>
    <n v="0"/>
    <n v="0"/>
    <n v="0"/>
    <m/>
    <n v="0"/>
    <x v="0"/>
  </r>
  <r>
    <x v="0"/>
    <x v="87"/>
    <x v="87"/>
    <x v="0"/>
    <x v="4"/>
    <m/>
    <n v="117"/>
    <x v="69"/>
    <n v="-8.4745762711864406E-3"/>
    <n v="0"/>
    <n v="0"/>
    <n v="0"/>
    <m/>
    <n v="0"/>
    <x v="0"/>
  </r>
  <r>
    <x v="0"/>
    <x v="88"/>
    <x v="88"/>
    <x v="0"/>
    <x v="4"/>
    <m/>
    <m/>
    <x v="5"/>
    <m/>
    <m/>
    <m/>
    <m/>
    <m/>
    <m/>
    <x v="0"/>
  </r>
  <r>
    <x v="2"/>
    <x v="89"/>
    <x v="89"/>
    <x v="1"/>
    <x v="4"/>
    <m/>
    <n v="65882"/>
    <x v="77"/>
    <n v="5.0341713448865026E-3"/>
    <n v="273"/>
    <n v="13599"/>
    <n v="49.81318681318681"/>
    <m/>
    <n v="7.7414607899129882E-4"/>
    <x v="1"/>
  </r>
  <r>
    <x v="2"/>
    <x v="90"/>
    <x v="90"/>
    <x v="0"/>
    <x v="4"/>
    <m/>
    <m/>
    <x v="5"/>
    <m/>
    <m/>
    <m/>
    <m/>
    <m/>
    <m/>
    <x v="0"/>
  </r>
  <r>
    <x v="3"/>
    <x v="91"/>
    <x v="91"/>
    <x v="1"/>
    <x v="4"/>
    <m/>
    <m/>
    <x v="5"/>
    <m/>
    <m/>
    <m/>
    <m/>
    <m/>
    <m/>
    <x v="1"/>
  </r>
  <r>
    <x v="5"/>
    <x v="92"/>
    <x v="92"/>
    <x v="1"/>
    <x v="4"/>
    <m/>
    <n v="260152"/>
    <x v="277"/>
    <n v="5.3523053557833879E-3"/>
    <n v="317"/>
    <n v="98543"/>
    <n v="310.86119873817034"/>
    <m/>
    <n v="1.1980557172216423E-3"/>
    <x v="1"/>
  </r>
  <r>
    <x v="2"/>
    <x v="93"/>
    <x v="93"/>
    <x v="4"/>
    <x v="4"/>
    <m/>
    <n v="1828"/>
    <x v="103"/>
    <n v="4.6964490263459335E-2"/>
    <n v="41"/>
    <n v="543"/>
    <n v="13.24390243902439"/>
    <m/>
    <n v="7.410326958071093E-3"/>
    <x v="4"/>
  </r>
  <r>
    <x v="5"/>
    <x v="94"/>
    <x v="94"/>
    <x v="0"/>
    <x v="4"/>
    <m/>
    <n v="522983"/>
    <x v="278"/>
    <n v="0.10330707531845051"/>
    <n v="537"/>
    <n v="2192390"/>
    <n v="4082.6629422718806"/>
    <m/>
    <n v="8.1178463494410956E-3"/>
    <x v="0"/>
  </r>
  <r>
    <x v="0"/>
    <x v="95"/>
    <x v="95"/>
    <x v="0"/>
    <x v="4"/>
    <m/>
    <n v="9993"/>
    <x v="44"/>
    <n v="1.5033072760072159E-3"/>
    <n v="44"/>
    <n v="237"/>
    <n v="5.3863636363636367"/>
    <m/>
    <n v="5.3931182106306053E-4"/>
    <x v="0"/>
  </r>
  <r>
    <x v="4"/>
    <x v="96"/>
    <x v="96"/>
    <x v="0"/>
    <x v="4"/>
    <m/>
    <n v="2753"/>
    <x v="279"/>
    <n v="2.190051967334818E-2"/>
    <n v="23"/>
    <n v="3513"/>
    <n v="152.7391304347826"/>
    <m/>
    <n v="5.6082357126709059E-2"/>
    <x v="0"/>
  </r>
  <r>
    <x v="1"/>
    <x v="97"/>
    <x v="97"/>
    <x v="2"/>
    <x v="4"/>
    <m/>
    <n v="12889"/>
    <x v="280"/>
    <n v="1.1933736358640182E-2"/>
    <n v="129"/>
    <n v="2924"/>
    <n v="22.666666666666668"/>
    <m/>
    <n v="1.76940691384087E-3"/>
    <x v="2"/>
  </r>
  <r>
    <x v="0"/>
    <x v="98"/>
    <x v="98"/>
    <x v="3"/>
    <x v="4"/>
    <m/>
    <m/>
    <x v="5"/>
    <m/>
    <m/>
    <m/>
    <m/>
    <m/>
    <m/>
    <x v="3"/>
  </r>
  <r>
    <x v="1"/>
    <x v="99"/>
    <x v="99"/>
    <x v="1"/>
    <x v="4"/>
    <m/>
    <n v="3372"/>
    <x v="161"/>
    <n v="3.0247479376718608E-2"/>
    <n v="92"/>
    <n v="3976"/>
    <n v="43.217391304347828"/>
    <m/>
    <n v="1.3422183761239831E-2"/>
    <x v="1"/>
  </r>
  <r>
    <x v="0"/>
    <x v="100"/>
    <x v="100"/>
    <x v="0"/>
    <x v="4"/>
    <m/>
    <n v="85"/>
    <x v="6"/>
    <n v="-2.2988505747126436E-2"/>
    <n v="0"/>
    <n v="0"/>
    <n v="0"/>
    <m/>
    <n v="0"/>
    <x v="0"/>
  </r>
  <r>
    <x v="1"/>
    <x v="101"/>
    <x v="101"/>
    <x v="0"/>
    <x v="4"/>
    <m/>
    <m/>
    <x v="5"/>
    <m/>
    <m/>
    <m/>
    <m/>
    <m/>
    <m/>
    <x v="0"/>
  </r>
  <r>
    <x v="0"/>
    <x v="102"/>
    <x v="102"/>
    <x v="0"/>
    <x v="4"/>
    <m/>
    <m/>
    <x v="5"/>
    <m/>
    <m/>
    <m/>
    <m/>
    <m/>
    <m/>
    <x v="0"/>
  </r>
  <r>
    <x v="5"/>
    <x v="103"/>
    <x v="103"/>
    <x v="1"/>
    <x v="4"/>
    <m/>
    <n v="3489"/>
    <x v="181"/>
    <n v="2.6780459093584463E-2"/>
    <n v="48"/>
    <n v="889"/>
    <n v="18.520833333333332"/>
    <m/>
    <n v="5.3600319077139417E-3"/>
    <x v="1"/>
  </r>
  <r>
    <x v="3"/>
    <x v="104"/>
    <x v="104"/>
    <x v="0"/>
    <x v="4"/>
    <m/>
    <n v="657"/>
    <x v="33"/>
    <n v="0"/>
    <n v="0"/>
    <n v="0"/>
    <n v="0"/>
    <m/>
    <n v="0"/>
    <x v="0"/>
  </r>
  <r>
    <x v="0"/>
    <x v="105"/>
    <x v="105"/>
    <x v="2"/>
    <x v="4"/>
    <m/>
    <n v="417"/>
    <x v="9"/>
    <n v="2.403846153846154E-3"/>
    <n v="0"/>
    <n v="0"/>
    <n v="0"/>
    <m/>
    <n v="0"/>
    <x v="2"/>
  </r>
  <r>
    <x v="0"/>
    <x v="106"/>
    <x v="106"/>
    <x v="2"/>
    <x v="4"/>
    <m/>
    <n v="27"/>
    <x v="33"/>
    <n v="0"/>
    <n v="0"/>
    <n v="0"/>
    <n v="0"/>
    <m/>
    <n v="0"/>
    <x v="2"/>
  </r>
  <r>
    <x v="0"/>
    <x v="107"/>
    <x v="107"/>
    <x v="2"/>
    <x v="4"/>
    <m/>
    <n v="67"/>
    <x v="33"/>
    <n v="0"/>
    <n v="0"/>
    <n v="0"/>
    <n v="0"/>
    <m/>
    <n v="0"/>
    <x v="2"/>
  </r>
  <r>
    <x v="2"/>
    <x v="108"/>
    <x v="108"/>
    <x v="1"/>
    <x v="4"/>
    <m/>
    <n v="277"/>
    <x v="33"/>
    <n v="0"/>
    <n v="2"/>
    <n v="0"/>
    <n v="0"/>
    <m/>
    <n v="0"/>
    <x v="1"/>
  </r>
  <r>
    <x v="2"/>
    <x v="109"/>
    <x v="109"/>
    <x v="1"/>
    <x v="4"/>
    <m/>
    <n v="74"/>
    <x v="15"/>
    <n v="0.1044776119402985"/>
    <n v="0"/>
    <n v="0"/>
    <n v="0"/>
    <m/>
    <n v="0"/>
    <x v="1"/>
  </r>
  <r>
    <x v="3"/>
    <x v="110"/>
    <x v="110"/>
    <x v="1"/>
    <x v="4"/>
    <m/>
    <m/>
    <x v="5"/>
    <m/>
    <m/>
    <m/>
    <m/>
    <m/>
    <m/>
    <x v="1"/>
  </r>
  <r>
    <x v="1"/>
    <x v="111"/>
    <x v="111"/>
    <x v="2"/>
    <x v="4"/>
    <m/>
    <m/>
    <x v="5"/>
    <m/>
    <m/>
    <m/>
    <m/>
    <m/>
    <m/>
    <x v="2"/>
  </r>
  <r>
    <x v="0"/>
    <x v="112"/>
    <x v="112"/>
    <x v="2"/>
    <x v="4"/>
    <m/>
    <n v="22"/>
    <x v="33"/>
    <n v="0"/>
    <n v="8"/>
    <n v="0"/>
    <n v="0"/>
    <m/>
    <n v="0"/>
    <x v="2"/>
  </r>
  <r>
    <x v="3"/>
    <x v="113"/>
    <x v="113"/>
    <x v="0"/>
    <x v="4"/>
    <m/>
    <n v="6112"/>
    <x v="233"/>
    <n v="6.4218672814095176E-3"/>
    <n v="36"/>
    <n v="1103"/>
    <n v="30.638888888888889"/>
    <m/>
    <n v="5.169419255368143E-3"/>
    <x v="0"/>
  </r>
  <r>
    <x v="0"/>
    <x v="114"/>
    <x v="114"/>
    <x v="0"/>
    <x v="4"/>
    <m/>
    <n v="1570"/>
    <x v="13"/>
    <n v="5.1216389244558257E-3"/>
    <n v="14"/>
    <n v="82"/>
    <n v="5.8571428571428568"/>
    <m/>
    <n v="3.7288698391317373E-3"/>
    <x v="0"/>
  </r>
  <r>
    <x v="0"/>
    <x v="115"/>
    <x v="115"/>
    <x v="2"/>
    <x v="4"/>
    <m/>
    <n v="71"/>
    <x v="105"/>
    <n v="4.4117647058823532E-2"/>
    <n v="21"/>
    <n v="25"/>
    <n v="1.1904761904761905"/>
    <m/>
    <n v="1.6882245856088916E-2"/>
    <x v="2"/>
  </r>
  <r>
    <x v="3"/>
    <x v="116"/>
    <x v="116"/>
    <x v="1"/>
    <x v="4"/>
    <m/>
    <n v="324"/>
    <x v="55"/>
    <n v="1.5673981191222569E-2"/>
    <n v="3"/>
    <n v="5"/>
    <n v="1.6666666666666667"/>
    <m/>
    <n v="5.192107995846313E-3"/>
    <x v="1"/>
  </r>
  <r>
    <x v="0"/>
    <x v="117"/>
    <x v="117"/>
    <x v="3"/>
    <x v="4"/>
    <m/>
    <m/>
    <x v="5"/>
    <m/>
    <m/>
    <m/>
    <m/>
    <m/>
    <m/>
    <x v="3"/>
  </r>
  <r>
    <x v="0"/>
    <x v="118"/>
    <x v="118"/>
    <x v="2"/>
    <x v="4"/>
    <m/>
    <n v="53"/>
    <x v="105"/>
    <n v="0.06"/>
    <n v="3"/>
    <n v="0"/>
    <n v="0"/>
    <m/>
    <n v="0"/>
    <x v="2"/>
  </r>
  <r>
    <x v="0"/>
    <x v="119"/>
    <x v="119"/>
    <x v="2"/>
    <x v="4"/>
    <m/>
    <m/>
    <x v="5"/>
    <m/>
    <m/>
    <m/>
    <m/>
    <m/>
    <m/>
    <x v="2"/>
  </r>
  <r>
    <x v="2"/>
    <x v="120"/>
    <x v="120"/>
    <x v="4"/>
    <x v="4"/>
    <m/>
    <n v="177652"/>
    <x v="281"/>
    <n v="2.163436655356835E-2"/>
    <n v="185"/>
    <n v="102968"/>
    <n v="556.58378378378382"/>
    <m/>
    <n v="3.1713404522298681E-3"/>
    <x v="4"/>
  </r>
  <r>
    <x v="3"/>
    <x v="121"/>
    <x v="121"/>
    <x v="1"/>
    <x v="4"/>
    <m/>
    <m/>
    <x v="5"/>
    <m/>
    <m/>
    <m/>
    <m/>
    <m/>
    <m/>
    <x v="1"/>
  </r>
  <r>
    <x v="2"/>
    <x v="122"/>
    <x v="122"/>
    <x v="0"/>
    <x v="4"/>
    <m/>
    <n v="3695"/>
    <x v="62"/>
    <n v="-2.1604104779908181E-3"/>
    <n v="0"/>
    <n v="0"/>
    <n v="0"/>
    <m/>
    <n v="0"/>
    <x v="0"/>
  </r>
  <r>
    <x v="3"/>
    <x v="123"/>
    <x v="123"/>
    <x v="1"/>
    <x v="4"/>
    <m/>
    <n v="683"/>
    <x v="183"/>
    <n v="3.4848484848484851E-2"/>
    <n v="35"/>
    <n v="367"/>
    <n v="10.485714285714286"/>
    <m/>
    <n v="2.1050810290349633E-2"/>
    <x v="1"/>
  </r>
  <r>
    <x v="3"/>
    <x v="124"/>
    <x v="124"/>
    <x v="2"/>
    <x v="4"/>
    <m/>
    <n v="609"/>
    <x v="128"/>
    <n v="5.9130434782608696E-2"/>
    <n v="32"/>
    <n v="192"/>
    <n v="6"/>
    <m/>
    <n v="1.4038419424028061E-2"/>
    <x v="2"/>
  </r>
  <r>
    <x v="0"/>
    <x v="125"/>
    <x v="125"/>
    <x v="2"/>
    <x v="4"/>
    <m/>
    <m/>
    <x v="5"/>
    <m/>
    <m/>
    <m/>
    <m/>
    <m/>
    <m/>
    <x v="2"/>
  </r>
  <r>
    <x v="0"/>
    <x v="126"/>
    <x v="126"/>
    <x v="0"/>
    <x v="4"/>
    <m/>
    <m/>
    <x v="5"/>
    <m/>
    <m/>
    <m/>
    <m/>
    <m/>
    <m/>
    <x v="0"/>
  </r>
  <r>
    <x v="0"/>
    <x v="127"/>
    <x v="127"/>
    <x v="2"/>
    <x v="4"/>
    <m/>
    <n v="183"/>
    <x v="15"/>
    <n v="3.9772727272727272E-2"/>
    <n v="0"/>
    <n v="0"/>
    <n v="0"/>
    <m/>
    <n v="0"/>
    <x v="2"/>
  </r>
  <r>
    <x v="0"/>
    <x v="128"/>
    <x v="128"/>
    <x v="3"/>
    <x v="4"/>
    <m/>
    <m/>
    <x v="5"/>
    <m/>
    <m/>
    <m/>
    <m/>
    <m/>
    <m/>
    <x v="3"/>
  </r>
  <r>
    <x v="1"/>
    <x v="129"/>
    <x v="129"/>
    <x v="0"/>
    <x v="4"/>
    <m/>
    <n v="435"/>
    <x v="131"/>
    <n v="2.3529411764705882E-2"/>
    <n v="2"/>
    <n v="3"/>
    <n v="1.5"/>
    <m/>
    <n v="3.4643517402138091E-3"/>
    <x v="0"/>
  </r>
  <r>
    <x v="4"/>
    <x v="130"/>
    <x v="130"/>
    <x v="1"/>
    <x v="4"/>
    <m/>
    <n v="89889"/>
    <x v="282"/>
    <n v="5.8725840076322394E-2"/>
    <n v="641"/>
    <n v="163458"/>
    <n v="255.0046801872075"/>
    <m/>
    <n v="2.8879580867948698E-3"/>
    <x v="1"/>
  </r>
  <r>
    <x v="2"/>
    <x v="131"/>
    <x v="131"/>
    <x v="3"/>
    <x v="4"/>
    <m/>
    <n v="35120"/>
    <x v="283"/>
    <n v="2.2446068298931556E-2"/>
    <n v="151"/>
    <n v="19654"/>
    <n v="130.15894039735099"/>
    <m/>
    <n v="3.7295744739040257E-3"/>
    <x v="3"/>
  </r>
  <r>
    <x v="0"/>
    <x v="132"/>
    <x v="132"/>
    <x v="4"/>
    <x v="4"/>
    <m/>
    <n v="763"/>
    <x v="33"/>
    <n v="0"/>
    <n v="11"/>
    <n v="16"/>
    <n v="1.4545454545454546"/>
    <m/>
    <n v="2.9947147054540466E-3"/>
    <x v="4"/>
  </r>
  <r>
    <x v="0"/>
    <x v="133"/>
    <x v="133"/>
    <x v="2"/>
    <x v="4"/>
    <m/>
    <m/>
    <x v="5"/>
    <m/>
    <m/>
    <m/>
    <m/>
    <m/>
    <m/>
    <x v="2"/>
  </r>
  <r>
    <x v="1"/>
    <x v="134"/>
    <x v="134"/>
    <x v="2"/>
    <x v="4"/>
    <m/>
    <n v="5648"/>
    <x v="284"/>
    <n v="-4.4068394147717257E-3"/>
    <n v="0"/>
    <n v="0"/>
    <n v="0"/>
    <m/>
    <n v="0"/>
    <x v="2"/>
  </r>
  <r>
    <x v="5"/>
    <x v="135"/>
    <x v="135"/>
    <x v="1"/>
    <x v="4"/>
    <m/>
    <n v="10750"/>
    <x v="85"/>
    <n v="3.7348272642390291E-3"/>
    <n v="3"/>
    <n v="187"/>
    <n v="62.333333333333336"/>
    <m/>
    <n v="5.8013711582005859E-3"/>
    <x v="1"/>
  </r>
  <r>
    <x v="0"/>
    <x v="136"/>
    <x v="136"/>
    <x v="0"/>
    <x v="4"/>
    <m/>
    <n v="4983"/>
    <x v="85"/>
    <n v="8.0922516690269067E-3"/>
    <n v="17"/>
    <n v="228"/>
    <n v="13.411764705882353"/>
    <m/>
    <n v="2.6970125467509613E-3"/>
    <x v="0"/>
  </r>
  <r>
    <x v="1"/>
    <x v="137"/>
    <x v="137"/>
    <x v="0"/>
    <x v="4"/>
    <m/>
    <n v="3250"/>
    <x v="44"/>
    <n v="4.6367851622874804E-3"/>
    <n v="9"/>
    <n v="30"/>
    <n v="3.3333333333333335"/>
    <m/>
    <n v="1.0295058435555644E-3"/>
    <x v="0"/>
  </r>
  <r>
    <x v="0"/>
    <x v="138"/>
    <x v="138"/>
    <x v="3"/>
    <x v="4"/>
    <m/>
    <m/>
    <x v="5"/>
    <m/>
    <m/>
    <m/>
    <m/>
    <m/>
    <m/>
    <x v="3"/>
  </r>
  <r>
    <x v="0"/>
    <x v="139"/>
    <x v="139"/>
    <x v="0"/>
    <x v="4"/>
    <m/>
    <m/>
    <x v="5"/>
    <m/>
    <m/>
    <m/>
    <m/>
    <m/>
    <m/>
    <x v="0"/>
  </r>
  <r>
    <x v="0"/>
    <x v="140"/>
    <x v="140"/>
    <x v="4"/>
    <x v="4"/>
    <m/>
    <n v="14429"/>
    <x v="9"/>
    <n v="6.9309675630718049E-5"/>
    <n v="48"/>
    <n v="328"/>
    <n v="6.833333333333333"/>
    <m/>
    <n v="4.8368774495239134E-4"/>
    <x v="4"/>
  </r>
  <r>
    <x v="0"/>
    <x v="141"/>
    <x v="141"/>
    <x v="3"/>
    <x v="4"/>
    <m/>
    <n v="865"/>
    <x v="72"/>
    <n v="2.0047169811320754E-2"/>
    <n v="0"/>
    <n v="0"/>
    <n v="0"/>
    <m/>
    <n v="0"/>
    <x v="3"/>
  </r>
  <r>
    <x v="0"/>
    <x v="142"/>
    <x v="142"/>
    <x v="4"/>
    <x v="4"/>
    <m/>
    <n v="24028"/>
    <x v="285"/>
    <n v="8.6474687263873723E-3"/>
    <n v="129"/>
    <n v="6386"/>
    <n v="49.503875968992247"/>
    <m/>
    <n v="2.0652265526613532E-3"/>
    <x v="4"/>
  </r>
  <r>
    <x v="5"/>
    <x v="143"/>
    <x v="143"/>
    <x v="0"/>
    <x v="4"/>
    <m/>
    <m/>
    <x v="5"/>
    <m/>
    <m/>
    <m/>
    <m/>
    <m/>
    <m/>
    <x v="0"/>
  </r>
  <r>
    <x v="1"/>
    <x v="144"/>
    <x v="144"/>
    <x v="4"/>
    <x v="4"/>
    <m/>
    <n v="19247"/>
    <x v="286"/>
    <n v="1.1456198433969205E-2"/>
    <n v="31"/>
    <n v="7236"/>
    <n v="233.41935483870967"/>
    <m/>
    <n v="1.2188022254337539E-2"/>
    <x v="4"/>
  </r>
  <r>
    <x v="1"/>
    <x v="145"/>
    <x v="145"/>
    <x v="0"/>
    <x v="4"/>
    <m/>
    <n v="2012"/>
    <x v="3"/>
    <n v="9.5333667837431014E-3"/>
    <n v="225"/>
    <n v="1114"/>
    <n v="4.9511111111111115"/>
    <m/>
    <n v="2.474180161437519E-3"/>
    <x v="0"/>
  </r>
  <r>
    <x v="5"/>
    <x v="146"/>
    <x v="146"/>
    <x v="1"/>
    <x v="4"/>
    <m/>
    <n v="11923"/>
    <x v="287"/>
    <n v="0.2409450457951707"/>
    <n v="236"/>
    <n v="23604"/>
    <n v="100.01694915254237"/>
    <m/>
    <n v="9.2009344469832881E-3"/>
    <x v="1"/>
  </r>
  <r>
    <x v="2"/>
    <x v="147"/>
    <x v="147"/>
    <x v="1"/>
    <x v="4"/>
    <m/>
    <n v="7158"/>
    <x v="44"/>
    <n v="2.0999580008399833E-3"/>
    <n v="125"/>
    <n v="3172"/>
    <n v="25.376000000000001"/>
    <m/>
    <n v="3.5503209273406683E-3"/>
    <x v="1"/>
  </r>
  <r>
    <x v="1"/>
    <x v="148"/>
    <x v="148"/>
    <x v="4"/>
    <x v="4"/>
    <m/>
    <n v="78536"/>
    <x v="288"/>
    <n v="1.7091400729573225E-3"/>
    <n v="171"/>
    <n v="3799"/>
    <n v="22.216374269005847"/>
    <m/>
    <n v="3.4847919713460406E-4"/>
    <x v="4"/>
  </r>
  <r>
    <x v="0"/>
    <x v="149"/>
    <x v="149"/>
    <x v="0"/>
    <x v="4"/>
    <m/>
    <n v="94968"/>
    <x v="289"/>
    <n v="3.0206375023763758E-3"/>
    <n v="168"/>
    <n v="1091"/>
    <n v="6.4940476190476186"/>
    <m/>
    <n v="7.1037853766874233E-5"/>
    <x v="0"/>
  </r>
  <r>
    <x v="4"/>
    <x v="150"/>
    <x v="150"/>
    <x v="0"/>
    <x v="4"/>
    <m/>
    <n v="20174"/>
    <x v="290"/>
    <n v="6.837350900833458E-3"/>
    <n v="0"/>
    <n v="0"/>
    <n v="0"/>
    <m/>
    <n v="0"/>
    <x v="0"/>
  </r>
  <r>
    <x v="2"/>
    <x v="151"/>
    <x v="151"/>
    <x v="1"/>
    <x v="4"/>
    <m/>
    <m/>
    <x v="5"/>
    <m/>
    <m/>
    <m/>
    <m/>
    <m/>
    <m/>
    <x v="1"/>
  </r>
  <r>
    <x v="2"/>
    <x v="152"/>
    <x v="152"/>
    <x v="1"/>
    <x v="4"/>
    <m/>
    <m/>
    <x v="5"/>
    <m/>
    <m/>
    <m/>
    <m/>
    <m/>
    <m/>
    <x v="1"/>
  </r>
  <r>
    <x v="4"/>
    <x v="153"/>
    <x v="153"/>
    <x v="1"/>
    <x v="4"/>
    <m/>
    <n v="2346"/>
    <x v="153"/>
    <n v="2.1777003484320559E-2"/>
    <n v="59"/>
    <n v="92"/>
    <n v="1.5593220338983051"/>
    <m/>
    <n v="6.7291308646410034E-4"/>
    <x v="1"/>
  </r>
  <r>
    <x v="5"/>
    <x v="154"/>
    <x v="154"/>
    <x v="1"/>
    <x v="4"/>
    <m/>
    <n v="97952"/>
    <x v="291"/>
    <n v="8.038471719756464E-2"/>
    <n v="284"/>
    <n v="135975"/>
    <n v="478.78521126760563"/>
    <m/>
    <n v="5.0567241617457508E-3"/>
    <x v="1"/>
  </r>
  <r>
    <x v="0"/>
    <x v="155"/>
    <x v="155"/>
    <x v="2"/>
    <x v="4"/>
    <m/>
    <n v="11238"/>
    <x v="292"/>
    <n v="1.3345356176735799E-2"/>
    <n v="47"/>
    <n v="19"/>
    <n v="0.40425531914893614"/>
    <m/>
    <n v="1.7100171001710018E-3"/>
    <x v="2"/>
  </r>
  <r>
    <x v="0"/>
    <x v="156"/>
    <x v="156"/>
    <x v="4"/>
    <x v="4"/>
    <m/>
    <n v="163"/>
    <x v="34"/>
    <n v="1.2422360248447204E-2"/>
    <n v="0"/>
    <n v="0"/>
    <n v="0"/>
    <m/>
    <n v="0"/>
    <x v="4"/>
  </r>
  <r>
    <x v="0"/>
    <x v="157"/>
    <x v="157"/>
    <x v="4"/>
    <x v="4"/>
    <m/>
    <m/>
    <x v="5"/>
    <m/>
    <m/>
    <m/>
    <m/>
    <m/>
    <m/>
    <x v="4"/>
  </r>
  <r>
    <x v="0"/>
    <x v="158"/>
    <x v="158"/>
    <x v="3"/>
    <x v="4"/>
    <m/>
    <n v="75"/>
    <x v="9"/>
    <n v="1.3513513513513514E-2"/>
    <n v="0"/>
    <n v="0"/>
    <n v="0"/>
    <m/>
    <n v="0"/>
    <x v="3"/>
  </r>
  <r>
    <x v="3"/>
    <x v="159"/>
    <x v="159"/>
    <x v="1"/>
    <x v="4"/>
    <m/>
    <n v="1902"/>
    <x v="131"/>
    <n v="5.2854122621564482E-3"/>
    <n v="2"/>
    <n v="15"/>
    <n v="7.5"/>
    <m/>
    <n v="3.9552888374813997E-3"/>
    <x v="1"/>
  </r>
  <r>
    <x v="0"/>
    <x v="160"/>
    <x v="160"/>
    <x v="2"/>
    <x v="4"/>
    <m/>
    <m/>
    <x v="5"/>
    <m/>
    <m/>
    <m/>
    <m/>
    <m/>
    <m/>
    <x v="2"/>
  </r>
  <r>
    <x v="1"/>
    <x v="161"/>
    <x v="161"/>
    <x v="0"/>
    <x v="4"/>
    <m/>
    <n v="133965"/>
    <x v="293"/>
    <n v="1.0926899944912728E-2"/>
    <n v="231"/>
    <n v="17891"/>
    <n v="77.450216450216445"/>
    <m/>
    <n v="5.8293712877224727E-4"/>
    <x v="0"/>
  </r>
  <r>
    <x v="0"/>
    <x v="162"/>
    <x v="162"/>
    <x v="2"/>
    <x v="4"/>
    <m/>
    <n v="283"/>
    <x v="15"/>
    <n v="2.5362318840579712E-2"/>
    <n v="0"/>
    <n v="0"/>
    <n v="0"/>
    <m/>
    <n v="0"/>
    <x v="2"/>
  </r>
  <r>
    <x v="1"/>
    <x v="163"/>
    <x v="163"/>
    <x v="1"/>
    <x v="4"/>
    <m/>
    <n v="57366"/>
    <x v="294"/>
    <n v="1.6238017914200409E-3"/>
    <n v="77"/>
    <n v="2984"/>
    <n v="38.753246753246756"/>
    <m/>
    <n v="6.7603972147722011E-4"/>
    <x v="1"/>
  </r>
  <r>
    <x v="0"/>
    <x v="164"/>
    <x v="164"/>
    <x v="2"/>
    <x v="4"/>
    <m/>
    <m/>
    <x v="5"/>
    <m/>
    <m/>
    <m/>
    <m/>
    <m/>
    <m/>
    <x v="2"/>
  </r>
  <r>
    <x v="0"/>
    <x v="165"/>
    <x v="165"/>
    <x v="2"/>
    <x v="4"/>
    <m/>
    <m/>
    <x v="5"/>
    <m/>
    <m/>
    <m/>
    <m/>
    <m/>
    <m/>
    <x v="2"/>
  </r>
  <r>
    <x v="3"/>
    <x v="166"/>
    <x v="166"/>
    <x v="0"/>
    <x v="4"/>
    <m/>
    <n v="1175"/>
    <x v="33"/>
    <n v="0"/>
    <n v="0"/>
    <n v="0"/>
    <n v="0"/>
    <m/>
    <n v="0"/>
    <x v="0"/>
  </r>
  <r>
    <x v="5"/>
    <x v="167"/>
    <x v="167"/>
    <x v="1"/>
    <x v="4"/>
    <m/>
    <n v="272"/>
    <x v="45"/>
    <n v="0.24200913242009131"/>
    <n v="0"/>
    <n v="0"/>
    <n v="0"/>
    <m/>
    <n v="0"/>
    <x v="1"/>
  </r>
  <r>
    <x v="4"/>
    <x v="168"/>
    <x v="168"/>
    <x v="1"/>
    <x v="4"/>
    <m/>
    <n v="35690"/>
    <x v="295"/>
    <n v="2.4367842484429265E-2"/>
    <n v="332"/>
    <n v="22702"/>
    <n v="68.379518072289159"/>
    <m/>
    <n v="1.9414885619628329E-3"/>
    <x v="1"/>
  </r>
  <r>
    <x v="0"/>
    <x v="169"/>
    <x v="169"/>
    <x v="3"/>
    <x v="4"/>
    <m/>
    <n v="144"/>
    <x v="69"/>
    <n v="-6.8965517241379309E-3"/>
    <n v="0"/>
    <n v="0"/>
    <n v="0"/>
    <m/>
    <n v="0"/>
    <x v="3"/>
  </r>
  <r>
    <x v="0"/>
    <x v="170"/>
    <x v="170"/>
    <x v="2"/>
    <x v="4"/>
    <m/>
    <n v="2523"/>
    <x v="34"/>
    <n v="7.9333597778659263E-4"/>
    <n v="0"/>
    <n v="0"/>
    <n v="0"/>
    <m/>
    <n v="0"/>
    <x v="2"/>
  </r>
  <r>
    <x v="1"/>
    <x v="171"/>
    <x v="171"/>
    <x v="2"/>
    <x v="4"/>
    <m/>
    <n v="58302"/>
    <x v="296"/>
    <n v="-2.4467448028060571E-3"/>
    <n v="24"/>
    <n v="230"/>
    <n v="9.5833333333333339"/>
    <m/>
    <n v="1.7137075010079434E-4"/>
    <x v="2"/>
  </r>
  <r>
    <x v="0"/>
    <x v="172"/>
    <x v="172"/>
    <x v="2"/>
    <x v="4"/>
    <m/>
    <m/>
    <x v="5"/>
    <m/>
    <m/>
    <m/>
    <m/>
    <m/>
    <m/>
    <x v="2"/>
  </r>
  <r>
    <x v="4"/>
    <x v="173"/>
    <x v="173"/>
    <x v="1"/>
    <x v="4"/>
    <m/>
    <n v="142864"/>
    <x v="297"/>
    <n v="8.278578032479127E-3"/>
    <n v="531"/>
    <n v="180097"/>
    <n v="339.16572504708097"/>
    <m/>
    <n v="2.3839376743698534E-3"/>
    <x v="1"/>
  </r>
  <r>
    <x v="0"/>
    <x v="174"/>
    <x v="174"/>
    <x v="0"/>
    <x v="4"/>
    <m/>
    <n v="1654"/>
    <x v="188"/>
    <n v="7.9219987812309562E-3"/>
    <n v="24"/>
    <n v="63"/>
    <n v="2.625"/>
    <m/>
    <n v="1.6630601651646947E-3"/>
    <x v="0"/>
  </r>
  <r>
    <x v="0"/>
    <x v="175"/>
    <x v="175"/>
    <x v="4"/>
    <x v="4"/>
    <m/>
    <n v="177"/>
    <x v="34"/>
    <n v="1.1428571428571429E-2"/>
    <n v="0"/>
    <n v="0"/>
    <n v="0"/>
    <m/>
    <n v="0"/>
    <x v="4"/>
  </r>
  <r>
    <x v="0"/>
    <x v="176"/>
    <x v="176"/>
    <x v="2"/>
    <x v="4"/>
    <m/>
    <m/>
    <x v="5"/>
    <m/>
    <m/>
    <m/>
    <m/>
    <m/>
    <m/>
    <x v="2"/>
  </r>
  <r>
    <x v="0"/>
    <x v="177"/>
    <x v="177"/>
    <x v="4"/>
    <x v="4"/>
    <m/>
    <n v="13"/>
    <x v="33"/>
    <n v="0"/>
    <n v="0"/>
    <n v="0"/>
    <n v="0"/>
    <m/>
    <n v="0"/>
    <x v="4"/>
  </r>
  <r>
    <x v="5"/>
    <x v="178"/>
    <x v="178"/>
    <x v="1"/>
    <x v="4"/>
    <m/>
    <n v="8171"/>
    <x v="298"/>
    <n v="8.5847176079734216E-2"/>
    <n v="68"/>
    <n v="4295"/>
    <n v="63.161764705882355"/>
    <m/>
    <n v="7.9528471513598178E-3"/>
    <x v="1"/>
  </r>
  <r>
    <x v="5"/>
    <x v="179"/>
    <x v="179"/>
    <x v="1"/>
    <x v="4"/>
    <m/>
    <n v="95322"/>
    <x v="299"/>
    <n v="6.9934502429748573E-3"/>
    <n v="312"/>
    <n v="8728"/>
    <n v="27.974358974358974"/>
    <m/>
    <n v="2.9414634002463482E-4"/>
    <x v="1"/>
  </r>
  <r>
    <x v="0"/>
    <x v="180"/>
    <x v="180"/>
    <x v="0"/>
    <x v="4"/>
    <m/>
    <m/>
    <x v="5"/>
    <m/>
    <m/>
    <m/>
    <m/>
    <m/>
    <m/>
    <x v="0"/>
  </r>
  <r>
    <x v="1"/>
    <x v="181"/>
    <x v="181"/>
    <x v="0"/>
    <x v="4"/>
    <m/>
    <n v="66"/>
    <x v="9"/>
    <n v="1.5384615384615385E-2"/>
    <n v="6"/>
    <n v="0"/>
    <n v="0"/>
    <m/>
    <n v="0"/>
    <x v="0"/>
  </r>
  <r>
    <x v="3"/>
    <x v="182"/>
    <x v="182"/>
    <x v="0"/>
    <x v="4"/>
    <m/>
    <m/>
    <x v="5"/>
    <m/>
    <m/>
    <m/>
    <m/>
    <m/>
    <m/>
    <x v="0"/>
  </r>
  <r>
    <x v="1"/>
    <x v="183"/>
    <x v="183"/>
    <x v="2"/>
    <x v="4"/>
    <m/>
    <m/>
    <x v="5"/>
    <m/>
    <m/>
    <m/>
    <m/>
    <m/>
    <m/>
    <x v="2"/>
  </r>
  <r>
    <x v="0"/>
    <x v="184"/>
    <x v="184"/>
    <x v="3"/>
    <x v="4"/>
    <m/>
    <n v="105"/>
    <x v="69"/>
    <n v="-9.433962264150943E-3"/>
    <n v="0"/>
    <n v="0"/>
    <n v="0"/>
    <m/>
    <n v="0"/>
    <x v="3"/>
  </r>
  <r>
    <x v="3"/>
    <x v="185"/>
    <x v="185"/>
    <x v="4"/>
    <x v="4"/>
    <m/>
    <n v="8648"/>
    <x v="300"/>
    <n v="1.3239601640304627E-2"/>
    <n v="122"/>
    <n v="4419"/>
    <n v="36.221311475409834"/>
    <m/>
    <n v="4.2202107755023189E-3"/>
    <x v="4"/>
  </r>
  <r>
    <x v="0"/>
    <x v="186"/>
    <x v="186"/>
    <x v="2"/>
    <x v="4"/>
    <m/>
    <m/>
    <x v="5"/>
    <m/>
    <m/>
    <m/>
    <m/>
    <m/>
    <m/>
    <x v="2"/>
  </r>
  <r>
    <x v="2"/>
    <x v="187"/>
    <x v="187"/>
    <x v="1"/>
    <x v="4"/>
    <m/>
    <n v="34210"/>
    <x v="301"/>
    <n v="1.1741046343122468E-2"/>
    <n v="64"/>
    <n v="10919"/>
    <n v="170.609375"/>
    <m/>
    <n v="5.0065154191208513E-3"/>
    <x v="1"/>
  </r>
  <r>
    <x v="0"/>
    <x v="188"/>
    <x v="188"/>
    <x v="0"/>
    <x v="4"/>
    <m/>
    <m/>
    <x v="5"/>
    <m/>
    <m/>
    <m/>
    <m/>
    <m/>
    <m/>
    <x v="0"/>
  </r>
  <r>
    <x v="0"/>
    <x v="189"/>
    <x v="189"/>
    <x v="3"/>
    <x v="4"/>
    <m/>
    <m/>
    <x v="5"/>
    <m/>
    <m/>
    <m/>
    <m/>
    <m/>
    <m/>
    <x v="3"/>
  </r>
  <r>
    <x v="1"/>
    <x v="190"/>
    <x v="190"/>
    <x v="2"/>
    <x v="4"/>
    <m/>
    <n v="6049"/>
    <x v="267"/>
    <n v="1.9551660205629529E-2"/>
    <n v="24"/>
    <n v="418"/>
    <n v="17.416666666666668"/>
    <m/>
    <n v="3.1800487862938256E-3"/>
    <x v="2"/>
  </r>
  <r>
    <x v="4"/>
    <x v="191"/>
    <x v="191"/>
    <x v="1"/>
    <x v="4"/>
    <m/>
    <n v="4990"/>
    <x v="214"/>
    <n v="3.2912440488511698E-2"/>
    <n v="187"/>
    <n v="8067"/>
    <n v="43.139037433155082"/>
    <m/>
    <n v="8.7569578873711289E-3"/>
    <x v="1"/>
  </r>
  <r>
    <x v="0"/>
    <x v="192"/>
    <x v="192"/>
    <x v="0"/>
    <x v="4"/>
    <m/>
    <n v="3380"/>
    <x v="147"/>
    <n v="4.7562425683709865E-3"/>
    <n v="33"/>
    <n v="524"/>
    <n v="15.878787878787879"/>
    <m/>
    <n v="5.0085125335419742E-3"/>
    <x v="0"/>
  </r>
  <r>
    <x v="0"/>
    <x v="193"/>
    <x v="193"/>
    <x v="2"/>
    <x v="4"/>
    <m/>
    <n v="204"/>
    <x v="6"/>
    <n v="-9.7087378640776691E-3"/>
    <n v="0"/>
    <n v="0"/>
    <n v="0"/>
    <m/>
    <n v="0"/>
    <x v="2"/>
  </r>
  <r>
    <x v="5"/>
    <x v="194"/>
    <x v="194"/>
    <x v="4"/>
    <x v="4"/>
    <m/>
    <n v="2094088"/>
    <x v="302"/>
    <n v="1.0821221526594487E-2"/>
    <n v="1582"/>
    <n v="1210023"/>
    <n v="764.86915297092287"/>
    <m/>
    <n v="3.6619577918617802E-4"/>
    <x v="4"/>
  </r>
  <r>
    <x v="0"/>
    <x v="195"/>
    <x v="195"/>
    <x v="4"/>
    <x v="4"/>
    <m/>
    <n v="5982"/>
    <x v="303"/>
    <n v="-8.3514280942041089E-4"/>
    <n v="25"/>
    <n v="521"/>
    <n v="20.84"/>
    <m/>
    <n v="3.6269839354065138E-3"/>
    <x v="4"/>
  </r>
  <r>
    <x v="1"/>
    <x v="196"/>
    <x v="196"/>
    <x v="0"/>
    <x v="4"/>
    <m/>
    <n v="1261"/>
    <x v="34"/>
    <n v="1.5885623510722795E-3"/>
    <n v="0"/>
    <n v="0"/>
    <n v="0"/>
    <m/>
    <n v="0"/>
    <x v="0"/>
  </r>
  <r>
    <x v="0"/>
    <x v="197"/>
    <x v="197"/>
    <x v="3"/>
    <x v="4"/>
    <m/>
    <n v="415"/>
    <x v="105"/>
    <n v="7.2815533980582527E-3"/>
    <n v="0"/>
    <n v="0"/>
    <n v="0"/>
    <m/>
    <n v="0"/>
    <x v="3"/>
  </r>
  <r>
    <x v="0"/>
    <x v="198"/>
    <x v="198"/>
    <x v="4"/>
    <x v="4"/>
    <m/>
    <n v="35191"/>
    <x v="44"/>
    <n v="4.264271093927678E-4"/>
    <n v="143"/>
    <n v="1266"/>
    <n v="8.8531468531468533"/>
    <m/>
    <n v="2.6863224603134681E-4"/>
    <x v="4"/>
  </r>
  <r>
    <x v="1"/>
    <x v="199"/>
    <x v="199"/>
    <x v="0"/>
    <x v="4"/>
    <m/>
    <m/>
    <x v="5"/>
    <m/>
    <m/>
    <m/>
    <m/>
    <m/>
    <m/>
    <x v="0"/>
  </r>
  <r>
    <x v="0"/>
    <x v="200"/>
    <x v="200"/>
    <x v="4"/>
    <x v="4"/>
    <m/>
    <n v="2080"/>
    <x v="34"/>
    <n v="9.6246390760346492E-4"/>
    <n v="1"/>
    <n v="0"/>
    <n v="0"/>
    <m/>
    <n v="0"/>
    <x v="4"/>
  </r>
  <r>
    <x v="1"/>
    <x v="201"/>
    <x v="201"/>
    <x v="4"/>
    <x v="4"/>
    <m/>
    <n v="956"/>
    <x v="6"/>
    <n v="-2.0876826722338203E-3"/>
    <n v="0"/>
    <n v="0"/>
    <n v="0"/>
    <m/>
    <n v="0"/>
    <x v="4"/>
  </r>
  <r>
    <x v="0"/>
    <x v="202"/>
    <x v="202"/>
    <x v="0"/>
    <x v="4"/>
    <m/>
    <n v="37"/>
    <x v="9"/>
    <n v="2.7777777777777776E-2"/>
    <n v="6"/>
    <n v="6"/>
    <n v="1"/>
    <m/>
    <n v="2.7777777777777776E-2"/>
    <x v="0"/>
  </r>
  <r>
    <x v="0"/>
    <x v="203"/>
    <x v="203"/>
    <x v="2"/>
    <x v="4"/>
    <m/>
    <n v="1839"/>
    <x v="72"/>
    <n v="9.3304061470911078E-3"/>
    <n v="23"/>
    <n v="103"/>
    <n v="4.4782608695652177"/>
    <m/>
    <n v="2.4452903369631468E-3"/>
    <x v="2"/>
  </r>
  <r>
    <x v="0"/>
    <x v="204"/>
    <x v="204"/>
    <x v="2"/>
    <x v="4"/>
    <m/>
    <n v="87"/>
    <x v="33"/>
    <n v="0"/>
    <n v="0"/>
    <n v="0"/>
    <n v="0"/>
    <m/>
    <n v="0"/>
    <x v="2"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x v="0"/>
    <x v="0"/>
    <s v="AFG"/>
    <x v="0"/>
    <s v="Facebook"/>
    <x v="0"/>
    <n v="14141"/>
    <n v="-33"/>
    <n v="-2.3E-3"/>
    <n v="0"/>
    <n v="0"/>
    <n v="0"/>
    <n v="0"/>
    <n v="0"/>
    <x v="0"/>
  </r>
  <r>
    <x v="1"/>
    <x v="1"/>
    <s v="ALB"/>
    <x v="1"/>
    <s v="Facebook"/>
    <x v="0"/>
    <n v="47930"/>
    <n v="-34"/>
    <n v="-6.9999999999999999E-4"/>
    <n v="56"/>
    <n v="2333"/>
    <n v="41.660714285714285"/>
    <n v="3490"/>
    <n v="8.9999999999999998E-4"/>
    <x v="1"/>
  </r>
  <r>
    <x v="0"/>
    <x v="2"/>
    <s v="ALG"/>
    <x v="2"/>
    <s v="Facebook"/>
    <x v="0"/>
    <n v="32232"/>
    <n v="1145"/>
    <n v="3.6799999999999999E-2"/>
    <n v="60"/>
    <n v="7577"/>
    <n v="126.28333333333333"/>
    <n v="14947"/>
    <n v="4.0000000000000001E-3"/>
    <x v="2"/>
  </r>
  <r>
    <x v="1"/>
    <x v="3"/>
    <s v="ASA"/>
    <x v="3"/>
    <s v="Facebook"/>
    <x v="0"/>
    <n v="2231"/>
    <n v="19"/>
    <n v="8.6E-3"/>
    <n v="0"/>
    <n v="0"/>
    <n v="0"/>
    <n v="0"/>
    <n v="0"/>
    <x v="3"/>
  </r>
  <r>
    <x v="2"/>
    <x v="4"/>
    <s v="AND"/>
    <x v="1"/>
    <s v="Facebook"/>
    <x v="0"/>
    <n v="1391"/>
    <n v="-3"/>
    <n v="-2.2000000000000001E-3"/>
    <n v="25"/>
    <n v="449"/>
    <n v="17.96"/>
    <n v="59"/>
    <n v="1.2200000000000001E-2"/>
    <x v="1"/>
  </r>
  <r>
    <x v="0"/>
    <x v="5"/>
    <s v="ANG"/>
    <x v="2"/>
    <s v="Facebook"/>
    <x v="0"/>
    <m/>
    <m/>
    <m/>
    <m/>
    <m/>
    <m/>
    <m/>
    <m/>
    <x v="2"/>
  </r>
  <r>
    <x v="0"/>
    <x v="6"/>
    <s v="ANT"/>
    <x v="4"/>
    <s v="Facebook"/>
    <x v="0"/>
    <n v="4321"/>
    <n v="-2"/>
    <n v="-5.0000000000000001E-4"/>
    <n v="0"/>
    <n v="0"/>
    <n v="0"/>
    <n v="0"/>
    <n v="0"/>
    <x v="4"/>
  </r>
  <r>
    <x v="3"/>
    <x v="7"/>
    <s v="ARG"/>
    <x v="4"/>
    <s v="Facebook"/>
    <x v="0"/>
    <n v="97120"/>
    <n v="182"/>
    <n v="1.9E-3"/>
    <n v="29"/>
    <n v="18742"/>
    <n v="646.27586206896547"/>
    <n v="7169"/>
    <n v="6.7000000000000002E-3"/>
    <x v="4"/>
  </r>
  <r>
    <x v="2"/>
    <x v="8"/>
    <s v="ARM"/>
    <x v="1"/>
    <s v="Facebook"/>
    <x v="0"/>
    <n v="17651"/>
    <n v="-12"/>
    <n v="-6.9999999999999999E-4"/>
    <n v="0"/>
    <n v="0"/>
    <n v="0"/>
    <n v="0"/>
    <n v="0"/>
    <x v="1"/>
  </r>
  <r>
    <x v="0"/>
    <x v="9"/>
    <s v="ARU"/>
    <x v="4"/>
    <s v="Facebook"/>
    <x v="0"/>
    <n v="8296"/>
    <n v="1"/>
    <n v="1E-4"/>
    <n v="8"/>
    <n v="1227"/>
    <n v="153.375"/>
    <n v="455"/>
    <n v="1.84E-2"/>
    <x v="4"/>
  </r>
  <r>
    <x v="4"/>
    <x v="10"/>
    <s v="AUS"/>
    <x v="3"/>
    <s v="Facebook"/>
    <x v="0"/>
    <n v="344922"/>
    <n v="2886"/>
    <n v="8.3999999999999995E-3"/>
    <n v="388"/>
    <n v="460056"/>
    <n v="1185.7113402061855"/>
    <n v="2428831"/>
    <n v="3.3999999999999998E-3"/>
    <x v="3"/>
  </r>
  <r>
    <x v="5"/>
    <x v="11"/>
    <s v="AUT"/>
    <x v="1"/>
    <s v="Facebook"/>
    <x v="0"/>
    <n v="125711"/>
    <n v="1486"/>
    <n v="1.2E-2"/>
    <n v="458"/>
    <n v="334549"/>
    <n v="730.45633187772921"/>
    <n v="729121"/>
    <n v="5.7999999999999996E-3"/>
    <x v="1"/>
  </r>
  <r>
    <x v="3"/>
    <x v="12"/>
    <s v="AZE"/>
    <x v="1"/>
    <s v="Facebook"/>
    <x v="0"/>
    <n v="125418"/>
    <n v="-136"/>
    <n v="-1.1000000000000001E-3"/>
    <n v="59"/>
    <n v="5203"/>
    <n v="88.186440677966104"/>
    <n v="12863"/>
    <n v="6.9999999999999999E-4"/>
    <x v="1"/>
  </r>
  <r>
    <x v="0"/>
    <x v="13"/>
    <s v="BAH"/>
    <x v="4"/>
    <s v="Facebook"/>
    <x v="0"/>
    <n v="8084"/>
    <n v="1"/>
    <n v="1E-4"/>
    <n v="3"/>
    <n v="40"/>
    <n v="13.333333333333334"/>
    <n v="0"/>
    <n v="1.6000000000000001E-3"/>
    <x v="4"/>
  </r>
  <r>
    <x v="0"/>
    <x v="14"/>
    <s v="BRN"/>
    <x v="0"/>
    <s v="Facebook"/>
    <x v="0"/>
    <n v="6088"/>
    <n v="8"/>
    <n v="1.2999999999999999E-3"/>
    <n v="38"/>
    <n v="97"/>
    <n v="2.5526315789473686"/>
    <n v="247"/>
    <n v="2.9999999999999997E-4"/>
    <x v="0"/>
  </r>
  <r>
    <x v="0"/>
    <x v="15"/>
    <s v="BAN"/>
    <x v="0"/>
    <s v="Facebook"/>
    <x v="0"/>
    <n v="3194"/>
    <n v="62"/>
    <n v="1.9800000000000002E-2"/>
    <n v="0"/>
    <n v="0"/>
    <n v="0"/>
    <n v="0"/>
    <n v="0"/>
    <x v="0"/>
  </r>
  <r>
    <x v="0"/>
    <x v="16"/>
    <s v="BAR"/>
    <x v="4"/>
    <s v="Facebook"/>
    <x v="0"/>
    <n v="3324"/>
    <n v="7"/>
    <n v="2.0999999999999999E-3"/>
    <n v="11"/>
    <n v="287"/>
    <n v="26.09090909090909"/>
    <n v="278"/>
    <n v="7.7999999999999996E-3"/>
    <x v="4"/>
  </r>
  <r>
    <x v="4"/>
    <x v="17"/>
    <s v="BLR"/>
    <x v="1"/>
    <s v="Facebook"/>
    <x v="0"/>
    <n v="9872"/>
    <n v="8"/>
    <n v="8.0000000000000004E-4"/>
    <n v="165"/>
    <n v="4190"/>
    <n v="25.393939393939394"/>
    <n v="10263"/>
    <n v="2.5000000000000001E-3"/>
    <x v="1"/>
  </r>
  <r>
    <x v="4"/>
    <x v="18"/>
    <s v="BEL"/>
    <x v="1"/>
    <s v="Facebook"/>
    <x v="0"/>
    <n v="81547"/>
    <n v="1547"/>
    <n v="1.9300000000000001E-2"/>
    <n v="67"/>
    <n v="161950"/>
    <n v="2417.1641791044776"/>
    <n v="576033"/>
    <n v="2.9899999999999999E-2"/>
    <x v="1"/>
  </r>
  <r>
    <x v="0"/>
    <x v="19"/>
    <s v="BIZ"/>
    <x v="4"/>
    <s v="Facebook"/>
    <x v="0"/>
    <n v="5933"/>
    <n v="36"/>
    <n v="6.1000000000000004E-3"/>
    <n v="15"/>
    <n v="319"/>
    <n v="21.266666666666666"/>
    <n v="39"/>
    <n v="3.5999999999999999E-3"/>
    <x v="4"/>
  </r>
  <r>
    <x v="0"/>
    <x v="20"/>
    <s v="BEN"/>
    <x v="2"/>
    <s v="Facebook"/>
    <x v="0"/>
    <n v="528"/>
    <n v="9"/>
    <n v="1.7299999999999999E-2"/>
    <n v="15"/>
    <n v="83"/>
    <n v="5.5333333333333332"/>
    <n v="0"/>
    <n v="9.5999999999999992E-3"/>
    <x v="2"/>
  </r>
  <r>
    <x v="0"/>
    <x v="21"/>
    <s v="BER"/>
    <x v="4"/>
    <s v="Facebook"/>
    <x v="0"/>
    <n v="6490"/>
    <n v="57"/>
    <n v="8.8999999999999999E-3"/>
    <n v="3"/>
    <n v="8"/>
    <n v="2.6666666666666665"/>
    <n v="0"/>
    <n v="2.9999999999999997E-4"/>
    <x v="4"/>
  </r>
  <r>
    <x v="0"/>
    <x v="22"/>
    <s v="BHU"/>
    <x v="0"/>
    <s v="Facebook"/>
    <x v="0"/>
    <n v="22628"/>
    <n v="-9"/>
    <n v="-4.0000000000000002E-4"/>
    <n v="38"/>
    <n v="3535"/>
    <n v="93.026315789473685"/>
    <n v="517"/>
    <n v="4.1000000000000003E-3"/>
    <x v="0"/>
  </r>
  <r>
    <x v="1"/>
    <x v="23"/>
    <s v="BOL"/>
    <x v="4"/>
    <s v="Facebook"/>
    <x v="0"/>
    <n v="32401"/>
    <n v="889"/>
    <n v="2.8199999999999999E-2"/>
    <n v="67"/>
    <n v="15854"/>
    <n v="236.62686567164178"/>
    <n v="71510"/>
    <n v="7.4000000000000003E-3"/>
    <x v="4"/>
  </r>
  <r>
    <x v="3"/>
    <x v="24"/>
    <s v="BIH"/>
    <x v="1"/>
    <s v="Facebook"/>
    <x v="0"/>
    <n v="13582"/>
    <n v="160"/>
    <n v="1.1900000000000001E-2"/>
    <n v="92"/>
    <n v="12697"/>
    <n v="138.0108695652174"/>
    <n v="2800"/>
    <n v="1.0200000000000001E-2"/>
    <x v="1"/>
  </r>
  <r>
    <x v="0"/>
    <x v="25"/>
    <s v="BOT"/>
    <x v="2"/>
    <s v="Facebook"/>
    <x v="0"/>
    <n v="80244"/>
    <n v="-68"/>
    <n v="-8.0000000000000004E-4"/>
    <n v="4"/>
    <n v="123"/>
    <n v="30.75"/>
    <n v="534"/>
    <n v="4.0000000000000002E-4"/>
    <x v="2"/>
  </r>
  <r>
    <x v="2"/>
    <x v="26"/>
    <s v="BRA"/>
    <x v="4"/>
    <s v="Facebook"/>
    <x v="0"/>
    <n v="2250931"/>
    <n v="-2629"/>
    <n v="-1.1999999999999999E-3"/>
    <n v="115"/>
    <n v="39196"/>
    <n v="340.83478260869566"/>
    <n v="333500"/>
    <n v="2.0000000000000001E-4"/>
    <x v="4"/>
  </r>
  <r>
    <x v="0"/>
    <x v="27"/>
    <s v="BRU"/>
    <x v="0"/>
    <s v="Facebook"/>
    <x v="0"/>
    <m/>
    <m/>
    <m/>
    <m/>
    <m/>
    <m/>
    <m/>
    <m/>
    <x v="0"/>
  </r>
  <r>
    <x v="2"/>
    <x v="28"/>
    <s v="BUL"/>
    <x v="1"/>
    <s v="Facebook"/>
    <x v="0"/>
    <n v="12431"/>
    <n v="453"/>
    <n v="3.78E-2"/>
    <n v="70"/>
    <n v="20880"/>
    <n v="298.28571428571428"/>
    <n v="2265"/>
    <n v="2.4400000000000002E-2"/>
    <x v="1"/>
  </r>
  <r>
    <x v="0"/>
    <x v="29"/>
    <s v="BUR"/>
    <x v="2"/>
    <s v="Facebook"/>
    <x v="0"/>
    <m/>
    <m/>
    <m/>
    <m/>
    <m/>
    <m/>
    <m/>
    <m/>
    <x v="2"/>
  </r>
  <r>
    <x v="0"/>
    <x v="30"/>
    <s v="BDI"/>
    <x v="2"/>
    <s v="Facebook"/>
    <x v="0"/>
    <n v="2024"/>
    <n v="19"/>
    <n v="9.4999999999999998E-3"/>
    <n v="9"/>
    <n v="91"/>
    <n v="10.111111111111111"/>
    <n v="0"/>
    <n v="5.0000000000000001E-3"/>
    <x v="2"/>
  </r>
  <r>
    <x v="0"/>
    <x v="31"/>
    <s v="CAM"/>
    <x v="0"/>
    <s v="Facebook"/>
    <x v="0"/>
    <m/>
    <m/>
    <m/>
    <m/>
    <m/>
    <m/>
    <m/>
    <m/>
    <x v="0"/>
  </r>
  <r>
    <x v="0"/>
    <x v="32"/>
    <s v="CMR"/>
    <x v="2"/>
    <s v="Facebook"/>
    <x v="0"/>
    <n v="5835"/>
    <n v="178"/>
    <n v="3.15E-2"/>
    <n v="12"/>
    <n v="201"/>
    <n v="16.75"/>
    <n v="0"/>
    <n v="2.8E-3"/>
    <x v="2"/>
  </r>
  <r>
    <x v="5"/>
    <x v="33"/>
    <s v="CAN"/>
    <x v="4"/>
    <s v="Facebook"/>
    <x v="0"/>
    <n v="912658"/>
    <n v="9336"/>
    <n v="1.03E-2"/>
    <n v="1244"/>
    <n v="1493282"/>
    <n v="1200.387459807074"/>
    <n v="10796874"/>
    <n v="1.2999999999999999E-3"/>
    <x v="4"/>
  </r>
  <r>
    <x v="1"/>
    <x v="34"/>
    <s v="CPV"/>
    <x v="2"/>
    <s v="Facebook"/>
    <x v="0"/>
    <n v="14949"/>
    <n v="76"/>
    <n v="5.1000000000000004E-3"/>
    <n v="43"/>
    <n v="1314"/>
    <n v="30.558139534883722"/>
    <n v="706"/>
    <n v="2E-3"/>
    <x v="2"/>
  </r>
  <r>
    <x v="0"/>
    <x v="35"/>
    <s v="CAY"/>
    <x v="4"/>
    <s v="Facebook"/>
    <x v="0"/>
    <n v="8199"/>
    <n v="8"/>
    <n v="1E-3"/>
    <n v="1"/>
    <n v="7"/>
    <n v="7"/>
    <n v="0"/>
    <n v="8.9999999999999998E-4"/>
    <x v="4"/>
  </r>
  <r>
    <x v="0"/>
    <x v="36"/>
    <s v="CAF"/>
    <x v="2"/>
    <s v="Facebook"/>
    <x v="0"/>
    <m/>
    <m/>
    <m/>
    <m/>
    <m/>
    <m/>
    <m/>
    <m/>
    <x v="2"/>
  </r>
  <r>
    <x v="0"/>
    <x v="37"/>
    <s v="CHA"/>
    <x v="2"/>
    <s v="Facebook"/>
    <x v="0"/>
    <n v="8737"/>
    <n v="150"/>
    <n v="1.7500000000000002E-2"/>
    <n v="0"/>
    <n v="0"/>
    <n v="0"/>
    <n v="0"/>
    <n v="0"/>
    <x v="2"/>
  </r>
  <r>
    <x v="2"/>
    <x v="38"/>
    <s v="CHI"/>
    <x v="4"/>
    <s v="Facebook"/>
    <x v="0"/>
    <n v="318023"/>
    <n v="677"/>
    <n v="2.0999999999999999E-3"/>
    <n v="61"/>
    <n v="152110"/>
    <n v="2493.6065573770493"/>
    <n v="734883"/>
    <n v="7.7999999999999996E-3"/>
    <x v="4"/>
  </r>
  <r>
    <x v="3"/>
    <x v="39"/>
    <s v="TPE"/>
    <x v="0"/>
    <s v="Facebook"/>
    <x v="0"/>
    <n v="159047"/>
    <n v="-31"/>
    <n v="-2.0000000000000001E-4"/>
    <n v="38"/>
    <n v="9807"/>
    <n v="258.07894736842104"/>
    <n v="19283"/>
    <n v="1.6000000000000001E-3"/>
    <x v="0"/>
  </r>
  <r>
    <x v="3"/>
    <x v="40"/>
    <s v="COL"/>
    <x v="4"/>
    <s v="Facebook"/>
    <x v="0"/>
    <n v="199326"/>
    <n v="995"/>
    <n v="5.0000000000000001E-3"/>
    <n v="102"/>
    <n v="90063"/>
    <n v="882.97058823529414"/>
    <n v="543933"/>
    <n v="4.4000000000000003E-3"/>
    <x v="4"/>
  </r>
  <r>
    <x v="0"/>
    <x v="41"/>
    <s v="COM"/>
    <x v="2"/>
    <s v="Facebook"/>
    <x v="0"/>
    <n v="1154"/>
    <n v="0"/>
    <n v="0"/>
    <n v="0"/>
    <n v="0"/>
    <n v="0"/>
    <n v="0"/>
    <n v="0"/>
    <x v="2"/>
  </r>
  <r>
    <x v="0"/>
    <x v="42"/>
    <s v="CGO"/>
    <x v="2"/>
    <s v="Facebook"/>
    <x v="0"/>
    <n v="575"/>
    <n v="0"/>
    <n v="0"/>
    <n v="4"/>
    <n v="8"/>
    <n v="2"/>
    <n v="0"/>
    <n v="3.5000000000000001E-3"/>
    <x v="2"/>
  </r>
  <r>
    <x v="0"/>
    <x v="43"/>
    <s v="COK"/>
    <x v="3"/>
    <s v="Facebook"/>
    <x v="0"/>
    <n v="10857"/>
    <n v="2"/>
    <n v="2.0000000000000001E-4"/>
    <n v="38"/>
    <n v="1056"/>
    <n v="27.789473684210527"/>
    <n v="14932"/>
    <n v="2.5000000000000001E-3"/>
    <x v="3"/>
  </r>
  <r>
    <x v="0"/>
    <x v="44"/>
    <s v="CRC"/>
    <x v="4"/>
    <s v="Facebook"/>
    <x v="0"/>
    <n v="39617"/>
    <n v="31"/>
    <n v="8.0000000000000004E-4"/>
    <n v="32"/>
    <n v="29970"/>
    <n v="936.5625"/>
    <n v="105082"/>
    <n v="2.3599999999999999E-2"/>
    <x v="4"/>
  </r>
  <r>
    <x v="0"/>
    <x v="45"/>
    <s v="CIV"/>
    <x v="2"/>
    <s v="Facebook"/>
    <x v="0"/>
    <n v="3702"/>
    <n v="157"/>
    <n v="4.4299999999999999E-2"/>
    <n v="0"/>
    <n v="0"/>
    <n v="0"/>
    <n v="0"/>
    <n v="0"/>
    <x v="2"/>
  </r>
  <r>
    <x v="2"/>
    <x v="46"/>
    <s v="CRO"/>
    <x v="1"/>
    <s v="Facebook"/>
    <x v="0"/>
    <n v="34197"/>
    <n v="124"/>
    <n v="3.5999999999999999E-3"/>
    <n v="88"/>
    <n v="23749"/>
    <n v="269.875"/>
    <n v="18995"/>
    <n v="7.9000000000000008E-3"/>
    <x v="1"/>
  </r>
  <r>
    <x v="0"/>
    <x v="47"/>
    <s v="CUB"/>
    <x v="4"/>
    <s v="Facebook"/>
    <x v="0"/>
    <n v="504"/>
    <n v="94"/>
    <n v="0.2293"/>
    <n v="261"/>
    <n v="179"/>
    <n v="0.68582375478927204"/>
    <n v="0"/>
    <n v="0"/>
    <x v="4"/>
  </r>
  <r>
    <x v="2"/>
    <x v="48"/>
    <s v="CYP"/>
    <x v="1"/>
    <s v="Facebook"/>
    <x v="0"/>
    <n v="9402"/>
    <n v="41"/>
    <n v="4.4000000000000003E-3"/>
    <n v="14"/>
    <n v="1206"/>
    <n v="86.142857142857139"/>
    <n v="0"/>
    <n v="9.1999999999999998E-3"/>
    <x v="1"/>
  </r>
  <r>
    <x v="5"/>
    <x v="49"/>
    <s v="CZE"/>
    <x v="1"/>
    <s v="Facebook"/>
    <x v="0"/>
    <n v="406432"/>
    <n v="4075"/>
    <n v="1.01E-2"/>
    <n v="681"/>
    <n v="1119893"/>
    <n v="1644.4831130690161"/>
    <n v="2351699"/>
    <n v="4.1000000000000003E-3"/>
    <x v="1"/>
  </r>
  <r>
    <x v="0"/>
    <x v="50"/>
    <s v="COD"/>
    <x v="2"/>
    <s v="Facebook"/>
    <x v="0"/>
    <n v="17"/>
    <n v="0"/>
    <n v="0"/>
    <n v="0"/>
    <n v="0"/>
    <n v="0"/>
    <n v="0"/>
    <n v="0"/>
    <x v="2"/>
  </r>
  <r>
    <x v="5"/>
    <x v="51"/>
    <s v="DEN"/>
    <x v="1"/>
    <s v="Facebook"/>
    <x v="0"/>
    <n v="20955"/>
    <n v="75"/>
    <n v="3.5999999999999999E-3"/>
    <n v="23"/>
    <n v="4568"/>
    <n v="198.60869565217391"/>
    <n v="9058"/>
    <n v="9.4999999999999998E-3"/>
    <x v="1"/>
  </r>
  <r>
    <x v="0"/>
    <x v="52"/>
    <s v="DJI"/>
    <x v="2"/>
    <s v="Facebook"/>
    <x v="0"/>
    <n v="3201"/>
    <n v="30"/>
    <n v="9.4999999999999998E-3"/>
    <n v="2"/>
    <n v="128"/>
    <n v="64"/>
    <n v="0"/>
    <n v="2.01E-2"/>
    <x v="2"/>
  </r>
  <r>
    <x v="0"/>
    <x v="53"/>
    <s v="DMA"/>
    <x v="4"/>
    <s v="Facebook"/>
    <x v="0"/>
    <n v="2200"/>
    <n v="27"/>
    <n v="1.24E-2"/>
    <n v="12"/>
    <n v="193"/>
    <n v="16.083333333333332"/>
    <n v="0"/>
    <n v="7.3000000000000001E-3"/>
    <x v="4"/>
  </r>
  <r>
    <x v="0"/>
    <x v="54"/>
    <s v="DOM"/>
    <x v="4"/>
    <s v="Facebook"/>
    <x v="0"/>
    <n v="17479"/>
    <n v="15"/>
    <n v="8.9999999999999998E-4"/>
    <n v="86"/>
    <n v="2530"/>
    <n v="29.418604651162791"/>
    <n v="4404"/>
    <n v="1.6999999999999999E-3"/>
    <x v="4"/>
  </r>
  <r>
    <x v="1"/>
    <x v="55"/>
    <s v="TLS"/>
    <x v="0"/>
    <s v="Facebook"/>
    <x v="0"/>
    <n v="882"/>
    <n v="53"/>
    <n v="6.3899999999999998E-2"/>
    <n v="0"/>
    <n v="0"/>
    <n v="0"/>
    <n v="0"/>
    <n v="0"/>
    <x v="0"/>
  </r>
  <r>
    <x v="1"/>
    <x v="56"/>
    <s v="ECU"/>
    <x v="4"/>
    <s v="Facebook"/>
    <x v="0"/>
    <n v="71827"/>
    <n v="511"/>
    <n v="7.1999999999999998E-3"/>
    <n v="35"/>
    <n v="9525"/>
    <n v="272.14285714285717"/>
    <n v="6079"/>
    <n v="3.8E-3"/>
    <x v="4"/>
  </r>
  <r>
    <x v="0"/>
    <x v="57"/>
    <s v="EGY"/>
    <x v="2"/>
    <s v="Facebook"/>
    <x v="0"/>
    <n v="50990"/>
    <n v="80"/>
    <n v="1.6000000000000001E-3"/>
    <n v="14"/>
    <n v="389"/>
    <n v="27.785714285714285"/>
    <n v="0"/>
    <n v="5.0000000000000001E-4"/>
    <x v="2"/>
  </r>
  <r>
    <x v="0"/>
    <x v="58"/>
    <s v="ESA"/>
    <x v="4"/>
    <s v="Facebook"/>
    <x v="0"/>
    <n v="45239"/>
    <n v="26"/>
    <n v="5.9999999999999995E-4"/>
    <n v="143"/>
    <n v="2089"/>
    <n v="14.608391608391608"/>
    <n v="2710"/>
    <n v="2.9999999999999997E-4"/>
    <x v="4"/>
  </r>
  <r>
    <x v="0"/>
    <x v="59"/>
    <s v="GEQ"/>
    <x v="2"/>
    <s v="Facebook"/>
    <x v="0"/>
    <n v="4"/>
    <n v="0"/>
    <n v="0"/>
    <n v="0"/>
    <n v="0"/>
    <n v="0"/>
    <n v="0"/>
    <n v="0"/>
    <x v="2"/>
  </r>
  <r>
    <x v="1"/>
    <x v="60"/>
    <s v="ERI"/>
    <x v="2"/>
    <s v="Facebook"/>
    <x v="0"/>
    <m/>
    <m/>
    <m/>
    <m/>
    <m/>
    <m/>
    <m/>
    <m/>
    <x v="2"/>
  </r>
  <r>
    <x v="4"/>
    <x v="61"/>
    <s v="EST"/>
    <x v="1"/>
    <s v="Facebook"/>
    <x v="0"/>
    <n v="17206"/>
    <n v="122"/>
    <n v="7.1000000000000004E-3"/>
    <n v="29"/>
    <n v="6606"/>
    <n v="227.79310344827587"/>
    <n v="28317"/>
    <n v="1.32E-2"/>
    <x v="1"/>
  </r>
  <r>
    <x v="0"/>
    <x v="62"/>
    <s v="SWZ"/>
    <x v="2"/>
    <s v="Facebook"/>
    <x v="0"/>
    <n v="3107"/>
    <n v="15"/>
    <n v="4.8999999999999998E-3"/>
    <n v="4"/>
    <n v="104"/>
    <n v="26"/>
    <n v="0"/>
    <n v="8.3999999999999995E-3"/>
    <x v="2"/>
  </r>
  <r>
    <x v="0"/>
    <x v="63"/>
    <s v="ETH"/>
    <x v="2"/>
    <s v="Facebook"/>
    <x v="0"/>
    <n v="10777"/>
    <n v="4"/>
    <n v="4.0000000000000002E-4"/>
    <n v="0"/>
    <n v="0"/>
    <n v="0"/>
    <n v="0"/>
    <n v="0"/>
    <x v="2"/>
  </r>
  <r>
    <x v="0"/>
    <x v="64"/>
    <s v="FSM"/>
    <x v="3"/>
    <s v="Facebook"/>
    <x v="0"/>
    <n v="3274"/>
    <n v="-6"/>
    <n v="-1.8E-3"/>
    <n v="0"/>
    <n v="0"/>
    <n v="0"/>
    <n v="0"/>
    <n v="0"/>
    <x v="3"/>
  </r>
  <r>
    <x v="0"/>
    <x v="65"/>
    <s v="FIJ"/>
    <x v="3"/>
    <s v="Facebook"/>
    <x v="0"/>
    <n v="23928"/>
    <n v="12"/>
    <n v="5.0000000000000001E-4"/>
    <n v="42"/>
    <n v="2118"/>
    <n v="50.428571428571431"/>
    <n v="10348"/>
    <n v="2.0999999999999999E-3"/>
    <x v="3"/>
  </r>
  <r>
    <x v="5"/>
    <x v="66"/>
    <s v="FIN"/>
    <x v="1"/>
    <s v="Facebook"/>
    <x v="0"/>
    <n v="55175"/>
    <n v="870"/>
    <n v="1.6E-2"/>
    <n v="90"/>
    <n v="132926"/>
    <n v="1476.9555555555555"/>
    <n v="0"/>
    <n v="2.7E-2"/>
    <x v="1"/>
  </r>
  <r>
    <x v="5"/>
    <x v="67"/>
    <s v="FRA"/>
    <x v="1"/>
    <s v="Facebook"/>
    <x v="0"/>
    <n v="386046"/>
    <n v="5465"/>
    <n v="1.44E-2"/>
    <n v="187"/>
    <n v="579491"/>
    <n v="3098.8823529411766"/>
    <n v="479732"/>
    <n v="8.0999999999999996E-3"/>
    <x v="1"/>
  </r>
  <r>
    <x v="0"/>
    <x v="68"/>
    <s v="GAB"/>
    <x v="2"/>
    <s v="Facebook"/>
    <x v="0"/>
    <n v="2956"/>
    <n v="1"/>
    <n v="2.9999999999999997E-4"/>
    <n v="0"/>
    <n v="0"/>
    <n v="0"/>
    <n v="0"/>
    <n v="0"/>
    <x v="2"/>
  </r>
  <r>
    <x v="0"/>
    <x v="69"/>
    <s v="GAM"/>
    <x v="2"/>
    <s v="Facebook"/>
    <x v="0"/>
    <n v="849"/>
    <n v="5"/>
    <n v="5.8999999999999999E-3"/>
    <n v="0"/>
    <n v="0"/>
    <n v="0"/>
    <n v="0"/>
    <n v="0"/>
    <x v="2"/>
  </r>
  <r>
    <x v="2"/>
    <x v="70"/>
    <s v="GEO"/>
    <x v="1"/>
    <s v="Facebook"/>
    <x v="0"/>
    <n v="68248"/>
    <n v="264"/>
    <n v="3.8999999999999998E-3"/>
    <n v="129"/>
    <n v="19041"/>
    <n v="147.6046511627907"/>
    <n v="11058"/>
    <n v="2.2000000000000001E-3"/>
    <x v="1"/>
  </r>
  <r>
    <x v="5"/>
    <x v="71"/>
    <s v="GER"/>
    <x v="1"/>
    <s v="Facebook"/>
    <x v="0"/>
    <n v="85159"/>
    <n v="-149"/>
    <n v="-1.6999999999999999E-3"/>
    <n v="18"/>
    <n v="204"/>
    <n v="11.333333333333334"/>
    <n v="1314"/>
    <n v="1E-4"/>
    <x v="1"/>
  </r>
  <r>
    <x v="1"/>
    <x v="72"/>
    <s v="GHA"/>
    <x v="2"/>
    <s v="Facebook"/>
    <x v="0"/>
    <n v="29757"/>
    <n v="162"/>
    <n v="5.4999999999999997E-3"/>
    <n v="94"/>
    <n v="3942"/>
    <n v="41.936170212765958"/>
    <n v="0"/>
    <n v="1.4E-3"/>
    <x v="2"/>
  </r>
  <r>
    <x v="4"/>
    <x v="73"/>
    <s v="GBR"/>
    <x v="1"/>
    <s v="Facebook"/>
    <x v="0"/>
    <n v="1661842"/>
    <n v="902"/>
    <n v="5.0000000000000001E-4"/>
    <n v="210"/>
    <n v="958019"/>
    <n v="4561.9952380952382"/>
    <n v="5114616"/>
    <n v="2.7000000000000001E-3"/>
    <x v="1"/>
  </r>
  <r>
    <x v="4"/>
    <x v="74"/>
    <s v="GRE"/>
    <x v="1"/>
    <s v="Facebook"/>
    <x v="0"/>
    <n v="94192"/>
    <n v="1055"/>
    <n v="1.1299999999999999E-2"/>
    <n v="95"/>
    <n v="118138"/>
    <n v="1243.5578947368422"/>
    <n v="1220277"/>
    <n v="1.3299999999999999E-2"/>
    <x v="1"/>
  </r>
  <r>
    <x v="0"/>
    <x v="75"/>
    <s v="GRN"/>
    <x v="4"/>
    <s v="Facebook"/>
    <x v="0"/>
    <n v="2799"/>
    <n v="14"/>
    <n v="5.0000000000000001E-3"/>
    <n v="11"/>
    <n v="212"/>
    <n v="19.272727272727273"/>
    <n v="0"/>
    <n v="6.7999999999999996E-3"/>
    <x v="4"/>
  </r>
  <r>
    <x v="0"/>
    <x v="76"/>
    <s v="GUM"/>
    <x v="3"/>
    <s v="Facebook"/>
    <x v="0"/>
    <n v="6448"/>
    <n v="-8"/>
    <n v="-1.1999999999999999E-3"/>
    <n v="0"/>
    <n v="0"/>
    <n v="0"/>
    <n v="0"/>
    <n v="0"/>
    <x v="3"/>
  </r>
  <r>
    <x v="0"/>
    <x v="77"/>
    <s v="GUA"/>
    <x v="4"/>
    <s v="Facebook"/>
    <x v="0"/>
    <n v="295782"/>
    <n v="-71"/>
    <n v="-2.0000000000000001E-4"/>
    <n v="93"/>
    <n v="13025"/>
    <n v="140.05376344086022"/>
    <n v="62879"/>
    <n v="5.0000000000000001E-4"/>
    <x v="4"/>
  </r>
  <r>
    <x v="0"/>
    <x v="78"/>
    <s v="GUI"/>
    <x v="2"/>
    <s v="Facebook"/>
    <x v="0"/>
    <n v="4"/>
    <n v="0"/>
    <n v="0"/>
    <n v="0"/>
    <n v="0"/>
    <n v="0"/>
    <n v="0"/>
    <n v="0"/>
    <x v="2"/>
  </r>
  <r>
    <x v="0"/>
    <x v="79"/>
    <s v="GBS"/>
    <x v="2"/>
    <s v="Facebook"/>
    <x v="0"/>
    <n v="582"/>
    <n v="0"/>
    <n v="0"/>
    <n v="0"/>
    <n v="0"/>
    <n v="0"/>
    <n v="0"/>
    <n v="0"/>
    <x v="2"/>
  </r>
  <r>
    <x v="0"/>
    <x v="80"/>
    <s v="GUY"/>
    <x v="4"/>
    <s v="Facebook"/>
    <x v="0"/>
    <n v="3139"/>
    <n v="12"/>
    <n v="3.8E-3"/>
    <n v="8"/>
    <n v="32"/>
    <n v="4"/>
    <n v="0"/>
    <n v="1.2999999999999999E-3"/>
    <x v="4"/>
  </r>
  <r>
    <x v="1"/>
    <x v="81"/>
    <s v="HAI"/>
    <x v="4"/>
    <s v="Facebook"/>
    <x v="0"/>
    <n v="1077"/>
    <n v="1"/>
    <n v="8.9999999999999998E-4"/>
    <n v="0"/>
    <n v="0"/>
    <n v="0"/>
    <n v="0"/>
    <n v="0"/>
    <x v="4"/>
  </r>
  <r>
    <x v="0"/>
    <x v="82"/>
    <s v="HON"/>
    <x v="4"/>
    <s v="Facebook"/>
    <x v="0"/>
    <m/>
    <m/>
    <m/>
    <m/>
    <m/>
    <m/>
    <m/>
    <m/>
    <x v="4"/>
  </r>
  <r>
    <x v="3"/>
    <x v="83"/>
    <s v="HKG"/>
    <x v="0"/>
    <s v="Facebook"/>
    <x v="0"/>
    <n v="12873"/>
    <n v="62"/>
    <n v="4.7999999999999996E-3"/>
    <n v="22"/>
    <n v="1611"/>
    <n v="73.227272727272734"/>
    <n v="1375"/>
    <n v="5.7000000000000002E-3"/>
    <x v="0"/>
  </r>
  <r>
    <x v="4"/>
    <x v="84"/>
    <s v="HUN"/>
    <x v="1"/>
    <s v="Facebook"/>
    <x v="0"/>
    <n v="36330"/>
    <n v="2653"/>
    <n v="7.8799999999999995E-2"/>
    <n v="177"/>
    <n v="204754"/>
    <n v="1156.8022598870057"/>
    <n v="372234"/>
    <n v="3.3000000000000002E-2"/>
    <x v="1"/>
  </r>
  <r>
    <x v="2"/>
    <x v="85"/>
    <s v="ISL"/>
    <x v="1"/>
    <s v="Facebook"/>
    <x v="0"/>
    <n v="12103"/>
    <n v="19"/>
    <n v="1.6000000000000001E-3"/>
    <n v="41"/>
    <n v="1360"/>
    <n v="33.170731707317074"/>
    <n v="0"/>
    <n v="2.7000000000000001E-3"/>
    <x v="1"/>
  </r>
  <r>
    <x v="1"/>
    <x v="86"/>
    <s v="IND"/>
    <x v="0"/>
    <s v="Facebook"/>
    <x v="0"/>
    <n v="541700"/>
    <n v="-825"/>
    <n v="-1.5E-3"/>
    <n v="0"/>
    <n v="0"/>
    <n v="0"/>
    <n v="0"/>
    <n v="0"/>
    <x v="0"/>
  </r>
  <r>
    <x v="0"/>
    <x v="87"/>
    <s v="INA"/>
    <x v="0"/>
    <s v="Facebook"/>
    <x v="0"/>
    <n v="1972"/>
    <n v="22"/>
    <n v="1.1299999999999999E-2"/>
    <n v="0"/>
    <n v="0"/>
    <n v="0"/>
    <n v="0"/>
    <n v="0"/>
    <x v="0"/>
  </r>
  <r>
    <x v="0"/>
    <x v="88"/>
    <s v="IRQ"/>
    <x v="0"/>
    <s v="Facebook"/>
    <x v="0"/>
    <n v="16102"/>
    <n v="224"/>
    <n v="1.41E-2"/>
    <n v="52"/>
    <n v="2026"/>
    <n v="38.96153846153846"/>
    <n v="7302"/>
    <n v="2.3999999999999998E-3"/>
    <x v="0"/>
  </r>
  <r>
    <x v="2"/>
    <x v="89"/>
    <s v="IRL"/>
    <x v="1"/>
    <s v="Facebook"/>
    <x v="0"/>
    <n v="70885"/>
    <n v="333"/>
    <n v="4.7000000000000002E-3"/>
    <n v="107"/>
    <n v="30486"/>
    <n v="284.9158878504673"/>
    <n v="29887"/>
    <n v="4.0000000000000001E-3"/>
    <x v="1"/>
  </r>
  <r>
    <x v="2"/>
    <x v="90"/>
    <s v="IRI"/>
    <x v="0"/>
    <s v="Facebook"/>
    <x v="0"/>
    <n v="680"/>
    <n v="-1"/>
    <n v="-1.5E-3"/>
    <n v="0"/>
    <n v="0"/>
    <n v="0"/>
    <n v="0"/>
    <n v="0"/>
    <x v="0"/>
  </r>
  <r>
    <x v="3"/>
    <x v="91"/>
    <s v="ISR"/>
    <x v="1"/>
    <s v="Facebook"/>
    <x v="0"/>
    <n v="117137"/>
    <n v="-49"/>
    <n v="-4.0000000000000002E-4"/>
    <n v="95"/>
    <n v="39337"/>
    <n v="414.07368421052632"/>
    <n v="8896"/>
    <n v="3.5000000000000001E-3"/>
    <x v="1"/>
  </r>
  <r>
    <x v="5"/>
    <x v="92"/>
    <s v="ITA"/>
    <x v="1"/>
    <s v="Facebook"/>
    <x v="0"/>
    <n v="283042"/>
    <n v="3788"/>
    <n v="1.3599999999999999E-2"/>
    <n v="304"/>
    <n v="782164"/>
    <n v="2572.9078947368421"/>
    <n v="617917"/>
    <n v="9.1000000000000004E-3"/>
    <x v="1"/>
  </r>
  <r>
    <x v="2"/>
    <x v="93"/>
    <s v="JAM"/>
    <x v="4"/>
    <s v="Facebook"/>
    <x v="0"/>
    <n v="840"/>
    <n v="17"/>
    <n v="2.07E-2"/>
    <n v="43"/>
    <n v="288"/>
    <n v="6.6976744186046515"/>
    <n v="48"/>
    <n v="7.1999999999999998E-3"/>
    <x v="4"/>
  </r>
  <r>
    <x v="5"/>
    <x v="94"/>
    <s v="JPN"/>
    <x v="0"/>
    <s v="Facebook"/>
    <x v="0"/>
    <n v="647331"/>
    <n v="3318"/>
    <n v="5.1999999999999998E-3"/>
    <n v="309"/>
    <n v="505331"/>
    <n v="1635.3754045307444"/>
    <n v="863877"/>
    <n v="2.5000000000000001E-3"/>
    <x v="0"/>
  </r>
  <r>
    <x v="0"/>
    <x v="95"/>
    <s v="JOR"/>
    <x v="0"/>
    <s v="Facebook"/>
    <x v="0"/>
    <n v="1092985"/>
    <n v="3376"/>
    <n v="3.0999999999999999E-3"/>
    <n v="49"/>
    <n v="22173"/>
    <n v="452.51020408163265"/>
    <n v="174751"/>
    <n v="4.0000000000000002E-4"/>
    <x v="0"/>
  </r>
  <r>
    <x v="4"/>
    <x v="96"/>
    <s v="KAZ"/>
    <x v="0"/>
    <s v="Facebook"/>
    <x v="0"/>
    <n v="7278"/>
    <n v="19"/>
    <n v="2.5999999999999999E-3"/>
    <n v="144"/>
    <n v="2614"/>
    <n v="18.152777777777779"/>
    <n v="1984"/>
    <n v="2.5000000000000001E-3"/>
    <x v="0"/>
  </r>
  <r>
    <x v="1"/>
    <x v="97"/>
    <s v="KEN"/>
    <x v="2"/>
    <s v="Facebook"/>
    <x v="0"/>
    <n v="90341"/>
    <n v="1013"/>
    <n v="1.1299999999999999E-2"/>
    <n v="105"/>
    <n v="53574"/>
    <n v="510.22857142857146"/>
    <n v="29126"/>
    <n v="5.7000000000000002E-3"/>
    <x v="2"/>
  </r>
  <r>
    <x v="0"/>
    <x v="98"/>
    <s v="KIR"/>
    <x v="3"/>
    <s v="Facebook"/>
    <x v="0"/>
    <n v="2759"/>
    <n v="66"/>
    <n v="2.4500000000000001E-2"/>
    <n v="5"/>
    <n v="58"/>
    <n v="11.6"/>
    <n v="0"/>
    <n v="4.0000000000000001E-3"/>
    <x v="3"/>
  </r>
  <r>
    <x v="1"/>
    <x v="99"/>
    <s v="KOS"/>
    <x v="1"/>
    <s v="Facebook"/>
    <x v="0"/>
    <n v="97796"/>
    <n v="330"/>
    <n v="3.3999999999999998E-3"/>
    <n v="145"/>
    <n v="63863"/>
    <n v="440.43448275862067"/>
    <n v="234567"/>
    <n v="4.4999999999999997E-3"/>
    <x v="1"/>
  </r>
  <r>
    <x v="0"/>
    <x v="100"/>
    <s v="KUW"/>
    <x v="0"/>
    <s v="Facebook"/>
    <x v="0"/>
    <n v="142"/>
    <n v="1"/>
    <n v="7.1000000000000004E-3"/>
    <n v="0"/>
    <n v="0"/>
    <n v="0"/>
    <n v="0"/>
    <n v="0"/>
    <x v="0"/>
  </r>
  <r>
    <x v="1"/>
    <x v="101"/>
    <s v="KGZ"/>
    <x v="0"/>
    <s v="Facebook"/>
    <x v="0"/>
    <n v="889"/>
    <n v="156"/>
    <n v="0.21279999999999999"/>
    <n v="9"/>
    <n v="840"/>
    <n v="93.333333333333329"/>
    <n v="16255"/>
    <n v="0.1147"/>
    <x v="0"/>
  </r>
  <r>
    <x v="0"/>
    <x v="102"/>
    <s v="LAO"/>
    <x v="0"/>
    <s v="Facebook"/>
    <x v="0"/>
    <n v="1170"/>
    <n v="12"/>
    <n v="1.04E-2"/>
    <n v="0"/>
    <n v="0"/>
    <n v="0"/>
    <n v="0"/>
    <n v="0"/>
    <x v="0"/>
  </r>
  <r>
    <x v="5"/>
    <x v="103"/>
    <s v="LAT"/>
    <x v="1"/>
    <s v="Facebook"/>
    <x v="0"/>
    <n v="10197"/>
    <n v="489"/>
    <n v="5.04E-2"/>
    <n v="61"/>
    <n v="16453"/>
    <n v="269.72131147540983"/>
    <n v="137674"/>
    <n v="2.7E-2"/>
    <x v="1"/>
  </r>
  <r>
    <x v="3"/>
    <x v="104"/>
    <s v="LBN"/>
    <x v="0"/>
    <s v="Facebook"/>
    <x v="0"/>
    <n v="8903"/>
    <n v="6"/>
    <n v="6.9999999999999999E-4"/>
    <n v="15"/>
    <n v="65"/>
    <n v="4.333333333333333"/>
    <n v="151"/>
    <n v="4.0000000000000002E-4"/>
    <x v="0"/>
  </r>
  <r>
    <x v="0"/>
    <x v="105"/>
    <s v="LES"/>
    <x v="2"/>
    <s v="Facebook"/>
    <x v="0"/>
    <n v="8022"/>
    <n v="290"/>
    <n v="3.7499999999999999E-2"/>
    <n v="14"/>
    <n v="513"/>
    <n v="36.642857142857146"/>
    <n v="5900"/>
    <n v="4.5999999999999999E-3"/>
    <x v="2"/>
  </r>
  <r>
    <x v="0"/>
    <x v="106"/>
    <s v="LBR"/>
    <x v="2"/>
    <s v="Facebook"/>
    <x v="0"/>
    <n v="1271"/>
    <n v="12"/>
    <n v="9.4999999999999998E-3"/>
    <n v="0"/>
    <n v="0"/>
    <n v="0"/>
    <n v="0"/>
    <n v="0"/>
    <x v="2"/>
  </r>
  <r>
    <x v="0"/>
    <x v="107"/>
    <s v="LBA"/>
    <x v="2"/>
    <s v="Facebook"/>
    <x v="0"/>
    <n v="70503"/>
    <n v="-11"/>
    <n v="-2.0000000000000001E-4"/>
    <n v="12"/>
    <n v="1175"/>
    <n v="97.916666666666671"/>
    <n v="0"/>
    <n v="1.4E-3"/>
    <x v="2"/>
  </r>
  <r>
    <x v="2"/>
    <x v="108"/>
    <s v="LIE"/>
    <x v="1"/>
    <s v="Facebook"/>
    <x v="0"/>
    <n v="1495"/>
    <n v="11"/>
    <n v="7.4000000000000003E-3"/>
    <n v="26"/>
    <n v="523"/>
    <n v="20.115384615384617"/>
    <n v="0"/>
    <n v="1.34E-2"/>
    <x v="1"/>
  </r>
  <r>
    <x v="2"/>
    <x v="109"/>
    <s v="LTU"/>
    <x v="1"/>
    <s v="Facebook"/>
    <x v="0"/>
    <n v="33380"/>
    <n v="308"/>
    <n v="9.2999999999999992E-3"/>
    <n v="150"/>
    <n v="9507"/>
    <n v="63.38"/>
    <n v="6943"/>
    <n v="1.9E-3"/>
    <x v="1"/>
  </r>
  <r>
    <x v="3"/>
    <x v="110"/>
    <s v="LUX"/>
    <x v="1"/>
    <s v="Facebook"/>
    <x v="0"/>
    <n v="10757"/>
    <n v="75"/>
    <n v="7.0000000000000001E-3"/>
    <n v="31"/>
    <n v="2019"/>
    <n v="65.129032258064512"/>
    <n v="3927"/>
    <n v="6.1000000000000004E-3"/>
    <x v="1"/>
  </r>
  <r>
    <x v="1"/>
    <x v="111"/>
    <s v="MAD"/>
    <x v="2"/>
    <s v="Facebook"/>
    <x v="0"/>
    <n v="5997"/>
    <n v="40"/>
    <n v="6.7000000000000002E-3"/>
    <n v="0"/>
    <n v="0"/>
    <n v="0"/>
    <n v="0"/>
    <n v="0"/>
    <x v="2"/>
  </r>
  <r>
    <x v="0"/>
    <x v="112"/>
    <s v="MAW"/>
    <x v="2"/>
    <s v="Facebook"/>
    <x v="0"/>
    <n v="3311"/>
    <n v="24"/>
    <n v="7.3000000000000001E-3"/>
    <n v="7"/>
    <n v="95"/>
    <n v="13.571428571428571"/>
    <n v="0"/>
    <n v="3.8999999999999998E-3"/>
    <x v="2"/>
  </r>
  <r>
    <x v="3"/>
    <x v="113"/>
    <s v="MAS"/>
    <x v="0"/>
    <s v="Facebook"/>
    <x v="0"/>
    <n v="56010"/>
    <n v="1132"/>
    <n v="2.06E-2"/>
    <n v="59"/>
    <n v="29831"/>
    <n v="505.61016949152543"/>
    <n v="73975"/>
    <n v="9.1000000000000004E-3"/>
    <x v="0"/>
  </r>
  <r>
    <x v="0"/>
    <x v="114"/>
    <s v="MDV"/>
    <x v="0"/>
    <s v="Facebook"/>
    <x v="0"/>
    <n v="24195"/>
    <n v="-33"/>
    <n v="-1.4E-3"/>
    <n v="7"/>
    <n v="282"/>
    <n v="40.285714285714285"/>
    <n v="0"/>
    <n v="1.6999999999999999E-3"/>
    <x v="0"/>
  </r>
  <r>
    <x v="0"/>
    <x v="115"/>
    <s v="MLI"/>
    <x v="2"/>
    <s v="Facebook"/>
    <x v="0"/>
    <n v="63132"/>
    <n v="2613"/>
    <n v="4.3200000000000002E-2"/>
    <n v="23"/>
    <n v="2247"/>
    <n v="97.695652173913047"/>
    <n v="0"/>
    <n v="1.6000000000000001E-3"/>
    <x v="2"/>
  </r>
  <r>
    <x v="3"/>
    <x v="116"/>
    <s v="MLT"/>
    <x v="1"/>
    <s v="Facebook"/>
    <x v="0"/>
    <n v="18986"/>
    <n v="120"/>
    <n v="6.4000000000000003E-3"/>
    <n v="28"/>
    <n v="1512"/>
    <n v="54"/>
    <n v="3729"/>
    <n v="2.8999999999999998E-3"/>
    <x v="1"/>
  </r>
  <r>
    <x v="0"/>
    <x v="117"/>
    <s v="MHL"/>
    <x v="3"/>
    <s v="Facebook"/>
    <x v="0"/>
    <n v="12114"/>
    <n v="0"/>
    <n v="0"/>
    <n v="1"/>
    <n v="1"/>
    <n v="1"/>
    <n v="0"/>
    <n v="1E-4"/>
    <x v="3"/>
  </r>
  <r>
    <x v="0"/>
    <x v="118"/>
    <s v="MTN"/>
    <x v="2"/>
    <s v="Facebook"/>
    <x v="0"/>
    <n v="4326"/>
    <n v="374"/>
    <n v="9.4600000000000004E-2"/>
    <n v="9"/>
    <n v="337"/>
    <n v="37.444444444444443"/>
    <n v="513"/>
    <n v="8.8999999999999999E-3"/>
    <x v="2"/>
  </r>
  <r>
    <x v="0"/>
    <x v="119"/>
    <s v="MRI"/>
    <x v="2"/>
    <s v="Facebook"/>
    <x v="0"/>
    <n v="3631"/>
    <n v="5"/>
    <n v="1.4E-3"/>
    <n v="12"/>
    <n v="330"/>
    <n v="27.5"/>
    <n v="122"/>
    <n v="7.4000000000000003E-3"/>
    <x v="2"/>
  </r>
  <r>
    <x v="2"/>
    <x v="120"/>
    <s v="MEX"/>
    <x v="4"/>
    <s v="Facebook"/>
    <x v="0"/>
    <n v="432885"/>
    <n v="46040"/>
    <n v="0.11899999999999999"/>
    <n v="62"/>
    <n v="595537"/>
    <n v="9605.4354838709678"/>
    <n v="354826"/>
    <n v="2.3400000000000001E-2"/>
    <x v="4"/>
  </r>
  <r>
    <x v="3"/>
    <x v="121"/>
    <s v="MON"/>
    <x v="1"/>
    <s v="Facebook"/>
    <x v="0"/>
    <n v="351"/>
    <n v="4"/>
    <n v="1.15E-2"/>
    <n v="1"/>
    <n v="27"/>
    <n v="27"/>
    <n v="0"/>
    <n v="7.7399999999999997E-2"/>
    <x v="1"/>
  </r>
  <r>
    <x v="2"/>
    <x v="122"/>
    <s v="MGL"/>
    <x v="0"/>
    <s v="Facebook"/>
    <x v="0"/>
    <n v="65606"/>
    <n v="827"/>
    <n v="1.2800000000000001E-2"/>
    <n v="69"/>
    <n v="15810"/>
    <n v="229.13043478260869"/>
    <n v="96122"/>
    <n v="3.5000000000000001E-3"/>
    <x v="0"/>
  </r>
  <r>
    <x v="3"/>
    <x v="123"/>
    <s v="MNE"/>
    <x v="1"/>
    <s v="Facebook"/>
    <x v="0"/>
    <n v="8022"/>
    <n v="32"/>
    <n v="4.0000000000000001E-3"/>
    <n v="36"/>
    <n v="3036"/>
    <n v="84.333333333333329"/>
    <n v="3184"/>
    <n v="1.0500000000000001E-2"/>
    <x v="1"/>
  </r>
  <r>
    <x v="3"/>
    <x v="124"/>
    <s v="MAR"/>
    <x v="2"/>
    <s v="Facebook"/>
    <x v="0"/>
    <n v="215371"/>
    <n v="8800"/>
    <n v="4.2599999999999999E-2"/>
    <n v="81"/>
    <n v="9372"/>
    <n v="115.70370370370371"/>
    <n v="834"/>
    <n v="5.0000000000000001E-4"/>
    <x v="2"/>
  </r>
  <r>
    <x v="0"/>
    <x v="125"/>
    <s v="MOZ"/>
    <x v="2"/>
    <s v="Facebook"/>
    <x v="0"/>
    <n v="3148"/>
    <n v="43"/>
    <n v="1.38E-2"/>
    <n v="9"/>
    <n v="296"/>
    <n v="32.888888888888886"/>
    <n v="0"/>
    <n v="1.0200000000000001E-2"/>
    <x v="2"/>
  </r>
  <r>
    <x v="0"/>
    <x v="126"/>
    <s v="MYA"/>
    <x v="0"/>
    <s v="Facebook"/>
    <x v="0"/>
    <n v="2784"/>
    <n v="26"/>
    <n v="9.4000000000000004E-3"/>
    <n v="7"/>
    <n v="8"/>
    <n v="1.1428571428571428"/>
    <n v="0"/>
    <n v="4.0000000000000002E-4"/>
    <x v="0"/>
  </r>
  <r>
    <x v="0"/>
    <x v="127"/>
    <s v="NAM"/>
    <x v="2"/>
    <s v="Facebook"/>
    <x v="0"/>
    <n v="9980"/>
    <n v="144"/>
    <n v="1.46E-2"/>
    <n v="0"/>
    <n v="0"/>
    <n v="0"/>
    <n v="0"/>
    <n v="0"/>
    <x v="2"/>
  </r>
  <r>
    <x v="0"/>
    <x v="128"/>
    <s v="NRU"/>
    <x v="3"/>
    <s v="Facebook"/>
    <x v="0"/>
    <n v="681"/>
    <n v="32"/>
    <n v="4.9299999999999997E-2"/>
    <n v="0"/>
    <n v="0"/>
    <n v="0"/>
    <n v="0"/>
    <n v="0"/>
    <x v="3"/>
  </r>
  <r>
    <x v="1"/>
    <x v="129"/>
    <s v="NEP"/>
    <x v="0"/>
    <s v="Facebook"/>
    <x v="0"/>
    <n v="5261"/>
    <n v="51"/>
    <n v="9.7999999999999997E-3"/>
    <n v="6"/>
    <n v="74"/>
    <n v="12.333333333333334"/>
    <n v="207"/>
    <n v="2.3E-3"/>
    <x v="0"/>
  </r>
  <r>
    <x v="4"/>
    <x v="130"/>
    <s v="NED"/>
    <x v="1"/>
    <s v="Facebook"/>
    <x v="0"/>
    <n v="106838"/>
    <n v="2773"/>
    <n v="2.6599999999999999E-2"/>
    <n v="115"/>
    <n v="241380"/>
    <n v="2098.9565217391305"/>
    <n v="2043123"/>
    <n v="1.9900000000000001E-2"/>
    <x v="1"/>
  </r>
  <r>
    <x v="2"/>
    <x v="131"/>
    <s v="NZL"/>
    <x v="3"/>
    <s v="Facebook"/>
    <x v="0"/>
    <n v="318711"/>
    <n v="1653"/>
    <n v="5.1999999999999998E-3"/>
    <n v="116"/>
    <n v="319957"/>
    <n v="2758.25"/>
    <n v="469711"/>
    <n v="8.6999999999999994E-3"/>
    <x v="3"/>
  </r>
  <r>
    <x v="0"/>
    <x v="132"/>
    <s v="NCA"/>
    <x v="4"/>
    <s v="Facebook"/>
    <x v="0"/>
    <n v="35742"/>
    <n v="182"/>
    <n v="5.1000000000000004E-3"/>
    <n v="47"/>
    <n v="5604"/>
    <n v="119.23404255319149"/>
    <n v="51748"/>
    <n v="3.3E-3"/>
    <x v="4"/>
  </r>
  <r>
    <x v="0"/>
    <x v="133"/>
    <s v="NIG"/>
    <x v="2"/>
    <s v="Facebook"/>
    <x v="0"/>
    <n v="1323"/>
    <n v="1"/>
    <n v="8.0000000000000004E-4"/>
    <n v="0"/>
    <n v="0"/>
    <n v="0"/>
    <n v="0"/>
    <n v="0"/>
    <x v="2"/>
  </r>
  <r>
    <x v="1"/>
    <x v="134"/>
    <s v="NGR"/>
    <x v="2"/>
    <s v="Facebook"/>
    <x v="0"/>
    <n v="5804"/>
    <n v="11"/>
    <n v="1.9E-3"/>
    <n v="0"/>
    <n v="0"/>
    <n v="0"/>
    <n v="0"/>
    <n v="0"/>
    <x v="2"/>
  </r>
  <r>
    <x v="5"/>
    <x v="135"/>
    <s v="NOR"/>
    <x v="1"/>
    <s v="Facebook"/>
    <x v="0"/>
    <n v="25928"/>
    <n v="1092"/>
    <n v="4.3999999999999997E-2"/>
    <n v="157"/>
    <n v="169076"/>
    <n v="1076.9171974522294"/>
    <n v="334869"/>
    <n v="4.24E-2"/>
    <x v="1"/>
  </r>
  <r>
    <x v="0"/>
    <x v="136"/>
    <s v="OMA"/>
    <x v="0"/>
    <s v="Facebook"/>
    <x v="0"/>
    <n v="115"/>
    <n v="1"/>
    <n v="8.8000000000000005E-3"/>
    <n v="0"/>
    <n v="0"/>
    <n v="0"/>
    <n v="0"/>
    <n v="0"/>
    <x v="0"/>
  </r>
  <r>
    <x v="1"/>
    <x v="137"/>
    <s v="PAK"/>
    <x v="0"/>
    <s v="Facebook"/>
    <x v="0"/>
    <n v="32569"/>
    <n v="4"/>
    <n v="1E-4"/>
    <n v="4"/>
    <n v="122"/>
    <n v="30.5"/>
    <n v="0"/>
    <n v="8.9999999999999998E-4"/>
    <x v="0"/>
  </r>
  <r>
    <x v="0"/>
    <x v="138"/>
    <s v="PLW"/>
    <x v="3"/>
    <s v="Facebook"/>
    <x v="0"/>
    <n v="1559"/>
    <n v="21"/>
    <n v="1.37E-2"/>
    <n v="0"/>
    <n v="0"/>
    <n v="0"/>
    <n v="0"/>
    <n v="0"/>
    <x v="3"/>
  </r>
  <r>
    <x v="0"/>
    <x v="139"/>
    <s v="PLE"/>
    <x v="0"/>
    <s v="Facebook"/>
    <x v="0"/>
    <n v="20116"/>
    <n v="215"/>
    <n v="1.0800000000000001E-2"/>
    <n v="58"/>
    <n v="1258"/>
    <n v="21.689655172413794"/>
    <n v="436"/>
    <n v="1E-3"/>
    <x v="0"/>
  </r>
  <r>
    <x v="0"/>
    <x v="140"/>
    <s v="PAN"/>
    <x v="4"/>
    <s v="Facebook"/>
    <x v="0"/>
    <n v="22310"/>
    <n v="-1"/>
    <n v="0"/>
    <n v="0"/>
    <n v="0"/>
    <n v="0"/>
    <n v="0"/>
    <n v="0"/>
    <x v="4"/>
  </r>
  <r>
    <x v="0"/>
    <x v="141"/>
    <s v="PNG"/>
    <x v="3"/>
    <s v="Facebook"/>
    <x v="0"/>
    <n v="6148"/>
    <n v="82"/>
    <n v="1.35E-2"/>
    <n v="35"/>
    <n v="869"/>
    <n v="24.828571428571429"/>
    <n v="1611"/>
    <n v="3.8999999999999998E-3"/>
    <x v="3"/>
  </r>
  <r>
    <x v="0"/>
    <x v="142"/>
    <s v="PAR"/>
    <x v="4"/>
    <s v="Facebook"/>
    <x v="0"/>
    <n v="93927"/>
    <n v="879"/>
    <n v="9.4000000000000004E-3"/>
    <n v="76"/>
    <n v="16499"/>
    <n v="217.09210526315789"/>
    <n v="27570"/>
    <n v="2.3E-3"/>
    <x v="4"/>
  </r>
  <r>
    <x v="5"/>
    <x v="143"/>
    <s v="CHN"/>
    <x v="0"/>
    <s v="Facebook"/>
    <x v="0"/>
    <n v="149"/>
    <n v="3"/>
    <n v="2.0500000000000001E-2"/>
    <n v="0"/>
    <n v="0"/>
    <n v="0"/>
    <n v="0"/>
    <n v="0"/>
    <x v="0"/>
  </r>
  <r>
    <x v="1"/>
    <x v="144"/>
    <s v="PER"/>
    <x v="4"/>
    <s v="Facebook"/>
    <x v="0"/>
    <n v="47376"/>
    <n v="918"/>
    <n v="1.9800000000000002E-2"/>
    <n v="24"/>
    <n v="48171"/>
    <n v="2007.125"/>
    <n v="49163"/>
    <n v="4.2799999999999998E-2"/>
    <x v="4"/>
  </r>
  <r>
    <x v="1"/>
    <x v="145"/>
    <s v="PHI"/>
    <x v="0"/>
    <s v="Facebook"/>
    <x v="0"/>
    <n v="37970"/>
    <n v="1020"/>
    <n v="2.76E-2"/>
    <n v="218"/>
    <n v="38056"/>
    <n v="174.56880733944953"/>
    <n v="4452"/>
    <n v="4.5999999999999999E-3"/>
    <x v="0"/>
  </r>
  <r>
    <x v="5"/>
    <x v="146"/>
    <s v="POL"/>
    <x v="1"/>
    <s v="Facebook"/>
    <x v="0"/>
    <n v="40083"/>
    <n v="1300"/>
    <n v="3.3500000000000002E-2"/>
    <n v="130"/>
    <n v="31735"/>
    <n v="244.11538461538461"/>
    <n v="140090"/>
    <n v="6.1999999999999998E-3"/>
    <x v="1"/>
  </r>
  <r>
    <x v="2"/>
    <x v="147"/>
    <s v="POR"/>
    <x v="1"/>
    <s v="Facebook"/>
    <x v="0"/>
    <n v="97633"/>
    <n v="225"/>
    <n v="2.3E-3"/>
    <n v="132"/>
    <n v="57848"/>
    <n v="438.24242424242425"/>
    <n v="11320"/>
    <n v="4.4999999999999997E-3"/>
    <x v="1"/>
  </r>
  <r>
    <x v="1"/>
    <x v="148"/>
    <s v="PUR"/>
    <x v="4"/>
    <s v="Facebook"/>
    <x v="0"/>
    <n v="334024"/>
    <n v="107"/>
    <n v="2.9999999999999997E-4"/>
    <n v="122"/>
    <n v="76339"/>
    <n v="625.72950819672133"/>
    <n v="317357"/>
    <n v="1.9E-3"/>
    <x v="4"/>
  </r>
  <r>
    <x v="0"/>
    <x v="149"/>
    <s v="QAT"/>
    <x v="0"/>
    <s v="Facebook"/>
    <x v="0"/>
    <n v="224230"/>
    <n v="-135"/>
    <n v="-5.9999999999999995E-4"/>
    <n v="31"/>
    <n v="746"/>
    <n v="24.06451612903226"/>
    <n v="1278"/>
    <n v="1E-4"/>
    <x v="0"/>
  </r>
  <r>
    <x v="4"/>
    <x v="150"/>
    <s v="KOR"/>
    <x v="0"/>
    <s v="Facebook"/>
    <x v="0"/>
    <n v="101970"/>
    <n v="-55"/>
    <n v="-5.0000000000000001E-4"/>
    <n v="247"/>
    <n v="16830"/>
    <n v="68.137651821862349"/>
    <n v="33329"/>
    <n v="6.9999999999999999E-4"/>
    <x v="0"/>
  </r>
  <r>
    <x v="2"/>
    <x v="151"/>
    <s v="MDA"/>
    <x v="1"/>
    <s v="Facebook"/>
    <x v="0"/>
    <n v="8859"/>
    <n v="183"/>
    <n v="2.1100000000000001E-2"/>
    <n v="73"/>
    <n v="6742"/>
    <n v="92.356164383561648"/>
    <n v="7303"/>
    <n v="1.0500000000000001E-2"/>
    <x v="1"/>
  </r>
  <r>
    <x v="2"/>
    <x v="152"/>
    <s v="MKD"/>
    <x v="1"/>
    <s v="Facebook"/>
    <x v="0"/>
    <n v="6905"/>
    <n v="250"/>
    <n v="3.7600000000000001E-2"/>
    <n v="21"/>
    <n v="1233"/>
    <n v="58.714285714285715"/>
    <n v="0"/>
    <n v="8.6E-3"/>
    <x v="1"/>
  </r>
  <r>
    <x v="4"/>
    <x v="153"/>
    <s v="ROU"/>
    <x v="1"/>
    <s v="Facebook"/>
    <x v="0"/>
    <n v="64010"/>
    <n v="741"/>
    <n v="1.17E-2"/>
    <n v="101"/>
    <n v="49017"/>
    <n v="485.31683168316829"/>
    <n v="87731"/>
    <n v="7.6E-3"/>
    <x v="1"/>
  </r>
  <r>
    <x v="5"/>
    <x v="154"/>
    <s v="RUS"/>
    <x v="1"/>
    <s v="Facebook"/>
    <x v="0"/>
    <n v="39479"/>
    <n v="1990"/>
    <n v="5.3100000000000001E-2"/>
    <n v="464"/>
    <n v="259173"/>
    <n v="558.5625"/>
    <n v="143880"/>
    <n v="1.4500000000000001E-2"/>
    <x v="1"/>
  </r>
  <r>
    <x v="0"/>
    <x v="155"/>
    <s v="RWA"/>
    <x v="2"/>
    <s v="Facebook"/>
    <x v="0"/>
    <n v="7682"/>
    <n v="32"/>
    <n v="4.1999999999999997E-3"/>
    <n v="3"/>
    <n v="14"/>
    <n v="4.666666666666667"/>
    <n v="0"/>
    <n v="5.0000000000000001E-4"/>
    <x v="2"/>
  </r>
  <r>
    <x v="0"/>
    <x v="156"/>
    <s v="SKN"/>
    <x v="4"/>
    <s v="Facebook"/>
    <x v="0"/>
    <n v="3424"/>
    <n v="-3"/>
    <n v="-8.9999999999999998E-4"/>
    <n v="3"/>
    <n v="60"/>
    <n v="20"/>
    <n v="171"/>
    <n v="5.7999999999999996E-3"/>
    <x v="4"/>
  </r>
  <r>
    <x v="0"/>
    <x v="157"/>
    <s v="LCA"/>
    <x v="4"/>
    <s v="Facebook"/>
    <x v="0"/>
    <n v="770"/>
    <n v="17"/>
    <n v="2.2599999999999999E-2"/>
    <n v="2"/>
    <n v="15"/>
    <n v="7.5"/>
    <n v="0"/>
    <n v="9.1999999999999998E-3"/>
    <x v="4"/>
  </r>
  <r>
    <x v="0"/>
    <x v="158"/>
    <s v="SAM"/>
    <x v="3"/>
    <s v="Facebook"/>
    <x v="0"/>
    <n v="5233"/>
    <n v="-13"/>
    <n v="-2.5000000000000001E-3"/>
    <n v="2"/>
    <n v="11"/>
    <n v="5.5"/>
    <n v="0"/>
    <n v="1E-3"/>
    <x v="3"/>
  </r>
  <r>
    <x v="3"/>
    <x v="159"/>
    <s v="SMR"/>
    <x v="1"/>
    <s v="Facebook"/>
    <x v="0"/>
    <n v="2477"/>
    <n v="67"/>
    <n v="2.7799999999999998E-2"/>
    <n v="37"/>
    <n v="2826"/>
    <n v="76.378378378378372"/>
    <n v="1949"/>
    <n v="3.1099999999999999E-2"/>
    <x v="1"/>
  </r>
  <r>
    <x v="0"/>
    <x v="160"/>
    <s v="STP"/>
    <x v="2"/>
    <s v="Facebook"/>
    <x v="0"/>
    <n v="1609"/>
    <n v="3"/>
    <n v="1.9E-3"/>
    <n v="0"/>
    <n v="0"/>
    <n v="0"/>
    <n v="0"/>
    <n v="0"/>
    <x v="2"/>
  </r>
  <r>
    <x v="1"/>
    <x v="161"/>
    <s v="KSA"/>
    <x v="0"/>
    <s v="Facebook"/>
    <x v="0"/>
    <m/>
    <m/>
    <m/>
    <m/>
    <m/>
    <m/>
    <m/>
    <m/>
    <x v="0"/>
  </r>
  <r>
    <x v="0"/>
    <x v="162"/>
    <s v="SEN"/>
    <x v="2"/>
    <s v="Facebook"/>
    <x v="0"/>
    <n v="2052"/>
    <n v="14"/>
    <n v="6.8999999999999999E-3"/>
    <n v="0"/>
    <n v="0"/>
    <n v="0"/>
    <n v="0"/>
    <n v="0"/>
    <x v="2"/>
  </r>
  <r>
    <x v="1"/>
    <x v="163"/>
    <s v="SRB"/>
    <x v="1"/>
    <s v="Facebook"/>
    <x v="0"/>
    <n v="182305"/>
    <n v="-254"/>
    <n v="-1.4E-3"/>
    <n v="45"/>
    <n v="9368"/>
    <n v="208.17777777777778"/>
    <n v="1228"/>
    <n v="1.1000000000000001E-3"/>
    <x v="1"/>
  </r>
  <r>
    <x v="0"/>
    <x v="164"/>
    <s v="SEY"/>
    <x v="2"/>
    <s v="Facebook"/>
    <x v="0"/>
    <m/>
    <m/>
    <m/>
    <m/>
    <m/>
    <m/>
    <m/>
    <m/>
    <x v="2"/>
  </r>
  <r>
    <x v="0"/>
    <x v="165"/>
    <s v="SLE"/>
    <x v="2"/>
    <s v="Facebook"/>
    <x v="0"/>
    <n v="1187"/>
    <n v="1"/>
    <n v="8.0000000000000004E-4"/>
    <n v="0"/>
    <n v="0"/>
    <n v="0"/>
    <n v="0"/>
    <n v="0"/>
    <x v="2"/>
  </r>
  <r>
    <x v="3"/>
    <x v="166"/>
    <s v="SGP"/>
    <x v="0"/>
    <s v="Facebook"/>
    <x v="0"/>
    <n v="9030"/>
    <n v="46"/>
    <n v="5.1000000000000004E-3"/>
    <n v="1"/>
    <n v="65"/>
    <n v="65"/>
    <n v="0"/>
    <n v="7.1999999999999998E-3"/>
    <x v="0"/>
  </r>
  <r>
    <x v="5"/>
    <x v="167"/>
    <s v="SVK"/>
    <x v="1"/>
    <s v="Facebook"/>
    <x v="0"/>
    <m/>
    <m/>
    <m/>
    <m/>
    <m/>
    <m/>
    <m/>
    <m/>
    <x v="1"/>
  </r>
  <r>
    <x v="4"/>
    <x v="168"/>
    <s v="SLO"/>
    <x v="1"/>
    <s v="Facebook"/>
    <x v="0"/>
    <n v="119125"/>
    <n v="1362"/>
    <n v="1.1599999999999999E-2"/>
    <n v="157"/>
    <n v="197647"/>
    <n v="1258.8980891719746"/>
    <n v="95574"/>
    <n v="1.06E-2"/>
    <x v="1"/>
  </r>
  <r>
    <x v="0"/>
    <x v="169"/>
    <s v="SOL"/>
    <x v="3"/>
    <s v="Facebook"/>
    <x v="0"/>
    <n v="1678"/>
    <n v="162"/>
    <n v="0.1069"/>
    <n v="1"/>
    <n v="7"/>
    <n v="7"/>
    <n v="0"/>
    <n v="4.4000000000000003E-3"/>
    <x v="3"/>
  </r>
  <r>
    <x v="0"/>
    <x v="170"/>
    <s v="SOM"/>
    <x v="2"/>
    <s v="Facebook"/>
    <x v="0"/>
    <n v="37989"/>
    <n v="29"/>
    <n v="8.0000000000000004E-4"/>
    <n v="0"/>
    <n v="0"/>
    <n v="0"/>
    <n v="0"/>
    <n v="0"/>
    <x v="2"/>
  </r>
  <r>
    <x v="1"/>
    <x v="171"/>
    <s v="RSA"/>
    <x v="2"/>
    <s v="Facebook"/>
    <x v="0"/>
    <n v="97864"/>
    <n v="7"/>
    <n v="1E-4"/>
    <n v="11"/>
    <n v="734"/>
    <n v="66.727272727272734"/>
    <n v="0"/>
    <n v="6.9999999999999999E-4"/>
    <x v="2"/>
  </r>
  <r>
    <x v="0"/>
    <x v="172"/>
    <s v="SSD"/>
    <x v="2"/>
    <s v="Facebook"/>
    <x v="0"/>
    <n v="706"/>
    <n v="15"/>
    <n v="2.1700000000000001E-2"/>
    <n v="7"/>
    <n v="47"/>
    <n v="6.7142857142857144"/>
    <n v="221"/>
    <n v="8.6E-3"/>
    <x v="2"/>
  </r>
  <r>
    <x v="4"/>
    <x v="173"/>
    <s v="ESP"/>
    <x v="1"/>
    <s v="Facebook"/>
    <x v="0"/>
    <n v="206702"/>
    <n v="669"/>
    <n v="3.2000000000000002E-3"/>
    <n v="147"/>
    <n v="202920"/>
    <n v="1380.408163265306"/>
    <n v="111844"/>
    <n v="6.7000000000000002E-3"/>
    <x v="1"/>
  </r>
  <r>
    <x v="0"/>
    <x v="174"/>
    <s v="SRI"/>
    <x v="0"/>
    <s v="Facebook"/>
    <x v="0"/>
    <n v="57361"/>
    <n v="-11"/>
    <n v="-2.0000000000000001E-4"/>
    <n v="25"/>
    <n v="352"/>
    <n v="14.08"/>
    <n v="346"/>
    <n v="2.0000000000000001E-4"/>
    <x v="0"/>
  </r>
  <r>
    <x v="0"/>
    <x v="175"/>
    <s v="VIN"/>
    <x v="4"/>
    <s v="Facebook"/>
    <x v="0"/>
    <m/>
    <m/>
    <m/>
    <m/>
    <m/>
    <m/>
    <m/>
    <m/>
    <x v="4"/>
  </r>
  <r>
    <x v="0"/>
    <x v="176"/>
    <s v="SUD"/>
    <x v="2"/>
    <s v="Facebook"/>
    <x v="0"/>
    <n v="8143"/>
    <n v="-4"/>
    <n v="-5.0000000000000001E-4"/>
    <n v="10"/>
    <n v="51"/>
    <n v="5.0999999999999996"/>
    <n v="0"/>
    <n v="5.9999999999999995E-4"/>
    <x v="2"/>
  </r>
  <r>
    <x v="0"/>
    <x v="177"/>
    <s v="SUR"/>
    <x v="4"/>
    <s v="Facebook"/>
    <x v="0"/>
    <n v="521"/>
    <n v="-1"/>
    <n v="-1.9E-3"/>
    <n v="3"/>
    <n v="0"/>
    <n v="0"/>
    <n v="0"/>
    <n v="0"/>
    <x v="4"/>
  </r>
  <r>
    <x v="5"/>
    <x v="178"/>
    <s v="SWE"/>
    <x v="1"/>
    <s v="Facebook"/>
    <x v="0"/>
    <n v="82484"/>
    <n v="830"/>
    <n v="1.0200000000000001E-2"/>
    <n v="134"/>
    <n v="149122"/>
    <n v="1112.8507462686566"/>
    <n v="133764"/>
    <n v="1.35E-2"/>
    <x v="1"/>
  </r>
  <r>
    <x v="5"/>
    <x v="179"/>
    <s v="SUI"/>
    <x v="1"/>
    <s v="Facebook"/>
    <x v="0"/>
    <n v="91624"/>
    <n v="363"/>
    <n v="4.0000000000000001E-3"/>
    <n v="129"/>
    <n v="63286"/>
    <n v="490.58914728682169"/>
    <n v="21268"/>
    <n v="5.4000000000000003E-3"/>
    <x v="1"/>
  </r>
  <r>
    <x v="0"/>
    <x v="180"/>
    <s v="SYR"/>
    <x v="0"/>
    <s v="Facebook"/>
    <x v="0"/>
    <n v="17255"/>
    <n v="210"/>
    <n v="1.23E-2"/>
    <n v="21"/>
    <n v="4936"/>
    <n v="235.04761904761904"/>
    <n v="6789"/>
    <n v="1.37E-2"/>
    <x v="0"/>
  </r>
  <r>
    <x v="1"/>
    <x v="181"/>
    <s v="TJK"/>
    <x v="0"/>
    <s v="Facebook"/>
    <x v="0"/>
    <n v="2241"/>
    <n v="34"/>
    <n v="1.54E-2"/>
    <n v="28"/>
    <n v="82"/>
    <n v="2.9285714285714284"/>
    <n v="0"/>
    <n v="8.9999999999999998E-4"/>
    <x v="0"/>
  </r>
  <r>
    <x v="3"/>
    <x v="182"/>
    <s v="THA"/>
    <x v="0"/>
    <s v="Facebook"/>
    <x v="0"/>
    <m/>
    <m/>
    <m/>
    <m/>
    <m/>
    <m/>
    <m/>
    <m/>
    <x v="0"/>
  </r>
  <r>
    <x v="1"/>
    <x v="183"/>
    <s v="TOG"/>
    <x v="2"/>
    <s v="Facebook"/>
    <x v="0"/>
    <n v="2777"/>
    <n v="33"/>
    <n v="1.2E-2"/>
    <n v="0"/>
    <n v="0"/>
    <n v="0"/>
    <n v="0"/>
    <n v="0"/>
    <x v="2"/>
  </r>
  <r>
    <x v="0"/>
    <x v="184"/>
    <s v="TGA"/>
    <x v="3"/>
    <s v="Facebook"/>
    <x v="0"/>
    <n v="1950"/>
    <n v="-8"/>
    <n v="-4.1000000000000003E-3"/>
    <n v="0"/>
    <n v="0"/>
    <n v="0"/>
    <n v="0"/>
    <n v="0"/>
    <x v="3"/>
  </r>
  <r>
    <x v="3"/>
    <x v="185"/>
    <s v="TTO"/>
    <x v="4"/>
    <s v="Facebook"/>
    <x v="0"/>
    <n v="47276"/>
    <n v="69"/>
    <n v="1.5E-3"/>
    <n v="76"/>
    <n v="12593"/>
    <n v="165.69736842105263"/>
    <n v="51711"/>
    <n v="3.5000000000000001E-3"/>
    <x v="4"/>
  </r>
  <r>
    <x v="0"/>
    <x v="186"/>
    <s v="TUN"/>
    <x v="2"/>
    <s v="Facebook"/>
    <x v="0"/>
    <n v="73925"/>
    <n v="10"/>
    <n v="1E-4"/>
    <n v="32"/>
    <n v="2676"/>
    <n v="83.625"/>
    <n v="491"/>
    <n v="1.1000000000000001E-3"/>
    <x v="2"/>
  </r>
  <r>
    <x v="2"/>
    <x v="187"/>
    <s v="TUR"/>
    <x v="1"/>
    <s v="Facebook"/>
    <x v="0"/>
    <n v="76610"/>
    <n v="117"/>
    <n v="1.5E-3"/>
    <n v="41"/>
    <n v="75613"/>
    <n v="1844.219512195122"/>
    <n v="3712"/>
    <n v="2.41E-2"/>
    <x v="1"/>
  </r>
  <r>
    <x v="0"/>
    <x v="188"/>
    <s v="TKM"/>
    <x v="0"/>
    <s v="Facebook"/>
    <x v="0"/>
    <m/>
    <m/>
    <m/>
    <m/>
    <m/>
    <m/>
    <m/>
    <m/>
    <x v="0"/>
  </r>
  <r>
    <x v="0"/>
    <x v="189"/>
    <s v="TUV"/>
    <x v="3"/>
    <s v="Facebook"/>
    <x v="0"/>
    <n v="1666"/>
    <n v="-3"/>
    <n v="-1.8E-3"/>
    <n v="0"/>
    <n v="0"/>
    <n v="0"/>
    <n v="0"/>
    <n v="0"/>
    <x v="3"/>
  </r>
  <r>
    <x v="1"/>
    <x v="190"/>
    <s v="UGA"/>
    <x v="2"/>
    <s v="Facebook"/>
    <x v="0"/>
    <n v="7117"/>
    <n v="49"/>
    <n v="6.8999999999999999E-3"/>
    <n v="3"/>
    <n v="72"/>
    <n v="24"/>
    <n v="0"/>
    <n v="3.3999999999999998E-3"/>
    <x v="2"/>
  </r>
  <r>
    <x v="4"/>
    <x v="191"/>
    <s v="UKR"/>
    <x v="1"/>
    <s v="Facebook"/>
    <x v="0"/>
    <n v="123930"/>
    <n v="730"/>
    <n v="5.8999999999999999E-3"/>
    <n v="254"/>
    <n v="122244"/>
    <n v="481.2755905511811"/>
    <n v="178879"/>
    <n v="3.8999999999999998E-3"/>
    <x v="1"/>
  </r>
  <r>
    <x v="0"/>
    <x v="192"/>
    <s v="UAE"/>
    <x v="0"/>
    <s v="Facebook"/>
    <x v="0"/>
    <n v="9508"/>
    <n v="8"/>
    <n v="8.0000000000000004E-4"/>
    <n v="32"/>
    <n v="102"/>
    <n v="3.1875"/>
    <n v="426"/>
    <n v="2.9999999999999997E-4"/>
    <x v="0"/>
  </r>
  <r>
    <x v="0"/>
    <x v="193"/>
    <s v="TAN"/>
    <x v="2"/>
    <s v="Facebook"/>
    <x v="0"/>
    <n v="650"/>
    <n v="3"/>
    <n v="4.5999999999999999E-3"/>
    <n v="0"/>
    <n v="0"/>
    <n v="0"/>
    <n v="0"/>
    <n v="0"/>
    <x v="2"/>
  </r>
  <r>
    <x v="5"/>
    <x v="194"/>
    <s v="USA"/>
    <x v="4"/>
    <s v="Facebook"/>
    <x v="0"/>
    <n v="4116280"/>
    <n v="9314"/>
    <n v="2.3E-3"/>
    <n v="245"/>
    <n v="2214350"/>
    <n v="9038.1632653061224"/>
    <n v="254004"/>
    <n v="2.2000000000000001E-3"/>
    <x v="4"/>
  </r>
  <r>
    <x v="0"/>
    <x v="195"/>
    <s v="URU"/>
    <x v="4"/>
    <s v="Facebook"/>
    <x v="0"/>
    <n v="3241"/>
    <n v="5"/>
    <n v="1.5E-3"/>
    <n v="16"/>
    <n v="421"/>
    <n v="26.3125"/>
    <n v="0"/>
    <n v="8.0000000000000002E-3"/>
    <x v="4"/>
  </r>
  <r>
    <x v="1"/>
    <x v="196"/>
    <s v="UZB"/>
    <x v="0"/>
    <s v="Facebook"/>
    <x v="0"/>
    <n v="8783"/>
    <n v="9"/>
    <n v="1E-3"/>
    <n v="141"/>
    <n v="1221"/>
    <n v="8.6595744680851059"/>
    <n v="2395"/>
    <n v="8.9999999999999998E-4"/>
    <x v="0"/>
  </r>
  <r>
    <x v="0"/>
    <x v="197"/>
    <s v="VAN"/>
    <x v="3"/>
    <s v="Facebook"/>
    <x v="0"/>
    <n v="6167"/>
    <n v="31"/>
    <n v="5.1000000000000004E-3"/>
    <n v="15"/>
    <n v="288"/>
    <n v="19.2"/>
    <n v="42"/>
    <n v="3.0999999999999999E-3"/>
    <x v="3"/>
  </r>
  <r>
    <x v="0"/>
    <x v="198"/>
    <s v="VEN"/>
    <x v="4"/>
    <s v="Facebook"/>
    <x v="0"/>
    <n v="3191"/>
    <n v="-4"/>
    <n v="-1.2999999999999999E-3"/>
    <n v="0"/>
    <n v="0"/>
    <n v="0"/>
    <n v="0"/>
    <n v="0"/>
    <x v="4"/>
  </r>
  <r>
    <x v="1"/>
    <x v="199"/>
    <s v="VIE"/>
    <x v="0"/>
    <s v="Facebook"/>
    <x v="0"/>
    <m/>
    <m/>
    <m/>
    <m/>
    <m/>
    <m/>
    <m/>
    <m/>
    <x v="0"/>
  </r>
  <r>
    <x v="0"/>
    <x v="200"/>
    <s v="IVB"/>
    <x v="4"/>
    <s v="Facebook"/>
    <x v="0"/>
    <n v="3518"/>
    <n v="-1"/>
    <n v="-2.9999999999999997E-4"/>
    <n v="5"/>
    <n v="44"/>
    <n v="8.8000000000000007"/>
    <n v="0"/>
    <n v="2.3E-3"/>
    <x v="4"/>
  </r>
  <r>
    <x v="1"/>
    <x v="201"/>
    <s v="ISV"/>
    <x v="4"/>
    <s v="Facebook"/>
    <x v="0"/>
    <n v="2912"/>
    <n v="56"/>
    <n v="1.9599999999999999E-2"/>
    <n v="2"/>
    <n v="233"/>
    <n v="116.5"/>
    <n v="0"/>
    <n v="4.02E-2"/>
    <x v="4"/>
  </r>
  <r>
    <x v="0"/>
    <x v="202"/>
    <s v="YEM"/>
    <x v="0"/>
    <s v="Facebook"/>
    <x v="0"/>
    <n v="2778"/>
    <n v="24"/>
    <n v="8.6999999999999994E-3"/>
    <n v="7"/>
    <n v="328"/>
    <n v="46.857142857142854"/>
    <n v="0"/>
    <n v="1.66E-2"/>
    <x v="0"/>
  </r>
  <r>
    <x v="0"/>
    <x v="203"/>
    <s v="ZAM"/>
    <x v="2"/>
    <s v="Facebook"/>
    <x v="0"/>
    <n v="18024"/>
    <n v="72"/>
    <n v="4.0000000000000001E-3"/>
    <n v="35"/>
    <n v="1377"/>
    <n v="39.342857142857142"/>
    <n v="0"/>
    <n v="2.2000000000000001E-3"/>
    <x v="2"/>
  </r>
  <r>
    <x v="0"/>
    <x v="204"/>
    <s v="ZIM"/>
    <x v="2"/>
    <s v="Facebook"/>
    <x v="0"/>
    <n v="11313"/>
    <n v="388"/>
    <n v="3.5499999999999997E-2"/>
    <n v="22"/>
    <n v="6034"/>
    <n v="274.27272727272725"/>
    <n v="1776"/>
    <n v="2.46E-2"/>
    <x v="2"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Facebook"/>
    <m/>
    <n v="14158"/>
    <n v="-16"/>
    <n v="-1.1000000000000001E-3"/>
    <n v="0"/>
    <n v="0"/>
    <n v="0"/>
    <n v="0"/>
    <n v="0"/>
    <s v="OCA"/>
  </r>
  <r>
    <s v="Group E"/>
    <s v="Albania"/>
    <s v="ALB"/>
    <s v="European Olympic Committees"/>
    <s v="Facebook"/>
    <m/>
    <n v="47961"/>
    <n v="-3"/>
    <n v="-1E-4"/>
    <n v="20"/>
    <n v="861"/>
    <n v="43.05"/>
    <n v="1503"/>
    <n v="8.9999999999999998E-4"/>
    <s v="EOC"/>
  </r>
  <r>
    <s v="No Olympians"/>
    <s v="Algeria"/>
    <s v="ALG"/>
    <s v="Association of National Olympic Committees of Africa"/>
    <s v="Facebook"/>
    <m/>
    <n v="31372"/>
    <n v="285"/>
    <n v="9.1999999999999998E-3"/>
    <n v="13"/>
    <n v="1945"/>
    <n v="149.61538461538461"/>
    <n v="4436"/>
    <n v="4.7999999999999996E-3"/>
    <s v="ANOCA"/>
  </r>
  <r>
    <s v="Group E"/>
    <s v="American Samoa"/>
    <s v="ASA"/>
    <s v="Oceania National Olympic Committees"/>
    <s v="Facebook"/>
    <m/>
    <n v="2217"/>
    <n v="5"/>
    <n v="2.3E-3"/>
    <n v="0"/>
    <n v="0"/>
    <n v="0"/>
    <n v="0"/>
    <n v="0"/>
    <s v="ONOC"/>
  </r>
  <r>
    <s v="Group C"/>
    <s v="Andorra"/>
    <s v="AND"/>
    <s v="European Olympic Committees"/>
    <s v="Facebook"/>
    <m/>
    <n v="1394"/>
    <n v="0"/>
    <n v="0"/>
    <n v="6"/>
    <n v="66"/>
    <n v="11"/>
    <n v="59"/>
    <n v="7.9000000000000008E-3"/>
    <s v="EOC"/>
  </r>
  <r>
    <s v="No Olympians"/>
    <s v="Angola"/>
    <s v="ANG"/>
    <s v="Association of National Olympic Committees of Africa"/>
    <s v="Facebook"/>
    <m/>
    <m/>
    <m/>
    <m/>
    <m/>
    <m/>
    <m/>
    <m/>
    <m/>
    <s v="ANOCA"/>
  </r>
  <r>
    <s v="No Olympians"/>
    <s v="Antigua and Barbuda"/>
    <s v="ANT"/>
    <s v="Pan American Sports Organization"/>
    <s v="Facebook"/>
    <m/>
    <n v="4323"/>
    <n v="0"/>
    <n v="0"/>
    <n v="0"/>
    <n v="0"/>
    <n v="0"/>
    <n v="0"/>
    <n v="0"/>
    <s v="Panam Sports"/>
  </r>
  <r>
    <s v="Group D"/>
    <s v="Argentina"/>
    <s v="ARG"/>
    <s v="Pan American Sports Organization"/>
    <s v="Facebook"/>
    <m/>
    <n v="97007"/>
    <n v="69"/>
    <n v="6.9999999999999999E-4"/>
    <n v="4"/>
    <n v="366"/>
    <n v="91.5"/>
    <n v="0"/>
    <n v="8.9999999999999998E-4"/>
    <s v="Panam Sports"/>
  </r>
  <r>
    <s v="Group C"/>
    <s v="Armenia"/>
    <s v="ARM"/>
    <s v="European Olympic Committees"/>
    <s v="Facebook"/>
    <m/>
    <n v="17653"/>
    <n v="-10"/>
    <n v="-5.9999999999999995E-4"/>
    <n v="0"/>
    <n v="0"/>
    <n v="0"/>
    <n v="0"/>
    <n v="0"/>
    <s v="EOC"/>
  </r>
  <r>
    <s v="No Olympians"/>
    <s v="Aruba"/>
    <s v="ARU"/>
    <s v="Pan American Sports Organization"/>
    <s v="Facebook"/>
    <m/>
    <n v="8293"/>
    <n v="-2"/>
    <n v="-2.0000000000000001E-4"/>
    <n v="4"/>
    <n v="238"/>
    <n v="59.5"/>
    <n v="452"/>
    <n v="7.1000000000000004E-3"/>
    <s v="Panam Sports"/>
  </r>
  <r>
    <s v="Group B"/>
    <s v="Australia"/>
    <s v="AUS"/>
    <s v="Oceania National Olympic Committees"/>
    <s v="Facebook"/>
    <m/>
    <n v="342608"/>
    <n v="572"/>
    <n v="1.6999999999999999E-3"/>
    <n v="68"/>
    <n v="83587"/>
    <n v="1229.2205882352941"/>
    <n v="1108710"/>
    <n v="3.5999999999999999E-3"/>
    <s v="ONOC"/>
  </r>
  <r>
    <s v="Group A"/>
    <s v="Austria"/>
    <s v="AUT"/>
    <s v="European Olympic Committees"/>
    <s v="Facebook"/>
    <m/>
    <n v="124435"/>
    <n v="210"/>
    <n v="1.6999999999999999E-3"/>
    <n v="96"/>
    <n v="34124"/>
    <n v="355.45833333333331"/>
    <n v="65516"/>
    <n v="2.8999999999999998E-3"/>
    <s v="EOC"/>
  </r>
  <r>
    <s v="Group D"/>
    <s v="Azerbaijan"/>
    <s v="AZE"/>
    <s v="European Olympic Committees"/>
    <s v="Facebook"/>
    <m/>
    <n v="125535"/>
    <n v="-19"/>
    <n v="-2.0000000000000001E-4"/>
    <n v="14"/>
    <n v="823"/>
    <n v="58.785714285714285"/>
    <n v="528"/>
    <n v="5.0000000000000001E-4"/>
    <s v="EOC"/>
  </r>
  <r>
    <s v="No Olympians"/>
    <s v="Bahamas"/>
    <s v="BAH"/>
    <s v="Pan American Sports Organization"/>
    <s v="Facebook"/>
    <m/>
    <n v="8088"/>
    <n v="5"/>
    <n v="5.9999999999999995E-4"/>
    <n v="1"/>
    <n v="19"/>
    <n v="19"/>
    <n v="0"/>
    <n v="2.3E-3"/>
    <s v="Panam Sports"/>
  </r>
  <r>
    <s v="No Olympians"/>
    <s v="Bahrain"/>
    <s v="BRN"/>
    <s v="Olympic Council of Asia "/>
    <s v="Facebook"/>
    <m/>
    <n v="6081"/>
    <n v="1"/>
    <n v="2.0000000000000001E-4"/>
    <n v="8"/>
    <n v="20"/>
    <n v="2.5"/>
    <n v="30"/>
    <n v="2.9999999999999997E-4"/>
    <s v="OCA"/>
  </r>
  <r>
    <s v="No Olympians"/>
    <s v="Bangladesh"/>
    <s v="BAN"/>
    <s v="Olympic Council of Asia "/>
    <s v="Facebook"/>
    <m/>
    <n v="3155"/>
    <n v="23"/>
    <n v="7.3000000000000001E-3"/>
    <n v="0"/>
    <n v="0"/>
    <n v="0"/>
    <n v="0"/>
    <n v="0"/>
    <s v="OCA"/>
  </r>
  <r>
    <s v="No Olympians"/>
    <s v="Barbados"/>
    <s v="BAR"/>
    <s v="Pan American Sports Organization"/>
    <s v="Facebook"/>
    <m/>
    <n v="3321"/>
    <n v="4"/>
    <n v="1.1999999999999999E-3"/>
    <n v="4"/>
    <n v="110"/>
    <n v="27.5"/>
    <n v="278"/>
    <n v="8.0999999999999996E-3"/>
    <s v="Panam Sports"/>
  </r>
  <r>
    <s v="Group B"/>
    <s v="Belarus"/>
    <s v="BLR"/>
    <s v="European Olympic Committees"/>
    <s v="Facebook"/>
    <m/>
    <n v="9865"/>
    <n v="1"/>
    <n v="1E-4"/>
    <n v="29"/>
    <n v="416"/>
    <n v="14.344827586206897"/>
    <n v="1758"/>
    <n v="1.4E-3"/>
    <s v="EOC"/>
  </r>
  <r>
    <s v="Group B"/>
    <s v="Belgium"/>
    <s v="BEL"/>
    <s v="European Olympic Committees"/>
    <s v="Facebook"/>
    <m/>
    <n v="80077"/>
    <n v="77"/>
    <n v="1E-3"/>
    <n v="5"/>
    <n v="5228"/>
    <n v="1045.5999999999999"/>
    <n v="0"/>
    <n v="1.3100000000000001E-2"/>
    <s v="EOC"/>
  </r>
  <r>
    <s v="No Olympians"/>
    <s v="Belize"/>
    <s v="BIZ"/>
    <s v="Pan American Sports Organization"/>
    <s v="Facebook"/>
    <m/>
    <n v="5903"/>
    <n v="6"/>
    <n v="1E-3"/>
    <n v="4"/>
    <n v="38"/>
    <n v="9.5"/>
    <n v="0"/>
    <n v="1.5E-3"/>
    <s v="Panam Sports"/>
  </r>
  <r>
    <s v="No Olympians"/>
    <s v="Benin"/>
    <s v="BEN"/>
    <s v="Association of National Olympic Committees of Africa"/>
    <s v="Facebook"/>
    <m/>
    <n v="518"/>
    <n v="-1"/>
    <n v="-1.9E-3"/>
    <n v="5"/>
    <n v="19"/>
    <n v="3.8"/>
    <n v="0"/>
    <n v="5.7999999999999996E-3"/>
    <s v="ANOCA"/>
  </r>
  <r>
    <s v="No Olympians"/>
    <s v="Bermuda"/>
    <s v="BER"/>
    <s v="Pan American Sports Organization"/>
    <s v="Facebook"/>
    <m/>
    <n v="6440"/>
    <n v="7"/>
    <n v="1.1000000000000001E-3"/>
    <n v="0"/>
    <n v="0"/>
    <n v="0"/>
    <n v="0"/>
    <n v="0"/>
    <s v="Panam Sports"/>
  </r>
  <r>
    <s v="No Olympians"/>
    <s v="Bhutan"/>
    <s v="BHU"/>
    <s v="Olympic Council of Asia "/>
    <s v="Facebook"/>
    <m/>
    <n v="22656"/>
    <n v="19"/>
    <n v="8.0000000000000004E-4"/>
    <n v="4"/>
    <n v="1742"/>
    <n v="435.5"/>
    <n v="0"/>
    <n v="1.9199999999999998E-2"/>
    <s v="OCA"/>
  </r>
  <r>
    <s v="Group E"/>
    <s v="Bolivia"/>
    <s v="BOL"/>
    <s v="Pan American Sports Organization"/>
    <s v="Facebook"/>
    <m/>
    <n v="31534"/>
    <n v="22"/>
    <n v="6.9999999999999999E-4"/>
    <n v="14"/>
    <n v="5606"/>
    <n v="400.42857142857144"/>
    <n v="59405"/>
    <n v="1.2699999999999999E-2"/>
    <s v="Panam Sports"/>
  </r>
  <r>
    <s v="Group D"/>
    <s v="Bosnia and Herzegovina"/>
    <s v="BIH"/>
    <s v="European Olympic Committees"/>
    <s v="Facebook"/>
    <m/>
    <n v="13443"/>
    <n v="21"/>
    <n v="1.6000000000000001E-3"/>
    <n v="20"/>
    <n v="1675"/>
    <n v="83.75"/>
    <n v="0"/>
    <n v="6.1999999999999998E-3"/>
    <s v="EOC"/>
  </r>
  <r>
    <s v="No Olympians"/>
    <s v="Botswana"/>
    <s v="BOT"/>
    <s v="Association of National Olympic Committees of Africa"/>
    <s v="Facebook"/>
    <m/>
    <n v="80293"/>
    <n v="-19"/>
    <n v="-2.0000000000000001E-4"/>
    <n v="1"/>
    <n v="17"/>
    <n v="17"/>
    <n v="309"/>
    <n v="2.0000000000000001E-4"/>
    <s v="ANOCA"/>
  </r>
  <r>
    <s v="Group C"/>
    <s v="Brazil"/>
    <s v="BRA"/>
    <s v="Pan American Sports Organization"/>
    <s v="Facebook"/>
    <m/>
    <n v="2253087"/>
    <n v="-473"/>
    <n v="-2.0000000000000001E-4"/>
    <n v="22"/>
    <n v="5616"/>
    <n v="255.27272727272728"/>
    <n v="972"/>
    <n v="1E-4"/>
    <s v="Panam Sports"/>
  </r>
  <r>
    <s v="No Olympians"/>
    <s v="Brunei Darussalam"/>
    <s v="BRU"/>
    <s v="Olympic Council of Asia "/>
    <s v="Facebook"/>
    <m/>
    <m/>
    <m/>
    <m/>
    <m/>
    <m/>
    <m/>
    <m/>
    <m/>
    <s v="OCA"/>
  </r>
  <r>
    <s v="Group C"/>
    <s v="Bulgaria"/>
    <s v="BUL"/>
    <s v="European Olympic Committees"/>
    <s v="Facebook"/>
    <m/>
    <n v="12019"/>
    <n v="41"/>
    <n v="3.3999999999999998E-3"/>
    <n v="9"/>
    <n v="2217"/>
    <n v="246.33333333333334"/>
    <n v="2265"/>
    <n v="2.0500000000000001E-2"/>
    <s v="EOC"/>
  </r>
  <r>
    <s v="No Olympians"/>
    <s v="Burkina Faso"/>
    <s v="BUR"/>
    <s v="Association of National Olympic Committees of Africa"/>
    <s v="Facebook"/>
    <m/>
    <m/>
    <m/>
    <m/>
    <m/>
    <m/>
    <m/>
    <m/>
    <m/>
    <s v="ANOCA"/>
  </r>
  <r>
    <s v="No Olympians"/>
    <s v="Burundi"/>
    <s v="BDI"/>
    <s v="Association of National Olympic Committees of Africa"/>
    <s v="Facebook"/>
    <m/>
    <n v="2006"/>
    <n v="1"/>
    <n v="5.0000000000000001E-4"/>
    <n v="3"/>
    <n v="30"/>
    <n v="10"/>
    <n v="0"/>
    <n v="5.0000000000000001E-3"/>
    <s v="ANOCA"/>
  </r>
  <r>
    <s v="No Olympians"/>
    <s v="Cambodia"/>
    <s v="CAM"/>
    <s v="Olympic Council of Asia "/>
    <s v="Facebook"/>
    <m/>
    <m/>
    <m/>
    <m/>
    <m/>
    <m/>
    <m/>
    <m/>
    <m/>
    <s v="OCA"/>
  </r>
  <r>
    <s v="No Olympians"/>
    <s v="Cameroon"/>
    <s v="CMR"/>
    <s v="Association of National Olympic Committees of Africa"/>
    <s v="Facebook"/>
    <m/>
    <n v="5708"/>
    <n v="51"/>
    <n v="8.9999999999999993E-3"/>
    <n v="3"/>
    <n v="51"/>
    <n v="17"/>
    <n v="0"/>
    <n v="3.0000000000000001E-3"/>
    <s v="ANOCA"/>
  </r>
  <r>
    <s v="Group A"/>
    <s v="Canada"/>
    <s v="CAN"/>
    <s v="Pan American Sports Organization"/>
    <s v="Facebook"/>
    <m/>
    <n v="904103"/>
    <n v="781"/>
    <n v="8.9999999999999998E-4"/>
    <n v="144"/>
    <n v="53754"/>
    <n v="373.29166666666669"/>
    <n v="4248459"/>
    <n v="4.0000000000000002E-4"/>
    <s v="Panam Sports"/>
  </r>
  <r>
    <s v="Group E"/>
    <s v="Cape Verde"/>
    <s v="CPV"/>
    <s v="Association of National Olympic Committees of Africa"/>
    <s v="Facebook"/>
    <m/>
    <n v="14887"/>
    <n v="14"/>
    <n v="8.9999999999999998E-4"/>
    <n v="9"/>
    <n v="396"/>
    <n v="44"/>
    <n v="0"/>
    <n v="3.0000000000000001E-3"/>
    <s v="ANOCA"/>
  </r>
  <r>
    <s v="No Olympians"/>
    <s v="Cayman Islands"/>
    <s v="CAY"/>
    <s v="Pan American Sports Organization"/>
    <s v="Facebook"/>
    <m/>
    <n v="8197"/>
    <n v="6"/>
    <n v="6.9999999999999999E-4"/>
    <n v="0"/>
    <n v="0"/>
    <n v="0"/>
    <n v="0"/>
    <n v="0"/>
    <s v="Panam Sports"/>
  </r>
  <r>
    <s v="No Olympians"/>
    <s v="Central African Republic"/>
    <s v="CAF"/>
    <s v="Association of National Olympic Committees of Africa"/>
    <s v="Facebook"/>
    <m/>
    <m/>
    <m/>
    <m/>
    <m/>
    <m/>
    <m/>
    <m/>
    <m/>
    <s v="ANOCA"/>
  </r>
  <r>
    <s v="No Olympians"/>
    <s v="Chad"/>
    <s v="CHA"/>
    <s v="Association of National Olympic Committees of Africa"/>
    <s v="Facebook"/>
    <m/>
    <n v="8595"/>
    <n v="8"/>
    <n v="8.9999999999999998E-4"/>
    <n v="0"/>
    <n v="0"/>
    <n v="0"/>
    <n v="0"/>
    <n v="0"/>
    <s v="ANOCA"/>
  </r>
  <r>
    <s v="Group C"/>
    <s v="Chile"/>
    <s v="CHI"/>
    <s v="Pan American Sports Organization"/>
    <s v="Facebook"/>
    <m/>
    <n v="317376"/>
    <n v="30"/>
    <n v="1E-4"/>
    <n v="12"/>
    <n v="25690"/>
    <n v="2140.8333333333335"/>
    <n v="0"/>
    <n v="6.7000000000000002E-3"/>
    <s v="Panam Sports"/>
  </r>
  <r>
    <s v="Group D"/>
    <s v="Chinese Taipei"/>
    <s v="TPE"/>
    <s v="Olympic Council of Asia "/>
    <s v="Facebook"/>
    <m/>
    <n v="159061"/>
    <n v="-17"/>
    <n v="-1E-4"/>
    <n v="11"/>
    <n v="2946"/>
    <n v="267.81818181818181"/>
    <n v="19283"/>
    <n v="1.6999999999999999E-3"/>
    <s v="OCA"/>
  </r>
  <r>
    <s v="Group D"/>
    <s v="Colombia"/>
    <s v="COL"/>
    <s v="Pan American Sports Organization"/>
    <s v="Facebook"/>
    <m/>
    <n v="198353"/>
    <n v="22"/>
    <n v="1E-4"/>
    <n v="26"/>
    <n v="6370"/>
    <n v="245"/>
    <n v="10253"/>
    <n v="1.1999999999999999E-3"/>
    <s v="Panam Sports"/>
  </r>
  <r>
    <s v="No Olympians"/>
    <s v="Comoros"/>
    <s v="COM"/>
    <s v="Association of National Olympic Committees of Africa"/>
    <s v="Facebook"/>
    <m/>
    <n v="1154"/>
    <n v="0"/>
    <n v="0"/>
    <n v="0"/>
    <n v="0"/>
    <n v="0"/>
    <n v="0"/>
    <n v="0"/>
    <s v="ANOCA"/>
  </r>
  <r>
    <s v="No Olympians"/>
    <s v="Congo"/>
    <s v="CGO"/>
    <s v="Association of National Olympic Committees of Africa"/>
    <s v="Facebook"/>
    <m/>
    <n v="576"/>
    <n v="1"/>
    <n v="1.6999999999999999E-3"/>
    <n v="1"/>
    <n v="4"/>
    <n v="4"/>
    <n v="0"/>
    <n v="7.0000000000000001E-3"/>
    <s v="ANOCA"/>
  </r>
  <r>
    <s v="No Olympians"/>
    <s v="Cook Islands"/>
    <s v="COK"/>
    <s v="Oceania National Olympic Committees"/>
    <s v="Facebook"/>
    <m/>
    <n v="10858"/>
    <n v="3"/>
    <n v="2.9999999999999997E-4"/>
    <n v="23"/>
    <n v="403"/>
    <n v="17.521739130434781"/>
    <n v="4554"/>
    <n v="1.6000000000000001E-3"/>
    <s v="ONOC"/>
  </r>
  <r>
    <s v="No Olympians"/>
    <s v="Costa Rica"/>
    <s v="CRC"/>
    <s v="Pan American Sports Organization"/>
    <s v="Facebook"/>
    <m/>
    <n v="39582"/>
    <n v="-4"/>
    <n v="-1E-4"/>
    <n v="13"/>
    <n v="2564"/>
    <n v="197.23076923076923"/>
    <n v="24514"/>
    <n v="5.0000000000000001E-3"/>
    <s v="Panam Sports"/>
  </r>
  <r>
    <s v="No Olympians"/>
    <s v="Cote d'Ivoire"/>
    <s v="CIV"/>
    <s v="Association of National Olympic Committees of Africa"/>
    <s v="Facebook"/>
    <m/>
    <n v="3580"/>
    <n v="35"/>
    <n v="9.9000000000000008E-3"/>
    <n v="0"/>
    <n v="0"/>
    <n v="0"/>
    <n v="0"/>
    <n v="0"/>
    <s v="ANOCA"/>
  </r>
  <r>
    <s v="Group C"/>
    <s v="Croatia"/>
    <s v="CRO"/>
    <s v="European Olympic Committees"/>
    <s v="Facebook"/>
    <m/>
    <n v="34091"/>
    <n v="18"/>
    <n v="5.0000000000000001E-4"/>
    <n v="29"/>
    <n v="4282"/>
    <n v="147.65517241379311"/>
    <n v="4455"/>
    <n v="4.3E-3"/>
    <s v="EOC"/>
  </r>
  <r>
    <s v="No Olympians"/>
    <s v="Cuba"/>
    <s v="CUB"/>
    <s v="Pan American Sports Organization"/>
    <s v="Facebook"/>
    <m/>
    <n v="427"/>
    <n v="17"/>
    <n v="4.1500000000000002E-2"/>
    <n v="48"/>
    <n v="17"/>
    <n v="0.35416666666666669"/>
    <n v="0"/>
    <n v="0"/>
    <s v="Panam Sports"/>
  </r>
  <r>
    <s v="Group C"/>
    <s v="Cyprus"/>
    <s v="CYP"/>
    <s v="European Olympic Committees"/>
    <s v="Facebook"/>
    <m/>
    <n v="9370"/>
    <n v="9"/>
    <n v="1E-3"/>
    <n v="2"/>
    <n v="225"/>
    <n v="112.5"/>
    <n v="0"/>
    <n v="1.2E-2"/>
    <s v="EOC"/>
  </r>
  <r>
    <s v="Group A"/>
    <s v="Czech Republic"/>
    <s v="CZE"/>
    <s v="European Olympic Committees"/>
    <s v="Facebook"/>
    <m/>
    <n v="403103"/>
    <n v="746"/>
    <n v="1.9E-3"/>
    <n v="99"/>
    <n v="131282"/>
    <n v="1326.0808080808081"/>
    <n v="372022"/>
    <n v="3.3E-3"/>
    <s v="EOC"/>
  </r>
  <r>
    <s v="No Olympians"/>
    <s v="Democratic Republic of the Congo"/>
    <s v="COD"/>
    <s v="Association of National Olympic Committees of Africa"/>
    <s v="Facebook"/>
    <m/>
    <n v="17"/>
    <n v="0"/>
    <n v="0"/>
    <n v="0"/>
    <n v="0"/>
    <n v="0"/>
    <n v="0"/>
    <n v="0"/>
    <s v="ANOCA"/>
  </r>
  <r>
    <s v="Group A"/>
    <s v="Denmark"/>
    <s v="DEN"/>
    <s v="European Olympic Committees"/>
    <s v="Facebook"/>
    <m/>
    <n v="20891"/>
    <n v="11"/>
    <n v="5.0000000000000001E-4"/>
    <n v="5"/>
    <n v="474"/>
    <n v="94.8"/>
    <n v="1473"/>
    <n v="4.4999999999999997E-3"/>
    <s v="EOC"/>
  </r>
  <r>
    <s v="No Olympians"/>
    <s v="Djibouti"/>
    <s v="DJI"/>
    <s v="Association of National Olympic Committees of Africa"/>
    <s v="Facebook"/>
    <m/>
    <n v="3181"/>
    <n v="10"/>
    <n v="3.2000000000000002E-3"/>
    <n v="1"/>
    <n v="21"/>
    <n v="21"/>
    <n v="0"/>
    <n v="6.6E-3"/>
    <s v="ANOCA"/>
  </r>
  <r>
    <s v="No Olympians"/>
    <s v="Dominica"/>
    <s v="DMA"/>
    <s v="Pan American Sports Organization"/>
    <s v="Facebook"/>
    <m/>
    <n v="2189"/>
    <n v="16"/>
    <n v="7.4000000000000003E-3"/>
    <n v="3"/>
    <n v="151"/>
    <n v="50.333333333333336"/>
    <n v="0"/>
    <n v="2.29E-2"/>
    <s v="Panam Sports"/>
  </r>
  <r>
    <s v="No Olympians"/>
    <s v="Dominican Republic"/>
    <s v="DOM"/>
    <s v="Pan American Sports Organization"/>
    <s v="Facebook"/>
    <m/>
    <n v="17468"/>
    <n v="4"/>
    <n v="2.0000000000000001E-4"/>
    <n v="14"/>
    <n v="167"/>
    <n v="11.928571428571429"/>
    <n v="381"/>
    <n v="5.9999999999999995E-4"/>
    <s v="Panam Sports"/>
  </r>
  <r>
    <s v="Group E"/>
    <s v="East Timor"/>
    <s v="TLS"/>
    <s v="Olympic Council of Asia "/>
    <s v="Facebook"/>
    <m/>
    <n v="843"/>
    <n v="14"/>
    <n v="1.6899999999999998E-2"/>
    <n v="0"/>
    <n v="0"/>
    <n v="0"/>
    <n v="0"/>
    <n v="0"/>
    <s v="OCA"/>
  </r>
  <r>
    <s v="Group E"/>
    <s v="Ecuador"/>
    <s v="ECU"/>
    <s v="Pan American Sports Organization"/>
    <s v="Facebook"/>
    <m/>
    <n v="71322"/>
    <n v="6"/>
    <n v="1E-4"/>
    <n v="10"/>
    <n v="850"/>
    <n v="85"/>
    <n v="1139"/>
    <n v="1.1999999999999999E-3"/>
    <s v="Panam Sports"/>
  </r>
  <r>
    <s v="No Olympians"/>
    <s v="Egypt"/>
    <s v="EGY"/>
    <s v="Association of National Olympic Committees of Africa"/>
    <s v="Facebook"/>
    <m/>
    <n v="50927"/>
    <n v="17"/>
    <n v="2.9999999999999997E-4"/>
    <n v="3"/>
    <n v="110"/>
    <n v="36.666666666666664"/>
    <n v="0"/>
    <n v="6.9999999999999999E-4"/>
    <s v="ANOCA"/>
  </r>
  <r>
    <s v="No Olympians"/>
    <s v="El Salvador"/>
    <s v="ESA"/>
    <s v="Pan American Sports Organization"/>
    <s v="Facebook"/>
    <m/>
    <n v="45215"/>
    <n v="2"/>
    <n v="0"/>
    <n v="32"/>
    <n v="304"/>
    <n v="9.5"/>
    <n v="343"/>
    <n v="2.0000000000000001E-4"/>
    <s v="Panam Sports"/>
  </r>
  <r>
    <s v="No Olympians"/>
    <s v="Equatorial Guinea"/>
    <s v="GEQ"/>
    <s v="Association of National Olympic Committees of Africa"/>
    <s v="Facebook"/>
    <m/>
    <n v="4"/>
    <n v="0"/>
    <n v="0"/>
    <n v="0"/>
    <n v="0"/>
    <n v="0"/>
    <n v="0"/>
    <n v="0"/>
    <s v="ANOCA"/>
  </r>
  <r>
    <s v="Group E"/>
    <s v="Eritrea"/>
    <s v="ERI"/>
    <s v="Association of National Olympic Committees of Africa"/>
    <s v="Facebook"/>
    <m/>
    <m/>
    <m/>
    <m/>
    <m/>
    <m/>
    <m/>
    <m/>
    <m/>
    <s v="ANOCA"/>
  </r>
  <r>
    <s v="Group B"/>
    <s v="Estonia"/>
    <s v="EST"/>
    <s v="European Olympic Committees"/>
    <s v="Facebook"/>
    <m/>
    <n v="17107"/>
    <n v="23"/>
    <n v="1.2999999999999999E-3"/>
    <n v="6"/>
    <n v="540"/>
    <n v="90"/>
    <n v="28299"/>
    <n v="5.3E-3"/>
    <s v="EOC"/>
  </r>
  <r>
    <s v="No Olympians"/>
    <s v="Eswatini"/>
    <s v="SWZ"/>
    <s v="Association of National Olympic Committees of Africa"/>
    <s v="Facebook"/>
    <m/>
    <n v="3093"/>
    <n v="1"/>
    <n v="2.9999999999999997E-4"/>
    <n v="1"/>
    <n v="28"/>
    <n v="28"/>
    <n v="0"/>
    <n v="9.1000000000000004E-3"/>
    <s v="ANOCA"/>
  </r>
  <r>
    <s v="No Olympians"/>
    <s v="Ethiopia"/>
    <s v="ETH"/>
    <s v="Association of National Olympic Committees of Africa"/>
    <s v="Facebook"/>
    <m/>
    <n v="10773"/>
    <n v="0"/>
    <n v="0"/>
    <n v="0"/>
    <n v="0"/>
    <n v="0"/>
    <n v="0"/>
    <n v="0"/>
    <s v="ANOCA"/>
  </r>
  <r>
    <s v="No Olympians"/>
    <s v="Federated States of Micronesia"/>
    <s v="FSM"/>
    <s v="Oceania National Olympic Committees"/>
    <s v="Facebook"/>
    <m/>
    <n v="3284"/>
    <n v="4"/>
    <n v="1.1999999999999999E-3"/>
    <n v="0"/>
    <n v="0"/>
    <n v="0"/>
    <n v="0"/>
    <n v="0"/>
    <s v="ONOC"/>
  </r>
  <r>
    <s v="No Olympians"/>
    <s v="Fiji"/>
    <s v="FIJ"/>
    <s v="Oceania National Olympic Committees"/>
    <s v="Facebook"/>
    <m/>
    <n v="23897"/>
    <n v="-19"/>
    <n v="-8.0000000000000004E-4"/>
    <n v="4"/>
    <n v="8"/>
    <n v="2"/>
    <n v="0"/>
    <n v="1E-4"/>
    <s v="ONOC"/>
  </r>
  <r>
    <s v="Group A"/>
    <s v="Finland"/>
    <s v="FIN"/>
    <s v="European Olympic Committees"/>
    <s v="Facebook"/>
    <m/>
    <n v="54349"/>
    <n v="44"/>
    <n v="8.0000000000000004E-4"/>
    <n v="10"/>
    <n v="1896"/>
    <n v="189.6"/>
    <n v="0"/>
    <n v="3.5000000000000001E-3"/>
    <s v="EOC"/>
  </r>
  <r>
    <s v="Group A"/>
    <s v="France"/>
    <s v="FRA"/>
    <s v="European Olympic Committees"/>
    <s v="Facebook"/>
    <m/>
    <n v="380952"/>
    <n v="371"/>
    <n v="1E-3"/>
    <n v="22"/>
    <n v="19964"/>
    <n v="907.4545454545455"/>
    <n v="73105"/>
    <n v="2.3999999999999998E-3"/>
    <s v="EOC"/>
  </r>
  <r>
    <s v="No Olympians"/>
    <s v="Gabon"/>
    <s v="GAB"/>
    <s v="Association of National Olympic Committees of Africa"/>
    <s v="Facebook"/>
    <m/>
    <n v="2954"/>
    <n v="-1"/>
    <n v="-2.9999999999999997E-4"/>
    <n v="0"/>
    <n v="0"/>
    <n v="0"/>
    <n v="0"/>
    <n v="0"/>
    <s v="ANOCA"/>
  </r>
  <r>
    <s v="No Olympians"/>
    <s v="Gambia"/>
    <s v="GAM"/>
    <s v="Association of National Olympic Committees of Africa"/>
    <s v="Facebook"/>
    <m/>
    <n v="845"/>
    <n v="1"/>
    <n v="1.1999999999999999E-3"/>
    <n v="0"/>
    <n v="0"/>
    <n v="0"/>
    <n v="0"/>
    <n v="0"/>
    <s v="ANOCA"/>
  </r>
  <r>
    <s v="Group C"/>
    <s v="Georgia"/>
    <s v="GEO"/>
    <s v="European Olympic Committees"/>
    <s v="Facebook"/>
    <m/>
    <n v="68043"/>
    <n v="59"/>
    <n v="8.9999999999999998E-4"/>
    <n v="29"/>
    <n v="2596"/>
    <n v="89.517241379310349"/>
    <n v="8855"/>
    <n v="1.2999999999999999E-3"/>
    <s v="EOC"/>
  </r>
  <r>
    <s v="Group A"/>
    <s v="Germany"/>
    <s v="GER"/>
    <s v="European Olympic Committees"/>
    <s v="Facebook"/>
    <m/>
    <n v="85264"/>
    <n v="-44"/>
    <n v="-5.0000000000000001E-4"/>
    <n v="5"/>
    <n v="71"/>
    <n v="14.2"/>
    <n v="0"/>
    <n v="2.0000000000000001E-4"/>
    <s v="EOC"/>
  </r>
  <r>
    <s v="Group E"/>
    <s v="Ghana"/>
    <s v="GHA"/>
    <s v="Association of National Olympic Committees of Africa"/>
    <s v="Facebook"/>
    <m/>
    <n v="29718"/>
    <n v="123"/>
    <n v="4.1999999999999997E-3"/>
    <n v="26"/>
    <n v="747"/>
    <n v="28.73076923076923"/>
    <n v="0"/>
    <n v="8.9999999999999998E-4"/>
    <s v="ANOCA"/>
  </r>
  <r>
    <s v="Group B"/>
    <s v="Great Britain"/>
    <s v="GBR"/>
    <s v="European Olympic Committees"/>
    <s v="Facebook"/>
    <m/>
    <n v="1660718"/>
    <n v="-222"/>
    <n v="-1E-4"/>
    <n v="28"/>
    <n v="28911"/>
    <n v="1032.5357142857142"/>
    <n v="102522"/>
    <n v="5.9999999999999995E-4"/>
    <s v="EOC"/>
  </r>
  <r>
    <s v="Group B"/>
    <s v="Greece"/>
    <s v="GRE"/>
    <s v="European Olympic Committees"/>
    <s v="Facebook"/>
    <m/>
    <n v="93261"/>
    <n v="124"/>
    <n v="1.2999999999999999E-3"/>
    <n v="24"/>
    <n v="14971"/>
    <n v="623.79166666666663"/>
    <n v="135161"/>
    <n v="6.7000000000000002E-3"/>
    <s v="EOC"/>
  </r>
  <r>
    <s v="No Olympians"/>
    <s v="Grenada"/>
    <s v="GRN"/>
    <s v="Pan American Sports Organization"/>
    <s v="Facebook"/>
    <m/>
    <n v="2787"/>
    <n v="2"/>
    <n v="6.9999999999999999E-4"/>
    <n v="0"/>
    <n v="0"/>
    <n v="0"/>
    <n v="0"/>
    <n v="0"/>
    <s v="Panam Sports"/>
  </r>
  <r>
    <s v="No Olympians"/>
    <s v="Guam"/>
    <s v="GUM"/>
    <s v="Oceania National Olympic Committees"/>
    <s v="Facebook"/>
    <m/>
    <n v="6455"/>
    <n v="-1"/>
    <n v="-2.0000000000000001E-4"/>
    <n v="0"/>
    <n v="0"/>
    <n v="0"/>
    <n v="0"/>
    <n v="0"/>
    <s v="ONOC"/>
  </r>
  <r>
    <s v="No Olympians"/>
    <s v="Guatemala"/>
    <s v="GUA"/>
    <s v="Pan American Sports Organization"/>
    <s v="Facebook"/>
    <m/>
    <n v="295774"/>
    <n v="-79"/>
    <n v="-2.9999999999999997E-4"/>
    <n v="15"/>
    <n v="894"/>
    <n v="59.6"/>
    <n v="2149"/>
    <n v="2.0000000000000001E-4"/>
    <s v="Panam Sports"/>
  </r>
  <r>
    <s v="No Olympians"/>
    <s v="Guinea"/>
    <s v="GUI"/>
    <s v="Association of National Olympic Committees of Africa"/>
    <s v="Facebook"/>
    <m/>
    <n v="4"/>
    <n v="0"/>
    <n v="0"/>
    <n v="0"/>
    <n v="0"/>
    <n v="0"/>
    <n v="0"/>
    <n v="0"/>
    <s v="ANOCA"/>
  </r>
  <r>
    <s v="No Olympians"/>
    <s v="Guinea-Bissau"/>
    <s v="GBS"/>
    <s v="Association of National Olympic Committees of Africa"/>
    <s v="Facebook"/>
    <m/>
    <n v="582"/>
    <n v="0"/>
    <n v="0"/>
    <n v="0"/>
    <n v="0"/>
    <n v="0"/>
    <n v="0"/>
    <n v="0"/>
    <s v="ANOCA"/>
  </r>
  <r>
    <s v="No Olympians"/>
    <s v="Guyana"/>
    <s v="GUY"/>
    <s v="Pan American Sports Organization"/>
    <s v="Facebook"/>
    <m/>
    <n v="3127"/>
    <n v="0"/>
    <n v="0"/>
    <n v="1"/>
    <n v="4"/>
    <n v="4"/>
    <n v="0"/>
    <n v="1.2999999999999999E-3"/>
    <s v="Panam Sports"/>
  </r>
  <r>
    <s v="Group E"/>
    <s v="Haiti"/>
    <s v="HAI"/>
    <s v="Pan American Sports Organization"/>
    <s v="Facebook"/>
    <m/>
    <n v="1077"/>
    <n v="1"/>
    <n v="8.9999999999999998E-4"/>
    <n v="0"/>
    <n v="0"/>
    <n v="0"/>
    <n v="0"/>
    <n v="0"/>
    <s v="Panam Sports"/>
  </r>
  <r>
    <s v="No Olympians"/>
    <s v="Honduras"/>
    <s v="HON"/>
    <s v="Pan American Sports Organization"/>
    <s v="Facebook"/>
    <m/>
    <m/>
    <m/>
    <m/>
    <m/>
    <m/>
    <m/>
    <m/>
    <m/>
    <s v="Panam Sports"/>
  </r>
  <r>
    <s v="Group D"/>
    <s v="Hong Kong"/>
    <s v="HKG"/>
    <s v="Olympic Council of Asia "/>
    <s v="Facebook"/>
    <m/>
    <n v="12821"/>
    <n v="10"/>
    <n v="8.0000000000000004E-4"/>
    <n v="7"/>
    <n v="169"/>
    <n v="24.142857142857142"/>
    <n v="1369"/>
    <n v="1.9E-3"/>
    <s v="OCA"/>
  </r>
  <r>
    <s v="Group B"/>
    <s v="Hungary"/>
    <s v="HUN"/>
    <s v="European Olympic Committees"/>
    <s v="Facebook"/>
    <m/>
    <n v="33812"/>
    <n v="135"/>
    <n v="4.0000000000000001E-3"/>
    <n v="22"/>
    <n v="10069"/>
    <n v="457.68181818181819"/>
    <n v="55406"/>
    <n v="1.35E-2"/>
    <s v="EOC"/>
  </r>
  <r>
    <s v="Group C"/>
    <s v="Iceland"/>
    <s v="ISL"/>
    <s v="European Olympic Committees"/>
    <s v="Facebook"/>
    <m/>
    <n v="12087"/>
    <n v="3"/>
    <n v="2.0000000000000001E-4"/>
    <n v="11"/>
    <n v="251"/>
    <n v="22.818181818181817"/>
    <n v="0"/>
    <n v="1.8E-3"/>
    <s v="EOC"/>
  </r>
  <r>
    <s v="Group E"/>
    <s v="India"/>
    <s v="IND"/>
    <s v="Olympic Council of Asia "/>
    <s v="Facebook"/>
    <m/>
    <n v="542314"/>
    <n v="-211"/>
    <n v="-4.0000000000000002E-4"/>
    <n v="0"/>
    <n v="0"/>
    <n v="0"/>
    <n v="0"/>
    <n v="0"/>
    <s v="OCA"/>
  </r>
  <r>
    <s v="No Olympians"/>
    <s v="Indonesia"/>
    <s v="INA"/>
    <s v="Olympic Council of Asia "/>
    <s v="Facebook"/>
    <m/>
    <n v="1956"/>
    <n v="6"/>
    <n v="3.0999999999999999E-3"/>
    <n v="0"/>
    <n v="0"/>
    <n v="0"/>
    <n v="0"/>
    <n v="0"/>
    <s v="OCA"/>
  </r>
  <r>
    <s v="No Olympians"/>
    <s v="Iraq"/>
    <s v="IRQ"/>
    <s v="Olympic Council of Asia "/>
    <s v="Facebook"/>
    <m/>
    <n v="15937"/>
    <n v="59"/>
    <n v="3.7000000000000002E-3"/>
    <n v="14"/>
    <n v="530"/>
    <n v="37.857142857142854"/>
    <n v="3146"/>
    <n v="2.3E-3"/>
    <s v="OCA"/>
  </r>
  <r>
    <s v="Group C"/>
    <s v="Ireland"/>
    <s v="IRL"/>
    <s v="European Olympic Committees"/>
    <s v="Facebook"/>
    <m/>
    <n v="70570"/>
    <n v="18"/>
    <n v="2.9999999999999997E-4"/>
    <n v="24"/>
    <n v="1785"/>
    <n v="74.375"/>
    <n v="2292"/>
    <n v="1E-3"/>
    <s v="EOC"/>
  </r>
  <r>
    <s v="Group C"/>
    <s v="Islamic Republic of Iran"/>
    <s v="IRI"/>
    <s v="Olympic Council of Asia "/>
    <s v="Facebook"/>
    <m/>
    <n v="681"/>
    <n v="0"/>
    <n v="0"/>
    <n v="0"/>
    <n v="0"/>
    <n v="0"/>
    <n v="0"/>
    <n v="0"/>
    <s v="OCA"/>
  </r>
  <r>
    <s v="Group D"/>
    <s v="Israel"/>
    <s v="ISR"/>
    <s v="European Olympic Committees"/>
    <s v="Facebook"/>
    <m/>
    <n v="117169"/>
    <n v="-17"/>
    <n v="-1E-4"/>
    <n v="13"/>
    <n v="5302"/>
    <n v="407.84615384615387"/>
    <n v="1326"/>
    <n v="3.5000000000000001E-3"/>
    <s v="EOC"/>
  </r>
  <r>
    <s v="Group A"/>
    <s v="Italy"/>
    <s v="ITA"/>
    <s v="European Olympic Committees"/>
    <s v="Facebook"/>
    <m/>
    <n v="279337"/>
    <n v="83"/>
    <n v="2.9999999999999997E-4"/>
    <n v="49"/>
    <n v="58868"/>
    <n v="1201.3877551020407"/>
    <n v="2644"/>
    <n v="4.3E-3"/>
    <s v="EOC"/>
  </r>
  <r>
    <s v="Group C"/>
    <s v="Jamaica"/>
    <s v="JAM"/>
    <s v="Pan American Sports Organization"/>
    <s v="Facebook"/>
    <m/>
    <n v="830"/>
    <n v="7"/>
    <n v="8.5000000000000006E-3"/>
    <n v="15"/>
    <n v="130"/>
    <n v="8.6666666666666661"/>
    <n v="0"/>
    <n v="9.7000000000000003E-3"/>
    <s v="Panam Sports"/>
  </r>
  <r>
    <s v="Group A"/>
    <s v="Japan"/>
    <s v="JPN"/>
    <s v="Olympic Council of Asia "/>
    <s v="Facebook"/>
    <m/>
    <n v="644290"/>
    <n v="277"/>
    <n v="4.0000000000000002E-4"/>
    <n v="32"/>
    <n v="60011"/>
    <n v="1875.34375"/>
    <n v="359789"/>
    <n v="2.8999999999999998E-3"/>
    <s v="OCA"/>
  </r>
  <r>
    <s v="No Olympians"/>
    <s v="Jordan"/>
    <s v="JOR"/>
    <s v="Olympic Council of Asia "/>
    <s v="Facebook"/>
    <m/>
    <n v="1089594"/>
    <n v="-15"/>
    <n v="0"/>
    <n v="11"/>
    <n v="7999"/>
    <n v="727.18181818181813"/>
    <n v="76857"/>
    <n v="6.9999999999999999E-4"/>
    <s v="OCA"/>
  </r>
  <r>
    <s v="Group B"/>
    <s v="Kazakhstan"/>
    <s v="KAZ"/>
    <s v="Olympic Council of Asia "/>
    <s v="Facebook"/>
    <m/>
    <n v="7263"/>
    <n v="4"/>
    <n v="5.9999999999999995E-4"/>
    <n v="23"/>
    <n v="435"/>
    <n v="18.913043478260871"/>
    <n v="454"/>
    <n v="2.5000000000000001E-3"/>
    <s v="OCA"/>
  </r>
  <r>
    <s v="Group E"/>
    <s v="Kenya"/>
    <s v="KEN"/>
    <s v="Association of National Olympic Committees of Africa"/>
    <s v="Facebook"/>
    <m/>
    <n v="89467"/>
    <n v="139"/>
    <n v="1.6000000000000001E-3"/>
    <n v="29"/>
    <n v="11188"/>
    <n v="385.79310344827587"/>
    <n v="10874"/>
    <n v="4.3E-3"/>
    <s v="ANOCA"/>
  </r>
  <r>
    <s v="No Olympians"/>
    <s v="Kiribati"/>
    <s v="KIR"/>
    <s v="Oceania National Olympic Committees"/>
    <s v="Facebook"/>
    <m/>
    <n v="2690"/>
    <n v="-3"/>
    <n v="-1.1000000000000001E-3"/>
    <n v="2"/>
    <n v="19"/>
    <n v="9.5"/>
    <n v="0"/>
    <n v="3.3E-3"/>
    <s v="ONOC"/>
  </r>
  <r>
    <s v="Group E"/>
    <s v="Kosovo"/>
    <s v="KOS"/>
    <s v="European Olympic Committees"/>
    <s v="Facebook"/>
    <m/>
    <n v="97495"/>
    <n v="29"/>
    <n v="2.9999999999999997E-4"/>
    <n v="30"/>
    <n v="11484"/>
    <n v="382.8"/>
    <n v="6907"/>
    <n v="3.8999999999999998E-3"/>
    <s v="EOC"/>
  </r>
  <r>
    <s v="No Olympians"/>
    <s v="Kuwait"/>
    <s v="KUW"/>
    <s v="Olympic Council of Asia "/>
    <s v="Facebook"/>
    <m/>
    <n v="141"/>
    <n v="0"/>
    <n v="0"/>
    <n v="0"/>
    <n v="0"/>
    <n v="0"/>
    <n v="0"/>
    <n v="0"/>
    <s v="OCA"/>
  </r>
  <r>
    <s v="Group E"/>
    <s v="Kyrgyzstan"/>
    <s v="KGZ"/>
    <s v="Olympic Council of Asia "/>
    <s v="Facebook"/>
    <m/>
    <n v="788"/>
    <n v="55"/>
    <n v="7.4999999999999997E-2"/>
    <n v="3"/>
    <n v="223"/>
    <n v="74.333333333333329"/>
    <n v="0"/>
    <n v="9.7299999999999998E-2"/>
    <s v="OCA"/>
  </r>
  <r>
    <s v="No Olympians"/>
    <s v="Lao People's Democratic Republic"/>
    <s v="LAO"/>
    <s v="Olympic Council of Asia "/>
    <s v="Facebook"/>
    <m/>
    <n v="1165"/>
    <n v="7"/>
    <n v="6.0000000000000001E-3"/>
    <n v="0"/>
    <n v="0"/>
    <n v="0"/>
    <n v="0"/>
    <n v="0"/>
    <s v="OCA"/>
  </r>
  <r>
    <s v="Group A"/>
    <s v="Latvia"/>
    <s v="LAT"/>
    <s v="European Olympic Committees"/>
    <s v="Facebook"/>
    <m/>
    <n v="9777"/>
    <n v="69"/>
    <n v="7.1000000000000004E-3"/>
    <n v="8"/>
    <n v="1624"/>
    <n v="203"/>
    <n v="20353"/>
    <n v="2.0799999999999999E-2"/>
    <s v="EOC"/>
  </r>
  <r>
    <s v="Group D"/>
    <s v="Lebanon"/>
    <s v="LBN"/>
    <s v="Olympic Council of Asia "/>
    <s v="Facebook"/>
    <m/>
    <n v="8901"/>
    <n v="4"/>
    <n v="4.0000000000000002E-4"/>
    <n v="1"/>
    <n v="11"/>
    <n v="11"/>
    <n v="0"/>
    <n v="1.1999999999999999E-3"/>
    <s v="OCA"/>
  </r>
  <r>
    <s v="No Olympians"/>
    <s v="Lesotho"/>
    <s v="LES"/>
    <s v="Association of National Olympic Committees of Africa"/>
    <s v="Facebook"/>
    <m/>
    <n v="7860"/>
    <n v="128"/>
    <n v="1.66E-2"/>
    <n v="5"/>
    <n v="254"/>
    <n v="50.8"/>
    <n v="5898"/>
    <n v="6.4000000000000003E-3"/>
    <s v="ANOCA"/>
  </r>
  <r>
    <s v="No Olympians"/>
    <s v="Liberia"/>
    <s v="LBR"/>
    <s v="Association of National Olympic Committees of Africa"/>
    <s v="Facebook"/>
    <m/>
    <n v="1260"/>
    <n v="1"/>
    <n v="8.0000000000000004E-4"/>
    <n v="0"/>
    <n v="0"/>
    <n v="0"/>
    <n v="0"/>
    <n v="0"/>
    <s v="ANOCA"/>
  </r>
  <r>
    <s v="No Olympians"/>
    <s v="Libya"/>
    <s v="LBA"/>
    <s v="Association of National Olympic Committees of Africa"/>
    <s v="Facebook"/>
    <m/>
    <n v="70525"/>
    <n v="11"/>
    <n v="2.0000000000000001E-4"/>
    <n v="0"/>
    <n v="0"/>
    <n v="0"/>
    <n v="0"/>
    <n v="0"/>
    <s v="ANOCA"/>
  </r>
  <r>
    <s v="Group C"/>
    <s v="Liechtenstein"/>
    <s v="LIE"/>
    <s v="European Olympic Committees"/>
    <s v="Facebook"/>
    <m/>
    <n v="1488"/>
    <n v="4"/>
    <n v="2.7000000000000001E-3"/>
    <n v="7"/>
    <n v="157"/>
    <n v="22.428571428571427"/>
    <n v="0"/>
    <n v="1.4800000000000001E-2"/>
    <s v="EOC"/>
  </r>
  <r>
    <s v="Group C"/>
    <s v="Lithuania"/>
    <s v="LTU"/>
    <s v="European Olympic Committees"/>
    <s v="Facebook"/>
    <m/>
    <n v="33170"/>
    <n v="98"/>
    <n v="3.0000000000000001E-3"/>
    <n v="14"/>
    <n v="1194"/>
    <n v="85.285714285714292"/>
    <n v="1943"/>
    <n v="2.5999999999999999E-3"/>
    <s v="EOC"/>
  </r>
  <r>
    <s v="Group D"/>
    <s v="Luxembourg"/>
    <s v="LUX"/>
    <s v="European Olympic Committees"/>
    <s v="Facebook"/>
    <m/>
    <n v="10706"/>
    <n v="24"/>
    <n v="2.2000000000000001E-3"/>
    <n v="6"/>
    <n v="460"/>
    <n v="76.666666666666671"/>
    <n v="0"/>
    <n v="7.1000000000000004E-3"/>
    <s v="EOC"/>
  </r>
  <r>
    <s v="Group E"/>
    <s v="Madagascar"/>
    <s v="MAD"/>
    <s v="Association of National Olympic Committees of Africa"/>
    <s v="Facebook"/>
    <m/>
    <n v="5962"/>
    <n v="5"/>
    <n v="8.0000000000000004E-4"/>
    <n v="0"/>
    <n v="0"/>
    <n v="0"/>
    <n v="0"/>
    <n v="0"/>
    <s v="ANOCA"/>
  </r>
  <r>
    <s v="No Olympians"/>
    <s v="Malawi"/>
    <s v="MAW"/>
    <s v="Association of National Olympic Committees of Africa"/>
    <s v="Facebook"/>
    <m/>
    <n v="3294"/>
    <n v="7"/>
    <n v="2.0999999999999999E-3"/>
    <n v="0"/>
    <n v="0"/>
    <n v="0"/>
    <n v="0"/>
    <n v="0"/>
    <s v="ANOCA"/>
  </r>
  <r>
    <s v="Group D"/>
    <s v="Malaysia"/>
    <s v="MAS"/>
    <s v="Olympic Council of Asia "/>
    <s v="Facebook"/>
    <m/>
    <n v="54890"/>
    <n v="12"/>
    <n v="2.0000000000000001E-4"/>
    <n v="13"/>
    <n v="1283"/>
    <n v="98.692307692307693"/>
    <n v="3055"/>
    <n v="1.8E-3"/>
    <s v="OCA"/>
  </r>
  <r>
    <s v="No Olympians"/>
    <s v="Maldives"/>
    <s v="MDV"/>
    <s v="Olympic Council of Asia "/>
    <s v="Facebook"/>
    <m/>
    <n v="24222"/>
    <n v="-6"/>
    <n v="-2.0000000000000001E-4"/>
    <n v="0"/>
    <n v="0"/>
    <n v="0"/>
    <n v="0"/>
    <n v="0"/>
    <s v="OCA"/>
  </r>
  <r>
    <s v="No Olympians"/>
    <s v="Mali"/>
    <s v="MLI"/>
    <s v="Association of National Olympic Committees of Africa"/>
    <s v="Facebook"/>
    <m/>
    <n v="61080"/>
    <n v="561"/>
    <n v="9.2999999999999992E-3"/>
    <n v="5"/>
    <n v="157"/>
    <n v="31.4"/>
    <n v="0"/>
    <n v="5.0000000000000001E-4"/>
    <s v="ANOCA"/>
  </r>
  <r>
    <s v="Group D"/>
    <s v="Malta"/>
    <s v="MLT"/>
    <s v="European Olympic Committees"/>
    <s v="Facebook"/>
    <m/>
    <n v="18903"/>
    <n v="37"/>
    <n v="2E-3"/>
    <n v="9"/>
    <n v="759"/>
    <n v="84.333333333333329"/>
    <n v="3113"/>
    <n v="4.4000000000000003E-3"/>
    <s v="EOC"/>
  </r>
  <r>
    <s v="No Olympians"/>
    <s v="Marshall Islands"/>
    <s v="MHL"/>
    <s v="Oceania National Olympic Committees"/>
    <s v="Facebook"/>
    <m/>
    <n v="12115"/>
    <n v="1"/>
    <n v="1E-4"/>
    <n v="0"/>
    <n v="0"/>
    <n v="0"/>
    <n v="0"/>
    <n v="0"/>
    <s v="ONOC"/>
  </r>
  <r>
    <s v="No Olympians"/>
    <s v="Mauritania"/>
    <s v="MTN"/>
    <s v="Association of National Olympic Committees of Africa"/>
    <s v="Facebook"/>
    <m/>
    <n v="4035"/>
    <n v="83"/>
    <n v="2.1000000000000001E-2"/>
    <n v="1"/>
    <n v="32"/>
    <n v="32"/>
    <n v="0"/>
    <n v="8.0000000000000002E-3"/>
    <s v="ANOCA"/>
  </r>
  <r>
    <s v="No Olympians"/>
    <s v="Mauritius"/>
    <s v="MRI"/>
    <s v="Association of National Olympic Committees of Africa"/>
    <s v="Facebook"/>
    <m/>
    <n v="3627"/>
    <n v="1"/>
    <n v="2.9999999999999997E-4"/>
    <n v="3"/>
    <n v="67"/>
    <n v="22.333333333333332"/>
    <n v="0"/>
    <n v="6.1000000000000004E-3"/>
    <s v="ANOCA"/>
  </r>
  <r>
    <s v="Group C"/>
    <s v="Mexico"/>
    <s v="MEX"/>
    <s v="Pan American Sports Organization"/>
    <s v="Facebook"/>
    <m/>
    <n v="386963"/>
    <n v="118"/>
    <n v="2.9999999999999997E-4"/>
    <n v="8"/>
    <n v="4847"/>
    <n v="605.875"/>
    <n v="59841"/>
    <n v="1.6000000000000001E-3"/>
    <s v="Panam Sports"/>
  </r>
  <r>
    <s v="Group D"/>
    <s v="Monaco"/>
    <s v="MON"/>
    <s v="European Olympic Committees"/>
    <s v="Facebook"/>
    <m/>
    <n v="347"/>
    <n v="0"/>
    <n v="0"/>
    <n v="0"/>
    <n v="0"/>
    <n v="0"/>
    <n v="0"/>
    <n v="0"/>
    <s v="EOC"/>
  </r>
  <r>
    <s v="Group C"/>
    <s v="Mongolia"/>
    <s v="MGL"/>
    <s v="Olympic Council of Asia "/>
    <s v="Facebook"/>
    <m/>
    <n v="64858"/>
    <n v="79"/>
    <n v="1.1999999999999999E-3"/>
    <n v="17"/>
    <n v="1414"/>
    <n v="83.17647058823529"/>
    <n v="10710"/>
    <n v="1.2999999999999999E-3"/>
    <s v="OCA"/>
  </r>
  <r>
    <s v="Group D"/>
    <s v="Montenegro"/>
    <s v="MNE"/>
    <s v="European Olympic Committees"/>
    <s v="Facebook"/>
    <m/>
    <n v="8016"/>
    <n v="26"/>
    <n v="3.3E-3"/>
    <n v="15"/>
    <n v="1027"/>
    <n v="68.466666666666669"/>
    <n v="1643"/>
    <n v="8.5000000000000006E-3"/>
    <s v="EOC"/>
  </r>
  <r>
    <s v="Group D"/>
    <s v="Morocco"/>
    <s v="MAR"/>
    <s v="Association of National Olympic Committees of Africa"/>
    <s v="Facebook"/>
    <m/>
    <n v="213490"/>
    <n v="6919"/>
    <n v="3.3500000000000002E-2"/>
    <n v="22"/>
    <n v="4535"/>
    <n v="206.13636363636363"/>
    <n v="834"/>
    <n v="1E-3"/>
    <s v="ANOCA"/>
  </r>
  <r>
    <s v="No Olympians"/>
    <s v="Mozambique"/>
    <s v="MOZ"/>
    <s v="Association of National Olympic Committees of Africa"/>
    <s v="Facebook"/>
    <m/>
    <n v="3117"/>
    <n v="12"/>
    <n v="3.8999999999999998E-3"/>
    <n v="2"/>
    <n v="5"/>
    <n v="2.5"/>
    <n v="0"/>
    <n v="5.9999999999999995E-4"/>
    <s v="ANOCA"/>
  </r>
  <r>
    <s v="No Olympians"/>
    <s v="Myanmar"/>
    <s v="MYA"/>
    <s v="Olympic Council of Asia "/>
    <s v="Facebook"/>
    <m/>
    <n v="2761"/>
    <n v="3"/>
    <n v="1.1000000000000001E-3"/>
    <n v="2"/>
    <n v="0"/>
    <n v="0"/>
    <n v="0"/>
    <n v="0"/>
    <s v="OCA"/>
  </r>
  <r>
    <s v="No Olympians"/>
    <s v="Namibia"/>
    <s v="NAM"/>
    <s v="Association of National Olympic Committees of Africa"/>
    <s v="Facebook"/>
    <m/>
    <n v="9846"/>
    <n v="10"/>
    <n v="1E-3"/>
    <n v="0"/>
    <n v="0"/>
    <n v="0"/>
    <n v="0"/>
    <n v="0"/>
    <s v="ANOCA"/>
  </r>
  <r>
    <s v="No Olympians"/>
    <s v="Nauru"/>
    <s v="NRU"/>
    <s v="Oceania National Olympic Committees"/>
    <s v="Facebook"/>
    <m/>
    <n v="655"/>
    <n v="6"/>
    <n v="9.1999999999999998E-3"/>
    <n v="0"/>
    <n v="0"/>
    <n v="0"/>
    <n v="0"/>
    <n v="0"/>
    <s v="ONOC"/>
  </r>
  <r>
    <s v="Group E"/>
    <s v="Nepal"/>
    <s v="NEP"/>
    <s v="Olympic Council of Asia "/>
    <s v="Facebook"/>
    <m/>
    <n v="5219"/>
    <n v="9"/>
    <n v="1.6999999999999999E-3"/>
    <n v="1"/>
    <n v="14"/>
    <n v="14"/>
    <n v="0"/>
    <n v="2.7000000000000001E-3"/>
    <s v="OCA"/>
  </r>
  <r>
    <s v="Group B"/>
    <s v="Netherlands"/>
    <s v="NED"/>
    <s v="European Olympic Committees"/>
    <s v="Facebook"/>
    <m/>
    <n v="104330"/>
    <n v="265"/>
    <n v="2.5000000000000001E-3"/>
    <n v="15"/>
    <n v="15645"/>
    <n v="1043"/>
    <n v="123836"/>
    <n v="0.01"/>
    <s v="EOC"/>
  </r>
  <r>
    <s v="Group C"/>
    <s v="New Zealand"/>
    <s v="NZL"/>
    <s v="Oceania National Olympic Committees"/>
    <s v="Facebook"/>
    <m/>
    <n v="317107"/>
    <n v="49"/>
    <n v="2.0000000000000001E-4"/>
    <n v="23"/>
    <n v="31981"/>
    <n v="1390.4782608695652"/>
    <n v="71372"/>
    <n v="4.4000000000000003E-3"/>
    <s v="ONOC"/>
  </r>
  <r>
    <s v="No Olympians"/>
    <s v="Nicaragua"/>
    <s v="NCA"/>
    <s v="Pan American Sports Organization"/>
    <s v="Facebook"/>
    <m/>
    <n v="35590"/>
    <n v="30"/>
    <n v="8.0000000000000004E-4"/>
    <n v="9"/>
    <n v="1527"/>
    <n v="169.66666666666666"/>
    <n v="7636"/>
    <n v="4.7999999999999996E-3"/>
    <s v="Panam Sports"/>
  </r>
  <r>
    <s v="No Olympians"/>
    <s v="Niger"/>
    <s v="NIG"/>
    <s v="Association of National Olympic Committees of Africa"/>
    <s v="Facebook"/>
    <m/>
    <n v="1322"/>
    <n v="0"/>
    <n v="0"/>
    <n v="0"/>
    <n v="0"/>
    <n v="0"/>
    <n v="0"/>
    <n v="0"/>
    <s v="ANOCA"/>
  </r>
  <r>
    <s v="Group E"/>
    <s v="Nigeria"/>
    <s v="NGR"/>
    <s v="Association of National Olympic Committees of Africa"/>
    <s v="Facebook"/>
    <m/>
    <n v="5797"/>
    <n v="4"/>
    <n v="6.9999999999999999E-4"/>
    <n v="0"/>
    <n v="0"/>
    <n v="0"/>
    <n v="0"/>
    <n v="0"/>
    <s v="ANOCA"/>
  </r>
  <r>
    <s v="Group A"/>
    <s v="Norway"/>
    <s v="NOR"/>
    <s v="European Olympic Committees"/>
    <s v="Facebook"/>
    <m/>
    <n v="24911"/>
    <n v="75"/>
    <n v="3.0000000000000001E-3"/>
    <n v="8"/>
    <n v="8999"/>
    <n v="1124.875"/>
    <n v="0"/>
    <n v="4.5199999999999997E-2"/>
    <s v="EOC"/>
  </r>
  <r>
    <s v="No Olympians"/>
    <s v="Oman"/>
    <s v="OMA"/>
    <s v="Olympic Council of Asia "/>
    <s v="Facebook"/>
    <m/>
    <n v="114"/>
    <n v="0"/>
    <n v="0"/>
    <n v="0"/>
    <n v="0"/>
    <n v="0"/>
    <n v="0"/>
    <n v="0"/>
    <s v="OCA"/>
  </r>
  <r>
    <s v="Group E"/>
    <s v="Pakistan"/>
    <s v="PAK"/>
    <s v="Olympic Council of Asia "/>
    <s v="Facebook"/>
    <m/>
    <n v="32571"/>
    <n v="6"/>
    <n v="2.0000000000000001E-4"/>
    <n v="4"/>
    <n v="122"/>
    <n v="30.5"/>
    <n v="0"/>
    <n v="8.9999999999999998E-4"/>
    <s v="OCA"/>
  </r>
  <r>
    <s v="No Olympians"/>
    <s v="Palau"/>
    <s v="PLW"/>
    <s v="Oceania National Olympic Committees"/>
    <s v="Facebook"/>
    <m/>
    <n v="1545"/>
    <n v="7"/>
    <n v="4.5999999999999999E-3"/>
    <n v="0"/>
    <n v="0"/>
    <n v="0"/>
    <n v="0"/>
    <n v="0"/>
    <s v="ONOC"/>
  </r>
  <r>
    <s v="No Olympians"/>
    <s v="Palestine"/>
    <s v="PLE"/>
    <s v="Olympic Council of Asia "/>
    <s v="Facebook"/>
    <m/>
    <n v="19916"/>
    <n v="15"/>
    <n v="8.0000000000000004E-4"/>
    <n v="10"/>
    <n v="249"/>
    <n v="24.9"/>
    <n v="0"/>
    <n v="1.1999999999999999E-3"/>
    <s v="OCA"/>
  </r>
  <r>
    <s v="No Olympians"/>
    <s v="Panama"/>
    <s v="PAN"/>
    <s v="Pan American Sports Organization"/>
    <s v="Facebook"/>
    <m/>
    <n v="22307"/>
    <n v="-4"/>
    <n v="-2.0000000000000001E-4"/>
    <n v="0"/>
    <n v="0"/>
    <n v="0"/>
    <n v="0"/>
    <n v="0"/>
    <s v="Panam Sports"/>
  </r>
  <r>
    <s v="No Olympians"/>
    <s v="Papua New Guinea"/>
    <s v="PNG"/>
    <s v="Oceania National Olympic Committees"/>
    <s v="Facebook"/>
    <m/>
    <n v="6101"/>
    <n v="35"/>
    <n v="5.7999999999999996E-3"/>
    <n v="16"/>
    <n v="233"/>
    <n v="14.5625"/>
    <n v="0"/>
    <n v="2.3E-3"/>
    <s v="ONOC"/>
  </r>
  <r>
    <s v="No Olympians"/>
    <s v="Paraguay"/>
    <s v="PAR"/>
    <s v="Pan American Sports Organization"/>
    <s v="Facebook"/>
    <m/>
    <n v="93135"/>
    <n v="87"/>
    <n v="8.9999999999999998E-4"/>
    <n v="19"/>
    <n v="3131"/>
    <n v="164.78947368421052"/>
    <n v="9687"/>
    <n v="1.8E-3"/>
    <s v="Panam Sports"/>
  </r>
  <r>
    <s v="Group A"/>
    <s v="People's Republic of China"/>
    <s v="CHN"/>
    <s v="Olympic Council of Asia "/>
    <s v="Facebook"/>
    <m/>
    <n v="147"/>
    <n v="1"/>
    <n v="6.7999999999999996E-3"/>
    <n v="0"/>
    <n v="0"/>
    <n v="0"/>
    <n v="0"/>
    <n v="0"/>
    <s v="OCA"/>
  </r>
  <r>
    <s v="Group E"/>
    <s v="Peru"/>
    <s v="PER"/>
    <s v="Pan American Sports Organization"/>
    <s v="Facebook"/>
    <m/>
    <n v="46483"/>
    <n v="25"/>
    <n v="5.0000000000000001E-4"/>
    <n v="1"/>
    <n v="5429"/>
    <n v="5429"/>
    <n v="0"/>
    <n v="0.1168"/>
    <s v="Panam Sports"/>
  </r>
  <r>
    <s v="Group E"/>
    <s v="Philippines"/>
    <s v="PHI"/>
    <s v="Olympic Council of Asia "/>
    <s v="Facebook"/>
    <m/>
    <n v="37123"/>
    <n v="173"/>
    <n v="4.7000000000000002E-3"/>
    <n v="52"/>
    <n v="5843"/>
    <n v="112.36538461538461"/>
    <n v="3198"/>
    <n v="3.0000000000000001E-3"/>
    <s v="OCA"/>
  </r>
  <r>
    <s v="Group A"/>
    <s v="Poland"/>
    <s v="POL"/>
    <s v="European Olympic Committees"/>
    <s v="Facebook"/>
    <m/>
    <n v="38931"/>
    <n v="148"/>
    <n v="3.8E-3"/>
    <n v="24"/>
    <n v="2628"/>
    <n v="109.5"/>
    <n v="0"/>
    <n v="2.8E-3"/>
    <s v="EOC"/>
  </r>
  <r>
    <s v="Group C"/>
    <s v="Portugal"/>
    <s v="POR"/>
    <s v="European Olympic Committees"/>
    <s v="Facebook"/>
    <m/>
    <n v="97442"/>
    <n v="34"/>
    <n v="2.9999999999999997E-4"/>
    <n v="30"/>
    <n v="18184"/>
    <n v="606.13333333333333"/>
    <n v="2187"/>
    <n v="6.1999999999999998E-3"/>
    <s v="EOC"/>
  </r>
  <r>
    <s v="Group E"/>
    <s v="Puerto Rico"/>
    <s v="PUR"/>
    <s v="Pan American Sports Organization"/>
    <s v="Facebook"/>
    <m/>
    <n v="333863"/>
    <n v="-54"/>
    <n v="-2.0000000000000001E-4"/>
    <n v="28"/>
    <n v="21965"/>
    <n v="784.46428571428567"/>
    <n v="0"/>
    <n v="2.3E-3"/>
    <s v="Panam Sports"/>
  </r>
  <r>
    <s v="No Olympians"/>
    <s v="Qatar"/>
    <s v="QAT"/>
    <s v="Olympic Council of Asia "/>
    <s v="Facebook"/>
    <m/>
    <n v="224324"/>
    <n v="-41"/>
    <n v="-2.0000000000000001E-4"/>
    <n v="5"/>
    <n v="94"/>
    <n v="18.8"/>
    <n v="0"/>
    <n v="1E-4"/>
    <s v="OCA"/>
  </r>
  <r>
    <s v="Group B"/>
    <s v="Republic of Korea"/>
    <s v="KOR"/>
    <s v="Olympic Council of Asia "/>
    <s v="Facebook"/>
    <m/>
    <n v="102002"/>
    <n v="-23"/>
    <n v="-2.0000000000000001E-4"/>
    <n v="28"/>
    <n v="1605"/>
    <n v="57.321428571428569"/>
    <n v="0"/>
    <n v="5.9999999999999995E-4"/>
    <s v="OCA"/>
  </r>
  <r>
    <s v="Group C"/>
    <s v="Republic of Moldova"/>
    <s v="MDA"/>
    <s v="European Olympic Committees"/>
    <s v="Facebook"/>
    <m/>
    <n v="8682"/>
    <n v="6"/>
    <n v="6.9999999999999999E-4"/>
    <n v="17"/>
    <n v="1234"/>
    <n v="72.588235294117652"/>
    <n v="637"/>
    <n v="8.3000000000000001E-3"/>
    <s v="EOC"/>
  </r>
  <r>
    <s v="Group C"/>
    <s v="Republic of North Macedonia"/>
    <s v="MKD"/>
    <s v="European Olympic Committees"/>
    <s v="Facebook"/>
    <m/>
    <n v="6695"/>
    <n v="40"/>
    <n v="6.0000000000000001E-3"/>
    <n v="1"/>
    <n v="86"/>
    <n v="86"/>
    <n v="0"/>
    <n v="1.29E-2"/>
    <s v="EOC"/>
  </r>
  <r>
    <s v="Group B"/>
    <s v="Romania"/>
    <s v="ROU"/>
    <s v="European Olympic Committees"/>
    <s v="Facebook"/>
    <m/>
    <n v="63398"/>
    <n v="129"/>
    <n v="2E-3"/>
    <n v="17"/>
    <n v="6145"/>
    <n v="361.47058823529414"/>
    <n v="34709"/>
    <n v="5.7000000000000002E-3"/>
    <s v="EOC"/>
  </r>
  <r>
    <s v="Group A"/>
    <s v="Russian Federation"/>
    <s v="RUS"/>
    <s v="European Olympic Committees"/>
    <s v="Facebook"/>
    <m/>
    <n v="37536"/>
    <n v="47"/>
    <n v="1.2999999999999999E-3"/>
    <n v="65"/>
    <n v="4739"/>
    <n v="72.907692307692301"/>
    <n v="22032"/>
    <n v="1.9E-3"/>
    <s v="EOC"/>
  </r>
  <r>
    <s v="No Olympians"/>
    <s v="Rwanda"/>
    <s v="RWA"/>
    <s v="Association of National Olympic Committees of Africa"/>
    <s v="Facebook"/>
    <m/>
    <n v="7655"/>
    <n v="5"/>
    <n v="6.9999999999999999E-4"/>
    <n v="2"/>
    <n v="14"/>
    <n v="7"/>
    <n v="0"/>
    <n v="8.9999999999999998E-4"/>
    <s v="ANOCA"/>
  </r>
  <r>
    <s v="No Olympians"/>
    <s v="Saint Kitts and Nevis"/>
    <s v="SKN"/>
    <s v="Pan American Sports Organization"/>
    <s v="Facebook"/>
    <m/>
    <n v="3426"/>
    <n v="-1"/>
    <n v="-2.9999999999999997E-4"/>
    <n v="1"/>
    <n v="17"/>
    <n v="17"/>
    <n v="171"/>
    <n v="5.0000000000000001E-3"/>
    <s v="Panam Sports"/>
  </r>
  <r>
    <s v="No Olympians"/>
    <s v="Saint Lucia"/>
    <s v="LCA"/>
    <s v="Pan American Sports Organization"/>
    <s v="Facebook"/>
    <m/>
    <n v="756"/>
    <n v="3"/>
    <n v="4.0000000000000001E-3"/>
    <n v="1"/>
    <n v="8"/>
    <n v="8"/>
    <n v="0"/>
    <n v="1.06E-2"/>
    <s v="Panam Sports"/>
  </r>
  <r>
    <s v="No Olympians"/>
    <s v="Samoa"/>
    <s v="SAM"/>
    <s v="Oceania National Olympic Committees"/>
    <s v="Facebook"/>
    <m/>
    <n v="5240"/>
    <n v="-6"/>
    <n v="-1.1000000000000001E-3"/>
    <n v="1"/>
    <n v="8"/>
    <n v="8"/>
    <n v="0"/>
    <n v="1.5E-3"/>
    <s v="ONOC"/>
  </r>
  <r>
    <s v="Group D"/>
    <s v="San Marino"/>
    <s v="SMR"/>
    <s v="European Olympic Committees"/>
    <s v="Facebook"/>
    <m/>
    <n v="2424"/>
    <n v="14"/>
    <n v="5.7999999999999996E-3"/>
    <n v="8"/>
    <n v="435"/>
    <n v="54.375"/>
    <n v="156"/>
    <n v="2.23E-2"/>
    <s v="EOC"/>
  </r>
  <r>
    <s v="No Olympians"/>
    <s v="Sao Tome and Principe"/>
    <s v="STP"/>
    <s v="Association of National Olympic Committees of Africa"/>
    <s v="Facebook"/>
    <m/>
    <n v="1606"/>
    <n v="0"/>
    <n v="0"/>
    <n v="0"/>
    <n v="0"/>
    <n v="0"/>
    <n v="0"/>
    <n v="0"/>
    <s v="ANOCA"/>
  </r>
  <r>
    <s v="Group E"/>
    <s v="Saudi Arabia"/>
    <s v="KSA"/>
    <s v="Olympic Council of Asia "/>
    <s v="Facebook"/>
    <m/>
    <m/>
    <m/>
    <m/>
    <m/>
    <m/>
    <m/>
    <m/>
    <m/>
    <s v="OCA"/>
  </r>
  <r>
    <s v="No Olympians"/>
    <s v="Senegal"/>
    <s v="SEN"/>
    <s v="Association of National Olympic Committees of Africa"/>
    <s v="Facebook"/>
    <m/>
    <n v="2039"/>
    <n v="1"/>
    <n v="5.0000000000000001E-4"/>
    <n v="0"/>
    <n v="0"/>
    <n v="0"/>
    <n v="0"/>
    <n v="0"/>
    <s v="ANOCA"/>
  </r>
  <r>
    <s v="Group E"/>
    <s v="Serbia"/>
    <s v="SRB"/>
    <s v="European Olympic Committees"/>
    <s v="Facebook"/>
    <m/>
    <n v="182513"/>
    <n v="-46"/>
    <n v="-2.9999999999999997E-4"/>
    <n v="7"/>
    <n v="750"/>
    <n v="107.14285714285714"/>
    <n v="0"/>
    <n v="5.9999999999999995E-4"/>
    <s v="EOC"/>
  </r>
  <r>
    <s v="No Olympians"/>
    <s v="Seychelles"/>
    <s v="SEY"/>
    <s v="Association of National Olympic Committees of Africa"/>
    <s v="Facebook"/>
    <m/>
    <m/>
    <m/>
    <m/>
    <m/>
    <m/>
    <m/>
    <m/>
    <m/>
    <s v="ANOCA"/>
  </r>
  <r>
    <s v="No Olympians"/>
    <s v="Sierra Leone"/>
    <s v="SLE"/>
    <s v="Association of National Olympic Committees of Africa"/>
    <s v="Facebook"/>
    <m/>
    <n v="1184"/>
    <n v="-2"/>
    <n v="-1.6999999999999999E-3"/>
    <n v="0"/>
    <n v="0"/>
    <n v="0"/>
    <n v="0"/>
    <n v="0"/>
    <s v="ANOCA"/>
  </r>
  <r>
    <s v="Group D"/>
    <s v="Singapore"/>
    <s v="SGP"/>
    <s v="Olympic Council of Asia "/>
    <s v="Facebook"/>
    <m/>
    <n v="8986"/>
    <n v="2"/>
    <n v="2.0000000000000001E-4"/>
    <n v="1"/>
    <n v="65"/>
    <n v="65"/>
    <n v="0"/>
    <n v="7.1999999999999998E-3"/>
    <s v="OCA"/>
  </r>
  <r>
    <s v="Group A"/>
    <s v="Slovakia"/>
    <s v="SVK"/>
    <s v="European Olympic Committees"/>
    <s v="Facebook"/>
    <m/>
    <m/>
    <m/>
    <m/>
    <m/>
    <m/>
    <m/>
    <m/>
    <m/>
    <s v="EOC"/>
  </r>
  <r>
    <s v="Group B"/>
    <s v="Slovenia"/>
    <s v="SLO"/>
    <s v="European Olympic Committees"/>
    <s v="Facebook"/>
    <m/>
    <n v="117826"/>
    <n v="63"/>
    <n v="5.0000000000000001E-4"/>
    <n v="27"/>
    <n v="9453"/>
    <n v="350.11111111111109"/>
    <n v="17345"/>
    <n v="3.0000000000000001E-3"/>
    <s v="EOC"/>
  </r>
  <r>
    <s v="No Olympians"/>
    <s v="Solomon Islands"/>
    <s v="SOL"/>
    <s v="Oceania National Olympic Committees"/>
    <s v="Facebook"/>
    <m/>
    <n v="1519"/>
    <n v="3"/>
    <n v="2E-3"/>
    <n v="0"/>
    <n v="0"/>
    <n v="0"/>
    <n v="0"/>
    <n v="0"/>
    <s v="ONOC"/>
  </r>
  <r>
    <s v="No Olympians"/>
    <s v="Somalia"/>
    <s v="SOM"/>
    <s v="Association of National Olympic Committees of Africa"/>
    <s v="Facebook"/>
    <m/>
    <n v="38012"/>
    <n v="52"/>
    <n v="1.4E-3"/>
    <n v="0"/>
    <n v="0"/>
    <n v="0"/>
    <n v="0"/>
    <n v="0"/>
    <s v="ANOCA"/>
  </r>
  <r>
    <s v="Group E"/>
    <s v="South Africa"/>
    <s v="RSA"/>
    <s v="Association of National Olympic Committees of Africa"/>
    <s v="Facebook"/>
    <m/>
    <n v="97854"/>
    <n v="-3"/>
    <n v="0"/>
    <n v="3"/>
    <n v="186"/>
    <n v="62"/>
    <n v="0"/>
    <n v="5.9999999999999995E-4"/>
    <s v="ANOCA"/>
  </r>
  <r>
    <s v="No Olympians"/>
    <s v="South Sudan"/>
    <s v="SSD"/>
    <s v="Association of National Olympic Committees of Africa"/>
    <s v="Facebook"/>
    <m/>
    <n v="692"/>
    <n v="1"/>
    <n v="1.4E-3"/>
    <n v="0"/>
    <n v="0"/>
    <n v="0"/>
    <n v="0"/>
    <n v="0"/>
    <s v="ANOCA"/>
  </r>
  <r>
    <s v="Group B"/>
    <s v="Spain"/>
    <s v="ESP"/>
    <s v="European Olympic Committees"/>
    <s v="Facebook"/>
    <m/>
    <n v="206479"/>
    <n v="446"/>
    <n v="2.2000000000000001E-3"/>
    <n v="14"/>
    <n v="94045"/>
    <n v="6717.5"/>
    <n v="6955"/>
    <n v="3.2599999999999997E-2"/>
    <s v="EOC"/>
  </r>
  <r>
    <s v="No Olympians"/>
    <s v="Sri Lanka"/>
    <s v="SRI"/>
    <s v="Olympic Council of Asia "/>
    <s v="Facebook"/>
    <m/>
    <n v="57389"/>
    <n v="17"/>
    <n v="2.9999999999999997E-4"/>
    <n v="7"/>
    <n v="87"/>
    <n v="12.428571428571429"/>
    <n v="0"/>
    <n v="2.0000000000000001E-4"/>
    <s v="OCA"/>
  </r>
  <r>
    <s v="No Olympians"/>
    <s v="St Vincent and the Grenadines"/>
    <s v="VIN"/>
    <s v="Pan American Sports Organization"/>
    <s v="Facebook"/>
    <m/>
    <m/>
    <m/>
    <m/>
    <m/>
    <m/>
    <m/>
    <m/>
    <m/>
    <s v="Panam Sports"/>
  </r>
  <r>
    <s v="No Olympians"/>
    <s v="Sudan"/>
    <s v="SUD"/>
    <s v="Association of National Olympic Committees of Africa"/>
    <s v="Facebook"/>
    <m/>
    <n v="8144"/>
    <n v="-3"/>
    <n v="-4.0000000000000002E-4"/>
    <n v="0"/>
    <n v="0"/>
    <n v="0"/>
    <n v="0"/>
    <n v="0"/>
    <s v="ANOCA"/>
  </r>
  <r>
    <s v="No Olympians"/>
    <s v="Suriname"/>
    <s v="SUR"/>
    <s v="Pan American Sports Organization"/>
    <s v="Facebook"/>
    <m/>
    <n v="522"/>
    <n v="0"/>
    <n v="0"/>
    <n v="1"/>
    <n v="0"/>
    <n v="0"/>
    <n v="0"/>
    <n v="0"/>
    <s v="Panam Sports"/>
  </r>
  <r>
    <s v="Group A"/>
    <s v="Sweden"/>
    <s v="SWE"/>
    <s v="European Olympic Committees"/>
    <s v="Facebook"/>
    <m/>
    <n v="81716"/>
    <n v="62"/>
    <n v="8.0000000000000004E-4"/>
    <n v="20"/>
    <n v="5147"/>
    <n v="257.35000000000002"/>
    <n v="27083"/>
    <n v="3.0999999999999999E-3"/>
    <s v="EOC"/>
  </r>
  <r>
    <s v="Group A"/>
    <s v="Switzerland"/>
    <s v="SUI"/>
    <s v="European Olympic Committees"/>
    <s v="Facebook"/>
    <m/>
    <n v="91268"/>
    <n v="7"/>
    <n v="1E-4"/>
    <n v="12"/>
    <n v="1115"/>
    <n v="92.916666666666671"/>
    <n v="3600"/>
    <n v="1E-3"/>
    <s v="EOC"/>
  </r>
  <r>
    <s v="No Olympians"/>
    <s v="Syrian Arab Republic"/>
    <s v="SYR"/>
    <s v="Olympic Council of Asia "/>
    <s v="Facebook"/>
    <m/>
    <n v="17089"/>
    <n v="44"/>
    <n v="2.5999999999999999E-3"/>
    <n v="3"/>
    <n v="1107"/>
    <n v="369"/>
    <n v="0"/>
    <n v="2.1600000000000001E-2"/>
    <s v="OCA"/>
  </r>
  <r>
    <s v="Group E"/>
    <s v="Tajikistan"/>
    <s v="TJK"/>
    <s v="Olympic Council of Asia "/>
    <s v="Facebook"/>
    <m/>
    <n v="2220"/>
    <n v="13"/>
    <n v="5.8999999999999999E-3"/>
    <n v="7"/>
    <n v="18"/>
    <n v="2.5714285714285716"/>
    <n v="0"/>
    <n v="8.9999999999999998E-4"/>
    <s v="OCA"/>
  </r>
  <r>
    <s v="Group D"/>
    <s v="Thailand"/>
    <s v="THA"/>
    <s v="Olympic Council of Asia "/>
    <s v="Facebook"/>
    <m/>
    <m/>
    <m/>
    <m/>
    <m/>
    <m/>
    <m/>
    <m/>
    <m/>
    <s v="OCA"/>
  </r>
  <r>
    <s v="Group E"/>
    <s v="Togo"/>
    <s v="TOG"/>
    <s v="Association of National Olympic Committees of Africa"/>
    <s v="Facebook"/>
    <m/>
    <n v="2756"/>
    <n v="12"/>
    <n v="4.4000000000000003E-3"/>
    <n v="0"/>
    <n v="0"/>
    <n v="0"/>
    <n v="0"/>
    <n v="0"/>
    <s v="ANOCA"/>
  </r>
  <r>
    <s v="No Olympians"/>
    <s v="Tonga"/>
    <s v="TGA"/>
    <s v="Oceania National Olympic Committees"/>
    <s v="Facebook"/>
    <m/>
    <n v="1956"/>
    <n v="-2"/>
    <n v="-1E-3"/>
    <n v="0"/>
    <n v="0"/>
    <n v="0"/>
    <n v="0"/>
    <n v="0"/>
    <s v="ONOC"/>
  </r>
  <r>
    <s v="Group D"/>
    <s v="Trinidad and Tobago"/>
    <s v="TTO"/>
    <s v="Pan American Sports Organization"/>
    <s v="Facebook"/>
    <m/>
    <n v="47198"/>
    <n v="-9"/>
    <n v="-2.0000000000000001E-4"/>
    <n v="20"/>
    <n v="1859"/>
    <n v="92.95"/>
    <n v="4311"/>
    <n v="1.9E-3"/>
    <s v="Panam Sports"/>
  </r>
  <r>
    <s v="No Olympians"/>
    <s v="Tunisia"/>
    <s v="TUN"/>
    <s v="Association of National Olympic Committees of Africa"/>
    <s v="Facebook"/>
    <m/>
    <n v="73917"/>
    <n v="2"/>
    <n v="0"/>
    <n v="4"/>
    <n v="163"/>
    <n v="40.75"/>
    <n v="491"/>
    <n v="5.0000000000000001E-4"/>
    <s v="ANOCA"/>
  </r>
  <r>
    <s v="Group C"/>
    <s v="Turkey"/>
    <s v="TUR"/>
    <s v="European Olympic Committees"/>
    <s v="Facebook"/>
    <m/>
    <n v="76452"/>
    <n v="-41"/>
    <n v="-5.0000000000000001E-4"/>
    <n v="11"/>
    <n v="970"/>
    <n v="88.181818181818187"/>
    <n v="3104"/>
    <n v="1.1999999999999999E-3"/>
    <s v="EOC"/>
  </r>
  <r>
    <s v="No Olympians"/>
    <s v="Turkmenistan"/>
    <s v="TKM"/>
    <s v="Olympic Council of Asia "/>
    <s v="Facebook"/>
    <m/>
    <m/>
    <m/>
    <m/>
    <m/>
    <m/>
    <m/>
    <m/>
    <m/>
    <s v="OCA"/>
  </r>
  <r>
    <s v="No Olympians"/>
    <s v="Tuvalu"/>
    <s v="TUV"/>
    <s v="Oceania National Olympic Committees"/>
    <s v="Facebook"/>
    <m/>
    <n v="1668"/>
    <n v="-1"/>
    <n v="-5.9999999999999995E-4"/>
    <n v="0"/>
    <n v="0"/>
    <n v="0"/>
    <n v="0"/>
    <n v="0"/>
    <s v="ONOC"/>
  </r>
  <r>
    <s v="Group E"/>
    <s v="Uganda"/>
    <s v="UGA"/>
    <s v="Association of National Olympic Committees of Africa"/>
    <s v="Facebook"/>
    <m/>
    <n v="7076"/>
    <n v="8"/>
    <n v="1.1000000000000001E-3"/>
    <n v="0"/>
    <n v="0"/>
    <n v="0"/>
    <n v="0"/>
    <n v="0"/>
    <s v="ANOCA"/>
  </r>
  <r>
    <s v="Group B"/>
    <s v="Ukraine"/>
    <s v="UKR"/>
    <s v="European Olympic Committees"/>
    <s v="Facebook"/>
    <m/>
    <n v="123552"/>
    <n v="352"/>
    <n v="2.8999999999999998E-3"/>
    <n v="58"/>
    <n v="23974"/>
    <n v="413.34482758620692"/>
    <n v="34530"/>
    <n v="3.3E-3"/>
    <s v="EOC"/>
  </r>
  <r>
    <s v="No Olympians"/>
    <s v="United Arab Emirates"/>
    <s v="UAE"/>
    <s v="Olympic Council of Asia "/>
    <s v="Facebook"/>
    <m/>
    <n v="9500"/>
    <n v="0"/>
    <n v="0"/>
    <n v="4"/>
    <n v="6"/>
    <n v="1.5"/>
    <n v="28"/>
    <n v="1E-4"/>
    <s v="OCA"/>
  </r>
  <r>
    <s v="No Olympians"/>
    <s v="United Republic of Tanzania"/>
    <s v="TAN"/>
    <s v="Association of National Olympic Committees of Africa"/>
    <s v="Facebook"/>
    <m/>
    <n v="650"/>
    <n v="3"/>
    <n v="4.5999999999999999E-3"/>
    <n v="0"/>
    <n v="0"/>
    <n v="0"/>
    <n v="0"/>
    <n v="0"/>
    <s v="ANOCA"/>
  </r>
  <r>
    <s v="Group A"/>
    <s v="United States of America"/>
    <s v="USA"/>
    <s v="Pan American Sports Organization"/>
    <s v="Facebook"/>
    <m/>
    <n v="4107097"/>
    <n v="131"/>
    <n v="0"/>
    <n v="44"/>
    <n v="169013"/>
    <n v="3841.2045454545455"/>
    <n v="26082"/>
    <n v="8.9999999999999998E-4"/>
    <s v="Panam Sports"/>
  </r>
  <r>
    <s v="No Olympians"/>
    <s v="Uruguay"/>
    <s v="URU"/>
    <s v="Pan American Sports Organization"/>
    <s v="Facebook"/>
    <m/>
    <n v="3237"/>
    <n v="1"/>
    <n v="2.9999999999999997E-4"/>
    <n v="5"/>
    <n v="85"/>
    <n v="17"/>
    <n v="0"/>
    <n v="5.3E-3"/>
    <s v="Panam Sports"/>
  </r>
  <r>
    <s v="Group E"/>
    <s v="Uzbekistan"/>
    <s v="UZB"/>
    <s v="Olympic Council of Asia "/>
    <s v="Facebook"/>
    <m/>
    <n v="8773"/>
    <n v="-1"/>
    <n v="-1E-4"/>
    <n v="24"/>
    <n v="290"/>
    <n v="12.083333333333334"/>
    <n v="649"/>
    <n v="1.4E-3"/>
    <s v="OCA"/>
  </r>
  <r>
    <s v="No Olympians"/>
    <s v="Vanuatu"/>
    <s v="VAN"/>
    <s v="Oceania National Olympic Committees"/>
    <s v="Facebook"/>
    <m/>
    <n v="6142"/>
    <n v="6"/>
    <n v="1E-3"/>
    <n v="3"/>
    <n v="59"/>
    <n v="19.666666666666668"/>
    <n v="0"/>
    <n v="3.0999999999999999E-3"/>
    <s v="ONOC"/>
  </r>
  <r>
    <s v="No Olympians"/>
    <s v="Venezuela"/>
    <s v="VEN"/>
    <s v="Pan American Sports Organization"/>
    <s v="Facebook"/>
    <m/>
    <n v="3194"/>
    <n v="-1"/>
    <n v="-2.9999999999999997E-4"/>
    <n v="0"/>
    <n v="0"/>
    <n v="0"/>
    <n v="0"/>
    <n v="0"/>
    <s v="Panam Sports"/>
  </r>
  <r>
    <s v="Group E"/>
    <s v="Vietnam"/>
    <s v="VIE"/>
    <s v="Olympic Council of Asia "/>
    <s v="Facebook"/>
    <m/>
    <m/>
    <m/>
    <m/>
    <m/>
    <m/>
    <m/>
    <m/>
    <m/>
    <s v="OCA"/>
  </r>
  <r>
    <s v="No Olympians"/>
    <s v="Virgin Islands, British"/>
    <s v="IVB"/>
    <s v="Pan American Sports Organization"/>
    <s v="Facebook"/>
    <m/>
    <n v="3520"/>
    <n v="1"/>
    <n v="2.9999999999999997E-4"/>
    <n v="1"/>
    <n v="1"/>
    <n v="1"/>
    <n v="0"/>
    <n v="2.9999999999999997E-4"/>
    <s v="Panam Sports"/>
  </r>
  <r>
    <s v="Group E"/>
    <s v="Virgin Islands, US"/>
    <s v="ISV"/>
    <s v="Pan American Sports Organization"/>
    <s v="Facebook"/>
    <m/>
    <n v="2857"/>
    <n v="1"/>
    <n v="4.0000000000000002E-4"/>
    <n v="0"/>
    <n v="0"/>
    <n v="0"/>
    <n v="0"/>
    <n v="0"/>
    <s v="Panam Sports"/>
  </r>
  <r>
    <s v="No Olympians"/>
    <s v="Yemen"/>
    <s v="YEM"/>
    <s v="Olympic Council of Asia "/>
    <s v="Facebook"/>
    <m/>
    <n v="2754"/>
    <n v="0"/>
    <n v="0"/>
    <n v="0"/>
    <n v="0"/>
    <n v="0"/>
    <n v="0"/>
    <n v="0"/>
    <s v="OCA"/>
  </r>
  <r>
    <s v="No Olympians"/>
    <s v="Zambia"/>
    <s v="ZAM"/>
    <s v="Association of National Olympic Committees of Africa"/>
    <s v="Facebook"/>
    <m/>
    <n v="17951"/>
    <n v="-1"/>
    <n v="-1E-4"/>
    <n v="9"/>
    <n v="424"/>
    <n v="47.111111111111114"/>
    <n v="0"/>
    <n v="2.5999999999999999E-3"/>
    <s v="ANOCA"/>
  </r>
  <r>
    <s v="No Olympians"/>
    <s v="Zimbabwe"/>
    <s v="ZIM"/>
    <s v="Association of National Olympic Committees of Africa"/>
    <s v="Facebook"/>
    <m/>
    <n v="11015"/>
    <n v="90"/>
    <n v="8.2000000000000007E-3"/>
    <n v="6"/>
    <n v="5181"/>
    <n v="863.5"/>
    <n v="0"/>
    <n v="7.8700000000000006E-2"/>
    <s v="ANOCA"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Facebook"/>
    <m/>
    <n v="14146"/>
    <n v="-12"/>
    <n v="-8.0000000000000004E-4"/>
    <n v="0"/>
    <n v="0"/>
    <n v="0"/>
    <n v="0"/>
    <n v="0"/>
    <s v="OCA"/>
  </r>
  <r>
    <s v="Group E"/>
    <s v="Albania"/>
    <s v="ALB"/>
    <s v="European Olympic Committees"/>
    <s v="Facebook"/>
    <m/>
    <n v="47949"/>
    <n v="-17"/>
    <n v="-4.0000000000000002E-4"/>
    <n v="29"/>
    <n v="1270"/>
    <n v="43.793103448275865"/>
    <n v="1987"/>
    <n v="8.9999999999999998E-4"/>
    <s v="EOC"/>
  </r>
  <r>
    <s v="No Olympians"/>
    <s v="Algeria"/>
    <s v="ALG"/>
    <s v="Association of National Olympic Committees of Africa"/>
    <s v="Facebook"/>
    <m/>
    <n v="32034"/>
    <n v="622"/>
    <n v="1.9800000000000002E-2"/>
    <n v="28"/>
    <n v="4196"/>
    <n v="149.85714285714286"/>
    <n v="5511"/>
    <n v="4.7000000000000002E-3"/>
    <s v="ANOCA"/>
  </r>
  <r>
    <s v="Group E"/>
    <s v="American Samoa"/>
    <s v="ASA"/>
    <s v="Oceania National Olympic Committees"/>
    <s v="Facebook"/>
    <m/>
    <n v="2228"/>
    <n v="9"/>
    <n v="4.1000000000000003E-3"/>
    <n v="0"/>
    <n v="0"/>
    <n v="0"/>
    <n v="0"/>
    <n v="0"/>
    <s v="ONOC"/>
  </r>
  <r>
    <s v="Group C"/>
    <s v="Andorra"/>
    <s v="AND"/>
    <s v="European Olympic Committees"/>
    <s v="Facebook"/>
    <m/>
    <n v="1391"/>
    <n v="-3"/>
    <n v="-2.2000000000000001E-3"/>
    <n v="17"/>
    <n v="365"/>
    <n v="21.470588235294116"/>
    <n v="0"/>
    <n v="1.5100000000000001E-2"/>
    <s v="EOC"/>
  </r>
  <r>
    <s v="No Olympians"/>
    <s v="Angola"/>
    <s v="ANG"/>
    <s v="Association of National Olympic Committees of Africa"/>
    <s v="Facebook"/>
    <m/>
    <m/>
    <m/>
    <m/>
    <m/>
    <m/>
    <m/>
    <m/>
    <m/>
    <s v="ANOCA"/>
  </r>
  <r>
    <s v="No Olympians"/>
    <s v="Antigua and Barbuda"/>
    <s v="ANT"/>
    <s v="Pan American Sports Organization"/>
    <s v="Facebook"/>
    <m/>
    <n v="4325"/>
    <n v="3"/>
    <n v="6.9999999999999999E-4"/>
    <n v="0"/>
    <n v="0"/>
    <n v="0"/>
    <n v="0"/>
    <n v="0"/>
    <s v="Panam Sports"/>
  </r>
  <r>
    <s v="Group D"/>
    <s v="Argentina"/>
    <s v="ARG"/>
    <s v="Pan American Sports Organization"/>
    <s v="Facebook"/>
    <m/>
    <n v="97126"/>
    <n v="110"/>
    <n v="1.1000000000000001E-3"/>
    <n v="22"/>
    <n v="18177"/>
    <n v="826.22727272727275"/>
    <n v="7149"/>
    <n v="8.5000000000000006E-3"/>
    <s v="Panam Sports"/>
  </r>
  <r>
    <s v="Group C"/>
    <s v="Armenia"/>
    <s v="ARM"/>
    <s v="European Olympic Committees"/>
    <s v="Facebook"/>
    <m/>
    <n v="17647"/>
    <n v="-5"/>
    <n v="-2.9999999999999997E-4"/>
    <n v="0"/>
    <n v="0"/>
    <n v="0"/>
    <n v="0"/>
    <n v="0"/>
    <s v="EOC"/>
  </r>
  <r>
    <s v="No Olympians"/>
    <s v="Aruba"/>
    <s v="ARU"/>
    <s v="Pan American Sports Organization"/>
    <s v="Facebook"/>
    <m/>
    <n v="8298"/>
    <n v="4"/>
    <n v="5.0000000000000001E-4"/>
    <n v="4"/>
    <n v="989"/>
    <n v="247.25"/>
    <n v="0"/>
    <n v="2.98E-2"/>
    <s v="Panam Sports"/>
  </r>
  <r>
    <s v="Group B"/>
    <s v="Australia"/>
    <s v="AUS"/>
    <s v="Oceania National Olympic Committees"/>
    <s v="Facebook"/>
    <m/>
    <n v="344891"/>
    <n v="2139"/>
    <n v="6.1999999999999998E-3"/>
    <n v="305"/>
    <n v="367685"/>
    <n v="1205.5245901639344"/>
    <n v="1314659"/>
    <n v="3.5000000000000001E-3"/>
    <s v="ONOC"/>
  </r>
  <r>
    <s v="Group A"/>
    <s v="Austria"/>
    <s v="AUT"/>
    <s v="European Olympic Committees"/>
    <s v="Facebook"/>
    <m/>
    <n v="125695"/>
    <n v="1195"/>
    <n v="9.5999999999999992E-3"/>
    <n v="322"/>
    <n v="273928"/>
    <n v="850.70807453416148"/>
    <n v="642614"/>
    <n v="6.7999999999999996E-3"/>
    <s v="EOC"/>
  </r>
  <r>
    <s v="Group D"/>
    <s v="Azerbaijan"/>
    <s v="AZE"/>
    <s v="European Olympic Committees"/>
    <s v="Facebook"/>
    <m/>
    <n v="125450"/>
    <n v="-82"/>
    <n v="-6.9999999999999999E-4"/>
    <n v="37"/>
    <n v="3659"/>
    <n v="98.891891891891888"/>
    <n v="917"/>
    <n v="8.0000000000000004E-4"/>
    <s v="EOC"/>
  </r>
  <r>
    <s v="No Olympians"/>
    <s v="Bahamas"/>
    <s v="BAH"/>
    <s v="Pan American Sports Organization"/>
    <s v="Facebook"/>
    <m/>
    <n v="8085"/>
    <n v="-4"/>
    <n v="-5.0000000000000001E-4"/>
    <n v="2"/>
    <n v="21"/>
    <n v="10.5"/>
    <n v="0"/>
    <n v="1.1999999999999999E-3"/>
    <s v="Panam Sports"/>
  </r>
  <r>
    <s v="No Olympians"/>
    <s v="Bahrain"/>
    <s v="BRN"/>
    <s v="Olympic Council of Asia "/>
    <s v="Facebook"/>
    <m/>
    <n v="6079"/>
    <n v="-2"/>
    <n v="-2.9999999999999997E-4"/>
    <n v="22"/>
    <n v="63"/>
    <n v="2.8636363636363638"/>
    <n v="62"/>
    <n v="2.9999999999999997E-4"/>
    <s v="OCA"/>
  </r>
  <r>
    <s v="No Olympians"/>
    <s v="Bangladesh"/>
    <s v="BAN"/>
    <s v="Olympic Council of Asia "/>
    <s v="Facebook"/>
    <m/>
    <n v="3186"/>
    <n v="31"/>
    <n v="9.7999999999999997E-3"/>
    <n v="0"/>
    <n v="0"/>
    <n v="0"/>
    <n v="0"/>
    <n v="0"/>
    <s v="OCA"/>
  </r>
  <r>
    <s v="No Olympians"/>
    <s v="Barbados"/>
    <s v="BAR"/>
    <s v="Pan American Sports Organization"/>
    <s v="Facebook"/>
    <m/>
    <n v="3324"/>
    <n v="3"/>
    <n v="8.9999999999999998E-4"/>
    <n v="3"/>
    <n v="34"/>
    <n v="11.333333333333334"/>
    <n v="0"/>
    <n v="3.3E-3"/>
    <s v="Panam Sports"/>
  </r>
  <r>
    <s v="Group B"/>
    <s v="Belarus"/>
    <s v="BLR"/>
    <s v="European Olympic Committees"/>
    <s v="Facebook"/>
    <m/>
    <n v="9878"/>
    <n v="11"/>
    <n v="1.1000000000000001E-3"/>
    <n v="132"/>
    <n v="3639"/>
    <n v="27.568181818181817"/>
    <n v="8052"/>
    <n v="2.7000000000000001E-3"/>
    <s v="EOC"/>
  </r>
  <r>
    <s v="Group B"/>
    <s v="Belgium"/>
    <s v="BEL"/>
    <s v="European Olympic Committees"/>
    <s v="Facebook"/>
    <m/>
    <n v="81417"/>
    <n v="1276"/>
    <n v="1.5900000000000001E-2"/>
    <n v="55"/>
    <n v="153000"/>
    <n v="2781.818181818182"/>
    <n v="519662"/>
    <n v="3.44E-2"/>
    <s v="EOC"/>
  </r>
  <r>
    <s v="No Olympians"/>
    <s v="Belize"/>
    <s v="BIZ"/>
    <s v="Pan American Sports Organization"/>
    <s v="Facebook"/>
    <m/>
    <n v="5914"/>
    <n v="11"/>
    <n v="1.9E-3"/>
    <n v="9"/>
    <n v="74"/>
    <n v="8.2222222222222214"/>
    <n v="39"/>
    <n v="1.4E-3"/>
    <s v="Panam Sports"/>
  </r>
  <r>
    <s v="No Olympians"/>
    <s v="Benin"/>
    <s v="BEN"/>
    <s v="Association of National Olympic Committees of Africa"/>
    <s v="Facebook"/>
    <m/>
    <n v="527"/>
    <n v="9"/>
    <n v="1.7399999999999999E-2"/>
    <n v="10"/>
    <n v="64"/>
    <n v="6.4"/>
    <n v="0"/>
    <n v="1.15E-2"/>
    <s v="ANOCA"/>
  </r>
  <r>
    <s v="No Olympians"/>
    <s v="Bermuda"/>
    <s v="BER"/>
    <s v="Pan American Sports Organization"/>
    <s v="Facebook"/>
    <m/>
    <n v="6487"/>
    <n v="40"/>
    <n v="6.1999999999999998E-3"/>
    <n v="3"/>
    <n v="8"/>
    <n v="2.6666666666666665"/>
    <n v="0"/>
    <n v="2.9999999999999997E-4"/>
    <s v="Panam Sports"/>
  </r>
  <r>
    <s v="No Olympians"/>
    <s v="Bhutan"/>
    <s v="BHU"/>
    <s v="Olympic Council of Asia "/>
    <s v="Facebook"/>
    <m/>
    <n v="22647"/>
    <n v="-3"/>
    <n v="-1E-4"/>
    <n v="31"/>
    <n v="1669"/>
    <n v="53.838709677419352"/>
    <n v="517"/>
    <n v="2.3E-3"/>
    <s v="OCA"/>
  </r>
  <r>
    <s v="Group E"/>
    <s v="Bolivia"/>
    <s v="BOL"/>
    <s v="Pan American Sports Organization"/>
    <s v="Facebook"/>
    <m/>
    <n v="32406"/>
    <n v="750"/>
    <n v="2.3699999999999999E-2"/>
    <n v="46"/>
    <n v="10138"/>
    <n v="220.39130434782609"/>
    <n v="11805"/>
    <n v="6.8999999999999999E-3"/>
    <s v="Panam Sports"/>
  </r>
  <r>
    <s v="Group D"/>
    <s v="Bosnia and Herzegovina"/>
    <s v="BIH"/>
    <s v="European Olympic Committees"/>
    <s v="Facebook"/>
    <m/>
    <n v="13584"/>
    <n v="107"/>
    <n v="7.9000000000000008E-3"/>
    <n v="58"/>
    <n v="10070"/>
    <n v="173.62068965517241"/>
    <n v="2800"/>
    <n v="1.2800000000000001E-2"/>
    <s v="EOC"/>
  </r>
  <r>
    <s v="No Olympians"/>
    <s v="Botswana"/>
    <s v="BOT"/>
    <s v="Association of National Olympic Committees of Africa"/>
    <s v="Facebook"/>
    <m/>
    <n v="80251"/>
    <n v="-42"/>
    <n v="-5.0000000000000001E-4"/>
    <n v="3"/>
    <n v="107"/>
    <n v="35.666666666666664"/>
    <n v="223"/>
    <n v="4.0000000000000002E-4"/>
    <s v="ANOCA"/>
  </r>
  <r>
    <s v="Group C"/>
    <s v="Brazil"/>
    <s v="BRA"/>
    <s v="Pan American Sports Organization"/>
    <s v="Facebook"/>
    <m/>
    <n v="2251615"/>
    <n v="-1357"/>
    <n v="-5.9999999999999995E-4"/>
    <n v="82"/>
    <n v="32119"/>
    <n v="391.69512195121951"/>
    <n v="36524"/>
    <n v="2.0000000000000001E-4"/>
    <s v="Panam Sports"/>
  </r>
  <r>
    <s v="No Olympians"/>
    <s v="Brunei Darussalam"/>
    <s v="BRU"/>
    <s v="Olympic Council of Asia "/>
    <s v="Facebook"/>
    <m/>
    <m/>
    <m/>
    <m/>
    <m/>
    <m/>
    <m/>
    <m/>
    <m/>
    <s v="OCA"/>
  </r>
  <r>
    <s v="Group C"/>
    <s v="Bulgaria"/>
    <s v="BUL"/>
    <s v="European Olympic Committees"/>
    <s v="Facebook"/>
    <m/>
    <n v="12425"/>
    <n v="350"/>
    <n v="2.9000000000000001E-2"/>
    <n v="54"/>
    <n v="18377"/>
    <n v="340.31481481481484"/>
    <n v="0"/>
    <n v="2.7799999999999998E-2"/>
    <s v="EOC"/>
  </r>
  <r>
    <s v="No Olympians"/>
    <s v="Burkina Faso"/>
    <s v="BUR"/>
    <s v="Association of National Olympic Committees of Africa"/>
    <s v="Facebook"/>
    <m/>
    <m/>
    <m/>
    <m/>
    <m/>
    <m/>
    <m/>
    <m/>
    <m/>
    <s v="ANOCA"/>
  </r>
  <r>
    <s v="No Olympians"/>
    <s v="Burundi"/>
    <s v="BDI"/>
    <s v="Association of National Olympic Committees of Africa"/>
    <s v="Facebook"/>
    <m/>
    <n v="2019"/>
    <n v="13"/>
    <n v="6.4999999999999997E-3"/>
    <n v="5"/>
    <n v="49"/>
    <n v="9.8000000000000007"/>
    <n v="0"/>
    <n v="4.4999999999999997E-3"/>
    <s v="ANOCA"/>
  </r>
  <r>
    <s v="No Olympians"/>
    <s v="Cambodia"/>
    <s v="CAM"/>
    <s v="Olympic Council of Asia "/>
    <s v="Facebook"/>
    <m/>
    <m/>
    <m/>
    <m/>
    <m/>
    <m/>
    <m/>
    <m/>
    <m/>
    <s v="OCA"/>
  </r>
  <r>
    <s v="No Olympians"/>
    <s v="Cameroon"/>
    <s v="CMR"/>
    <s v="Association of National Olympic Committees of Africa"/>
    <s v="Facebook"/>
    <m/>
    <n v="5818"/>
    <n v="100"/>
    <n v="1.7500000000000002E-2"/>
    <n v="5"/>
    <n v="60"/>
    <n v="12"/>
    <n v="0"/>
    <n v="2.0999999999999999E-3"/>
    <s v="ANOCA"/>
  </r>
  <r>
    <s v="Group A"/>
    <s v="Canada"/>
    <s v="CAN"/>
    <s v="Pan American Sports Organization"/>
    <s v="Facebook"/>
    <m/>
    <n v="912714"/>
    <n v="7537"/>
    <n v="8.3000000000000001E-3"/>
    <n v="1068"/>
    <n v="1406874"/>
    <n v="1317.2977528089887"/>
    <n v="6176290"/>
    <n v="1.4E-3"/>
    <s v="Panam Sports"/>
  </r>
  <r>
    <s v="Group E"/>
    <s v="Cape Verde"/>
    <s v="CPV"/>
    <s v="Association of National Olympic Committees of Africa"/>
    <s v="Facebook"/>
    <m/>
    <n v="14923"/>
    <n v="35"/>
    <n v="2.3999999999999998E-3"/>
    <n v="23"/>
    <n v="488"/>
    <n v="21.217391304347824"/>
    <n v="706"/>
    <n v="1.4E-3"/>
    <s v="ANOCA"/>
  </r>
  <r>
    <s v="No Olympians"/>
    <s v="Cayman Islands"/>
    <s v="CAY"/>
    <s v="Pan American Sports Organization"/>
    <s v="Facebook"/>
    <m/>
    <n v="8201"/>
    <n v="4"/>
    <n v="5.0000000000000001E-4"/>
    <n v="0"/>
    <n v="0"/>
    <n v="0"/>
    <n v="0"/>
    <n v="0"/>
    <s v="Panam Sports"/>
  </r>
  <r>
    <s v="No Olympians"/>
    <s v="Central African Republic"/>
    <s v="CAF"/>
    <s v="Association of National Olympic Committees of Africa"/>
    <s v="Facebook"/>
    <m/>
    <m/>
    <m/>
    <m/>
    <m/>
    <m/>
    <m/>
    <m/>
    <m/>
    <s v="ANOCA"/>
  </r>
  <r>
    <s v="No Olympians"/>
    <s v="Chad"/>
    <s v="CHA"/>
    <s v="Association of National Olympic Committees of Africa"/>
    <s v="Facebook"/>
    <m/>
    <n v="8701"/>
    <n v="105"/>
    <n v="1.2200000000000001E-2"/>
    <n v="0"/>
    <n v="0"/>
    <n v="0"/>
    <n v="0"/>
    <n v="0"/>
    <s v="ANOCA"/>
  </r>
  <r>
    <s v="Group C"/>
    <s v="Chile"/>
    <s v="CHI"/>
    <s v="Pan American Sports Organization"/>
    <s v="Facebook"/>
    <m/>
    <n v="317880"/>
    <n v="499"/>
    <n v="1.6000000000000001E-3"/>
    <n v="36"/>
    <n v="93530"/>
    <n v="2598.0555555555557"/>
    <n v="570663"/>
    <n v="8.2000000000000007E-3"/>
    <s v="Panam Sports"/>
  </r>
  <r>
    <s v="Group D"/>
    <s v="Chinese Taipei"/>
    <s v="TPE"/>
    <s v="Olympic Council of Asia "/>
    <s v="Facebook"/>
    <m/>
    <n v="159067"/>
    <n v="-1"/>
    <n v="0"/>
    <n v="14"/>
    <n v="5322"/>
    <n v="380.14285714285717"/>
    <n v="0"/>
    <n v="2.3999999999999998E-3"/>
    <s v="OCA"/>
  </r>
  <r>
    <s v="Group D"/>
    <s v="Colombia"/>
    <s v="COL"/>
    <s v="Pan American Sports Organization"/>
    <s v="Facebook"/>
    <m/>
    <n v="199005"/>
    <n v="410"/>
    <n v="2.0999999999999999E-3"/>
    <n v="57"/>
    <n v="80613"/>
    <n v="1414.2631578947369"/>
    <n v="530833"/>
    <n v="7.1000000000000004E-3"/>
    <s v="Panam Sports"/>
  </r>
  <r>
    <s v="No Olympians"/>
    <s v="Comoros"/>
    <s v="COM"/>
    <s v="Association of National Olympic Committees of Africa"/>
    <s v="Facebook"/>
    <m/>
    <n v="1154"/>
    <n v="0"/>
    <n v="0"/>
    <n v="0"/>
    <n v="0"/>
    <n v="0"/>
    <n v="0"/>
    <n v="0"/>
    <s v="ANOCA"/>
  </r>
  <r>
    <s v="No Olympians"/>
    <s v="Congo"/>
    <s v="CGO"/>
    <s v="Association of National Olympic Committees of Africa"/>
    <s v="Facebook"/>
    <m/>
    <n v="576"/>
    <n v="0"/>
    <n v="0"/>
    <n v="1"/>
    <n v="0"/>
    <n v="0"/>
    <n v="0"/>
    <n v="0"/>
    <s v="ANOCA"/>
  </r>
  <r>
    <s v="No Olympians"/>
    <s v="Cook Islands"/>
    <s v="COK"/>
    <s v="Oceania National Olympic Committees"/>
    <s v="Facebook"/>
    <m/>
    <n v="10857"/>
    <n v="-3"/>
    <n v="-2.9999999999999997E-4"/>
    <n v="8"/>
    <n v="405"/>
    <n v="50.625"/>
    <n v="7078"/>
    <n v="4.5999999999999999E-3"/>
    <s v="ONOC"/>
  </r>
  <r>
    <s v="No Olympians"/>
    <s v="Costa Rica"/>
    <s v="CRC"/>
    <s v="Pan American Sports Organization"/>
    <s v="Facebook"/>
    <m/>
    <n v="39600"/>
    <n v="20"/>
    <n v="5.0000000000000001E-4"/>
    <n v="16"/>
    <n v="27301"/>
    <n v="1706.3125"/>
    <n v="79965"/>
    <n v="4.3099999999999999E-2"/>
    <s v="Panam Sports"/>
  </r>
  <r>
    <s v="No Olympians"/>
    <s v="Cote d'Ivoire"/>
    <s v="CIV"/>
    <s v="Association of National Olympic Committees of Africa"/>
    <s v="Facebook"/>
    <m/>
    <n v="3667"/>
    <n v="80"/>
    <n v="2.23E-2"/>
    <n v="0"/>
    <n v="0"/>
    <n v="0"/>
    <n v="0"/>
    <n v="0"/>
    <s v="ANOCA"/>
  </r>
  <r>
    <s v="Group C"/>
    <s v="Croatia"/>
    <s v="CRO"/>
    <s v="European Olympic Committees"/>
    <s v="Facebook"/>
    <m/>
    <n v="34207"/>
    <n v="91"/>
    <n v="2.7000000000000001E-3"/>
    <n v="54"/>
    <n v="18626"/>
    <n v="344.92592592592592"/>
    <n v="14536"/>
    <n v="1.01E-2"/>
    <s v="EOC"/>
  </r>
  <r>
    <s v="No Olympians"/>
    <s v="Cuba"/>
    <s v="CUB"/>
    <s v="Pan American Sports Organization"/>
    <s v="Facebook"/>
    <m/>
    <n v="488"/>
    <n v="54"/>
    <n v="0.1244"/>
    <n v="131"/>
    <n v="116"/>
    <n v="0.8854961832061069"/>
    <n v="0"/>
    <n v="0"/>
    <s v="Panam Sports"/>
  </r>
  <r>
    <s v="Group C"/>
    <s v="Cyprus"/>
    <s v="CYP"/>
    <s v="European Olympic Committees"/>
    <s v="Facebook"/>
    <m/>
    <n v="9404"/>
    <n v="34"/>
    <n v="3.5999999999999999E-3"/>
    <n v="9"/>
    <n v="948"/>
    <n v="105.33333333333333"/>
    <n v="0"/>
    <n v="1.12E-2"/>
    <s v="EOC"/>
  </r>
  <r>
    <s v="Group A"/>
    <s v="Czech Republic"/>
    <s v="CZE"/>
    <s v="European Olympic Committees"/>
    <s v="Facebook"/>
    <m/>
    <n v="406494"/>
    <n v="3015"/>
    <n v="7.4999999999999997E-3"/>
    <n v="551"/>
    <n v="915322"/>
    <n v="1661.2014519056261"/>
    <n v="1587810"/>
    <n v="4.1000000000000003E-3"/>
    <s v="EOC"/>
  </r>
  <r>
    <s v="No Olympians"/>
    <s v="Democratic Republic of the Congo"/>
    <s v="COD"/>
    <s v="Association of National Olympic Committees of Africa"/>
    <s v="Facebook"/>
    <m/>
    <n v="17"/>
    <n v="0"/>
    <n v="0"/>
    <n v="0"/>
    <n v="0"/>
    <n v="0"/>
    <n v="0"/>
    <n v="0"/>
    <s v="ANOCA"/>
  </r>
  <r>
    <s v="Group A"/>
    <s v="Denmark"/>
    <s v="DEN"/>
    <s v="European Olympic Committees"/>
    <s v="Facebook"/>
    <m/>
    <n v="20949"/>
    <n v="36"/>
    <n v="1.6999999999999999E-3"/>
    <n v="17"/>
    <n v="4056"/>
    <n v="238.58823529411765"/>
    <n v="7585"/>
    <n v="1.14E-2"/>
    <s v="EOC"/>
  </r>
  <r>
    <s v="No Olympians"/>
    <s v="Djibouti"/>
    <s v="DJI"/>
    <s v="Association of National Olympic Committees of Africa"/>
    <s v="Facebook"/>
    <m/>
    <n v="3194"/>
    <n v="11"/>
    <n v="3.5000000000000001E-3"/>
    <n v="0"/>
    <n v="0"/>
    <n v="0"/>
    <n v="0"/>
    <n v="0"/>
    <s v="ANOCA"/>
  </r>
  <r>
    <s v="No Olympians"/>
    <s v="Dominica"/>
    <s v="DMA"/>
    <s v="Pan American Sports Organization"/>
    <s v="Facebook"/>
    <m/>
    <n v="2198"/>
    <n v="8"/>
    <n v="3.7000000000000002E-3"/>
    <n v="7"/>
    <n v="37"/>
    <n v="5.2857142857142856"/>
    <n v="0"/>
    <n v="2.3E-3"/>
    <s v="Panam Sports"/>
  </r>
  <r>
    <s v="No Olympians"/>
    <s v="Dominican Republic"/>
    <s v="DOM"/>
    <s v="Pan American Sports Organization"/>
    <s v="Facebook"/>
    <m/>
    <n v="17467"/>
    <n v="-1"/>
    <n v="-1E-4"/>
    <n v="48"/>
    <n v="1644"/>
    <n v="34.25"/>
    <n v="1595"/>
    <n v="1.9E-3"/>
    <s v="Panam Sports"/>
  </r>
  <r>
    <s v="Group E"/>
    <s v="East Timor"/>
    <s v="TLS"/>
    <s v="Olympic Council of Asia "/>
    <s v="Facebook"/>
    <m/>
    <n v="870"/>
    <n v="22"/>
    <n v="2.5899999999999999E-2"/>
    <n v="0"/>
    <n v="0"/>
    <n v="0"/>
    <n v="0"/>
    <n v="0"/>
    <s v="OCA"/>
  </r>
  <r>
    <s v="Group E"/>
    <s v="Ecuador"/>
    <s v="ECU"/>
    <s v="Pan American Sports Organization"/>
    <s v="Facebook"/>
    <m/>
    <n v="71830"/>
    <n v="96"/>
    <n v="1.2999999999999999E-3"/>
    <n v="19"/>
    <n v="8195"/>
    <n v="431.31578947368422"/>
    <n v="4403"/>
    <n v="6.0000000000000001E-3"/>
    <s v="Panam Sports"/>
  </r>
  <r>
    <s v="No Olympians"/>
    <s v="Egypt"/>
    <s v="EGY"/>
    <s v="Association of National Olympic Committees of Africa"/>
    <s v="Facebook"/>
    <m/>
    <n v="50989"/>
    <n v="7"/>
    <n v="1E-4"/>
    <n v="9"/>
    <n v="202"/>
    <n v="22.444444444444443"/>
    <n v="0"/>
    <n v="4.0000000000000002E-4"/>
    <s v="ANOCA"/>
  </r>
  <r>
    <s v="No Olympians"/>
    <s v="El Salvador"/>
    <s v="ESA"/>
    <s v="Pan American Sports Organization"/>
    <s v="Facebook"/>
    <m/>
    <n v="45230"/>
    <n v="14"/>
    <n v="2.9999999999999997E-4"/>
    <n v="82"/>
    <n v="1484"/>
    <n v="18.097560975609756"/>
    <n v="2105"/>
    <n v="4.0000000000000002E-4"/>
    <s v="Panam Sports"/>
  </r>
  <r>
    <s v="No Olympians"/>
    <s v="Equatorial Guinea"/>
    <s v="GEQ"/>
    <s v="Association of National Olympic Committees of Africa"/>
    <s v="Facebook"/>
    <m/>
    <n v="4"/>
    <n v="0"/>
    <n v="0"/>
    <n v="0"/>
    <n v="0"/>
    <n v="0"/>
    <n v="0"/>
    <n v="0"/>
    <s v="ANOCA"/>
  </r>
  <r>
    <s v="Group E"/>
    <s v="Eritrea"/>
    <s v="ERI"/>
    <s v="Association of National Olympic Committees of Africa"/>
    <s v="Facebook"/>
    <m/>
    <m/>
    <m/>
    <m/>
    <m/>
    <m/>
    <m/>
    <m/>
    <m/>
    <s v="ANOCA"/>
  </r>
  <r>
    <s v="Group B"/>
    <s v="Estonia"/>
    <s v="EST"/>
    <s v="European Olympic Committees"/>
    <s v="Facebook"/>
    <m/>
    <n v="17193"/>
    <n v="77"/>
    <n v="4.4999999999999997E-3"/>
    <n v="19"/>
    <n v="5398"/>
    <n v="284.10526315789474"/>
    <n v="0"/>
    <n v="1.66E-2"/>
    <s v="EOC"/>
  </r>
  <r>
    <s v="No Olympians"/>
    <s v="Eswatini"/>
    <s v="SWZ"/>
    <s v="Association of National Olympic Committees of Africa"/>
    <s v="Facebook"/>
    <m/>
    <n v="3103"/>
    <n v="9"/>
    <n v="2.8999999999999998E-3"/>
    <n v="2"/>
    <n v="66"/>
    <n v="33"/>
    <n v="0"/>
    <n v="1.0699999999999999E-2"/>
    <s v="ANOCA"/>
  </r>
  <r>
    <s v="No Olympians"/>
    <s v="Ethiopia"/>
    <s v="ETH"/>
    <s v="Association of National Olympic Committees of Africa"/>
    <s v="Facebook"/>
    <m/>
    <n v="10778"/>
    <n v="5"/>
    <n v="5.0000000000000001E-4"/>
    <n v="0"/>
    <n v="0"/>
    <n v="0"/>
    <n v="0"/>
    <n v="0"/>
    <s v="ANOCA"/>
  </r>
  <r>
    <s v="No Olympians"/>
    <s v="Federated States of Micronesia"/>
    <s v="FSM"/>
    <s v="Oceania National Olympic Committees"/>
    <s v="Facebook"/>
    <m/>
    <n v="3277"/>
    <n v="-6"/>
    <n v="-1.8E-3"/>
    <n v="0"/>
    <n v="0"/>
    <n v="0"/>
    <n v="0"/>
    <n v="0"/>
    <s v="ONOC"/>
  </r>
  <r>
    <s v="No Olympians"/>
    <s v="Fiji"/>
    <s v="FIJ"/>
    <s v="Oceania National Olympic Committees"/>
    <s v="Facebook"/>
    <m/>
    <n v="23932"/>
    <n v="39"/>
    <n v="1.6000000000000001E-3"/>
    <n v="30"/>
    <n v="2021"/>
    <n v="67.36666666666666"/>
    <n v="10348"/>
    <n v="2.8E-3"/>
    <s v="ONOC"/>
  </r>
  <r>
    <s v="Group A"/>
    <s v="Finland"/>
    <s v="FIN"/>
    <s v="European Olympic Committees"/>
    <s v="Facebook"/>
    <m/>
    <n v="55144"/>
    <n v="773"/>
    <n v="1.4200000000000001E-2"/>
    <n v="78"/>
    <n v="128623"/>
    <n v="1649.0128205128206"/>
    <n v="0"/>
    <n v="3.0099999999999998E-2"/>
    <s v="EOC"/>
  </r>
  <r>
    <s v="Group A"/>
    <s v="France"/>
    <s v="FRA"/>
    <s v="European Olympic Committees"/>
    <s v="Facebook"/>
    <m/>
    <n v="386026"/>
    <n v="4308"/>
    <n v="1.1299999999999999E-2"/>
    <n v="160"/>
    <n v="554203"/>
    <n v="3463.7687500000002"/>
    <n v="399175"/>
    <n v="8.9999999999999993E-3"/>
    <s v="EOC"/>
  </r>
  <r>
    <s v="No Olympians"/>
    <s v="Gabon"/>
    <s v="GAB"/>
    <s v="Association of National Olympic Committees of Africa"/>
    <s v="Facebook"/>
    <m/>
    <n v="2957"/>
    <n v="3"/>
    <n v="1E-3"/>
    <n v="0"/>
    <n v="0"/>
    <n v="0"/>
    <n v="0"/>
    <n v="0"/>
    <s v="ANOCA"/>
  </r>
  <r>
    <s v="No Olympians"/>
    <s v="Gambia"/>
    <s v="GAM"/>
    <s v="Association of National Olympic Committees of Africa"/>
    <s v="Facebook"/>
    <m/>
    <n v="848"/>
    <n v="3"/>
    <n v="3.5999999999999999E-3"/>
    <n v="0"/>
    <n v="0"/>
    <n v="0"/>
    <n v="0"/>
    <n v="0"/>
    <s v="ANOCA"/>
  </r>
  <r>
    <s v="Group C"/>
    <s v="Georgia"/>
    <s v="GEO"/>
    <s v="European Olympic Committees"/>
    <s v="Facebook"/>
    <m/>
    <n v="68262"/>
    <n v="168"/>
    <n v="2.5000000000000001E-3"/>
    <n v="94"/>
    <n v="15978"/>
    <n v="169.97872340425531"/>
    <n v="577"/>
    <n v="2.5000000000000001E-3"/>
    <s v="EOC"/>
  </r>
  <r>
    <s v="Group A"/>
    <s v="Germany"/>
    <s v="GER"/>
    <s v="European Olympic Committees"/>
    <s v="Facebook"/>
    <m/>
    <n v="85183"/>
    <n v="-74"/>
    <n v="-8.9999999999999998E-4"/>
    <n v="10"/>
    <n v="110"/>
    <n v="11"/>
    <n v="1313"/>
    <n v="1E-4"/>
    <s v="EOC"/>
  </r>
  <r>
    <s v="Group E"/>
    <s v="Ghana"/>
    <s v="GHA"/>
    <s v="Association of National Olympic Committees of Africa"/>
    <s v="Facebook"/>
    <m/>
    <n v="29818"/>
    <n v="96"/>
    <n v="3.2000000000000002E-3"/>
    <n v="45"/>
    <n v="2568"/>
    <n v="57.06666666666667"/>
    <n v="0"/>
    <n v="1.9E-3"/>
    <s v="ANOCA"/>
  </r>
  <r>
    <s v="Group B"/>
    <s v="Great Britain"/>
    <s v="GBR"/>
    <s v="European Olympic Committees"/>
    <s v="Facebook"/>
    <m/>
    <n v="1661627"/>
    <n v="796"/>
    <n v="5.0000000000000001E-4"/>
    <n v="171"/>
    <n v="852742"/>
    <n v="4986.7953216374272"/>
    <n v="4777123"/>
    <n v="3.0000000000000001E-3"/>
    <s v="EOC"/>
  </r>
  <r>
    <s v="Group B"/>
    <s v="Greece"/>
    <s v="GRE"/>
    <s v="European Olympic Committees"/>
    <s v="Facebook"/>
    <m/>
    <n v="93794"/>
    <n v="479"/>
    <n v="5.1000000000000004E-3"/>
    <n v="62"/>
    <n v="101464"/>
    <n v="1636.516129032258"/>
    <n v="1080163"/>
    <n v="1.7500000000000002E-2"/>
    <s v="EOC"/>
  </r>
  <r>
    <s v="No Olympians"/>
    <s v="Grenada"/>
    <s v="GRN"/>
    <s v="Pan American Sports Organization"/>
    <s v="Facebook"/>
    <m/>
    <n v="2793"/>
    <n v="6"/>
    <n v="2.2000000000000001E-3"/>
    <n v="8"/>
    <n v="147"/>
    <n v="18.375"/>
    <n v="0"/>
    <n v="6.4999999999999997E-3"/>
    <s v="Panam Sports"/>
  </r>
  <r>
    <s v="No Olympians"/>
    <s v="Guam"/>
    <s v="GUM"/>
    <s v="Oceania National Olympic Committees"/>
    <s v="Facebook"/>
    <m/>
    <n v="6449"/>
    <n v="-5"/>
    <n v="-8.0000000000000004E-4"/>
    <n v="0"/>
    <n v="0"/>
    <n v="0"/>
    <n v="0"/>
    <n v="0"/>
    <s v="ONOC"/>
  </r>
  <r>
    <s v="No Olympians"/>
    <s v="Guatemala"/>
    <s v="GUA"/>
    <s v="Pan American Sports Organization"/>
    <s v="Facebook"/>
    <m/>
    <n v="295708"/>
    <n v="-59"/>
    <n v="-2.0000000000000001E-4"/>
    <n v="45"/>
    <n v="7308"/>
    <n v="162.4"/>
    <n v="40367"/>
    <n v="5.0000000000000001E-4"/>
    <s v="Panam Sports"/>
  </r>
  <r>
    <s v="No Olympians"/>
    <s v="Guinea"/>
    <s v="GUI"/>
    <s v="Association of National Olympic Committees of Africa"/>
    <s v="Facebook"/>
    <m/>
    <n v="4"/>
    <n v="0"/>
    <n v="0"/>
    <n v="0"/>
    <n v="0"/>
    <n v="0"/>
    <n v="0"/>
    <n v="0"/>
    <s v="ANOCA"/>
  </r>
  <r>
    <s v="No Olympians"/>
    <s v="Guinea-Bissau"/>
    <s v="GBS"/>
    <s v="Association of National Olympic Committees of Africa"/>
    <s v="Facebook"/>
    <m/>
    <n v="582"/>
    <n v="0"/>
    <n v="0"/>
    <n v="0"/>
    <n v="0"/>
    <n v="0"/>
    <n v="0"/>
    <n v="0"/>
    <s v="ANOCA"/>
  </r>
  <r>
    <s v="No Olympians"/>
    <s v="Guyana"/>
    <s v="GUY"/>
    <s v="Pan American Sports Organization"/>
    <s v="Facebook"/>
    <m/>
    <n v="3138"/>
    <n v="10"/>
    <n v="3.2000000000000002E-3"/>
    <n v="3"/>
    <n v="12"/>
    <n v="4"/>
    <n v="0"/>
    <n v="1.2999999999999999E-3"/>
    <s v="Panam Sports"/>
  </r>
  <r>
    <s v="Group E"/>
    <s v="Haiti"/>
    <s v="HAI"/>
    <s v="Pan American Sports Organization"/>
    <s v="Facebook"/>
    <m/>
    <n v="1077"/>
    <n v="0"/>
    <n v="0"/>
    <n v="0"/>
    <n v="0"/>
    <n v="0"/>
    <n v="0"/>
    <n v="0"/>
    <s v="Panam Sports"/>
  </r>
  <r>
    <s v="No Olympians"/>
    <s v="Honduras"/>
    <s v="HON"/>
    <s v="Pan American Sports Organization"/>
    <s v="Facebook"/>
    <m/>
    <m/>
    <m/>
    <m/>
    <m/>
    <m/>
    <m/>
    <m/>
    <m/>
    <s v="Panam Sports"/>
  </r>
  <r>
    <s v="Group D"/>
    <s v="Hong Kong"/>
    <s v="HKG"/>
    <s v="Olympic Council of Asia "/>
    <s v="Facebook"/>
    <m/>
    <n v="12872"/>
    <n v="52"/>
    <n v="4.1000000000000003E-3"/>
    <n v="14"/>
    <n v="1371"/>
    <n v="97.928571428571431"/>
    <n v="0"/>
    <n v="7.6E-3"/>
    <s v="OCA"/>
  </r>
  <r>
    <s v="Group B"/>
    <s v="Hungary"/>
    <s v="HUN"/>
    <s v="European Olympic Committees"/>
    <s v="Facebook"/>
    <m/>
    <n v="36195"/>
    <n v="2247"/>
    <n v="6.6199999999999995E-2"/>
    <n v="144"/>
    <n v="188735"/>
    <n v="1310.6597222222222"/>
    <n v="302181"/>
    <n v="3.7400000000000003E-2"/>
    <s v="EOC"/>
  </r>
  <r>
    <s v="Group C"/>
    <s v="Iceland"/>
    <s v="ISL"/>
    <s v="European Olympic Committees"/>
    <s v="Facebook"/>
    <m/>
    <n v="12101"/>
    <n v="12"/>
    <n v="1E-3"/>
    <n v="25"/>
    <n v="1071"/>
    <n v="42.84"/>
    <n v="0"/>
    <n v="3.5000000000000001E-3"/>
    <s v="EOC"/>
  </r>
  <r>
    <s v="Group E"/>
    <s v="India"/>
    <s v="IND"/>
    <s v="Olympic Council of Asia "/>
    <s v="Facebook"/>
    <m/>
    <n v="541903"/>
    <n v="-385"/>
    <n v="-6.9999999999999999E-4"/>
    <n v="0"/>
    <n v="0"/>
    <n v="0"/>
    <n v="0"/>
    <n v="0"/>
    <s v="OCA"/>
  </r>
  <r>
    <s v="No Olympians"/>
    <s v="Indonesia"/>
    <s v="INA"/>
    <s v="Olympic Council of Asia "/>
    <s v="Facebook"/>
    <m/>
    <n v="1970"/>
    <n v="13"/>
    <n v="6.6E-3"/>
    <n v="0"/>
    <n v="0"/>
    <n v="0"/>
    <n v="0"/>
    <n v="0"/>
    <s v="OCA"/>
  </r>
  <r>
    <s v="No Olympians"/>
    <s v="Iraq"/>
    <s v="IRQ"/>
    <s v="Olympic Council of Asia "/>
    <s v="Facebook"/>
    <m/>
    <n v="16077"/>
    <n v="133"/>
    <n v="8.3000000000000001E-3"/>
    <n v="24"/>
    <n v="975"/>
    <n v="40.625"/>
    <n v="3362"/>
    <n v="2.5000000000000001E-3"/>
    <s v="OCA"/>
  </r>
  <r>
    <s v="Group C"/>
    <s v="Ireland"/>
    <s v="IRL"/>
    <s v="European Olympic Committees"/>
    <s v="Facebook"/>
    <m/>
    <n v="70873"/>
    <n v="281"/>
    <n v="4.0000000000000001E-3"/>
    <n v="80"/>
    <n v="27663"/>
    <n v="345.78750000000002"/>
    <n v="27583"/>
    <n v="4.8999999999999998E-3"/>
    <s v="EOC"/>
  </r>
  <r>
    <s v="Group C"/>
    <s v="Islamic Republic of Iran"/>
    <s v="IRI"/>
    <s v="Olympic Council of Asia "/>
    <s v="Facebook"/>
    <m/>
    <n v="680"/>
    <n v="0"/>
    <n v="0"/>
    <n v="0"/>
    <n v="0"/>
    <n v="0"/>
    <n v="0"/>
    <n v="0"/>
    <s v="OCA"/>
  </r>
  <r>
    <s v="Group D"/>
    <s v="Israel"/>
    <s v="ISR"/>
    <s v="European Olympic Committees"/>
    <s v="Facebook"/>
    <m/>
    <n v="117141"/>
    <n v="-37"/>
    <n v="-2.9999999999999997E-4"/>
    <n v="62"/>
    <n v="24597"/>
    <n v="396.72580645161293"/>
    <n v="7569"/>
    <n v="3.3999999999999998E-3"/>
    <s v="EOC"/>
  </r>
  <r>
    <s v="Group A"/>
    <s v="Italy"/>
    <s v="ITA"/>
    <s v="European Olympic Committees"/>
    <s v="Facebook"/>
    <m/>
    <n v="282975"/>
    <n v="3505"/>
    <n v="1.2500000000000001E-2"/>
    <n v="221"/>
    <n v="682692"/>
    <n v="3089.1040723981901"/>
    <n v="612081"/>
    <n v="1.0999999999999999E-2"/>
    <s v="EOC"/>
  </r>
  <r>
    <s v="Group C"/>
    <s v="Jamaica"/>
    <s v="JAM"/>
    <s v="Pan American Sports Organization"/>
    <s v="Facebook"/>
    <m/>
    <n v="838"/>
    <n v="8"/>
    <n v="9.5999999999999992E-3"/>
    <n v="27"/>
    <n v="155"/>
    <n v="5.7407407407407405"/>
    <n v="48"/>
    <n v="6.0000000000000001E-3"/>
    <s v="Panam Sports"/>
  </r>
  <r>
    <s v="Group A"/>
    <s v="Japan"/>
    <s v="JPN"/>
    <s v="Olympic Council of Asia "/>
    <s v="Facebook"/>
    <m/>
    <n v="647151"/>
    <n v="2800"/>
    <n v="4.3E-3"/>
    <n v="274"/>
    <n v="441187"/>
    <n v="1610.1715328467153"/>
    <n v="499600"/>
    <n v="2.5000000000000001E-3"/>
    <s v="OCA"/>
  </r>
  <r>
    <s v="No Olympians"/>
    <s v="Jordan"/>
    <s v="JOR"/>
    <s v="Olympic Council of Asia "/>
    <s v="Facebook"/>
    <m/>
    <n v="1090621"/>
    <n v="1074"/>
    <n v="1E-3"/>
    <n v="24"/>
    <n v="10546"/>
    <n v="439.41666666666669"/>
    <n v="34127"/>
    <n v="4.0000000000000002E-4"/>
    <s v="OCA"/>
  </r>
  <r>
    <s v="Group B"/>
    <s v="Kazakhstan"/>
    <s v="KAZ"/>
    <s v="Olympic Council of Asia "/>
    <s v="Facebook"/>
    <m/>
    <n v="7279"/>
    <n v="13"/>
    <n v="1.8E-3"/>
    <n v="118"/>
    <n v="2161"/>
    <n v="18.3135593220339"/>
    <n v="1528"/>
    <n v="2.5000000000000001E-3"/>
    <s v="OCA"/>
  </r>
  <r>
    <s v="Group E"/>
    <s v="Kenya"/>
    <s v="KEN"/>
    <s v="Association of National Olympic Committees of Africa"/>
    <s v="Facebook"/>
    <m/>
    <n v="90216"/>
    <n v="709"/>
    <n v="7.9000000000000008E-3"/>
    <n v="52"/>
    <n v="32925"/>
    <n v="633.17307692307691"/>
    <n v="16068"/>
    <n v="7.0000000000000001E-3"/>
    <s v="ANOCA"/>
  </r>
  <r>
    <s v="No Olympians"/>
    <s v="Kiribati"/>
    <s v="KIR"/>
    <s v="Oceania National Olympic Committees"/>
    <s v="Facebook"/>
    <m/>
    <n v="2746"/>
    <n v="56"/>
    <n v="2.0799999999999999E-2"/>
    <n v="3"/>
    <n v="39"/>
    <n v="13"/>
    <n v="0"/>
    <n v="4.7999999999999996E-3"/>
    <s v="ONOC"/>
  </r>
  <r>
    <s v="Group E"/>
    <s v="Kosovo"/>
    <s v="KOS"/>
    <s v="European Olympic Committees"/>
    <s v="Facebook"/>
    <m/>
    <n v="97792"/>
    <n v="268"/>
    <n v="2.7000000000000001E-3"/>
    <n v="98"/>
    <n v="50173"/>
    <n v="511.96938775510205"/>
    <n v="227478"/>
    <n v="5.1999999999999998E-3"/>
    <s v="EOC"/>
  </r>
  <r>
    <s v="No Olympians"/>
    <s v="Kuwait"/>
    <s v="KUW"/>
    <s v="Olympic Council of Asia "/>
    <s v="Facebook"/>
    <m/>
    <n v="142"/>
    <n v="1"/>
    <n v="7.1000000000000004E-3"/>
    <n v="0"/>
    <n v="0"/>
    <n v="0"/>
    <n v="0"/>
    <n v="0"/>
    <s v="OCA"/>
  </r>
  <r>
    <s v="Group E"/>
    <s v="Kyrgyzstan"/>
    <s v="KGZ"/>
    <s v="Olympic Council of Asia "/>
    <s v="Facebook"/>
    <m/>
    <n v="878"/>
    <n v="60"/>
    <n v="7.3300000000000004E-2"/>
    <n v="6"/>
    <n v="617"/>
    <n v="102.83333333333333"/>
    <n v="16255"/>
    <n v="0.1203"/>
    <s v="OCA"/>
  </r>
  <r>
    <s v="No Olympians"/>
    <s v="Lao People's Democratic Republic"/>
    <s v="LAO"/>
    <s v="Olympic Council of Asia "/>
    <s v="Facebook"/>
    <m/>
    <n v="1169"/>
    <n v="4"/>
    <n v="3.3999999999999998E-3"/>
    <n v="0"/>
    <n v="0"/>
    <n v="0"/>
    <n v="0"/>
    <n v="0"/>
    <s v="OCA"/>
  </r>
  <r>
    <s v="Group A"/>
    <s v="Latvia"/>
    <s v="LAT"/>
    <s v="European Olympic Committees"/>
    <s v="Facebook"/>
    <m/>
    <n v="10193"/>
    <n v="359"/>
    <n v="3.6499999999999998E-2"/>
    <n v="50"/>
    <n v="12924"/>
    <n v="258.48"/>
    <n v="117081"/>
    <n v="2.58E-2"/>
    <s v="EOC"/>
  </r>
  <r>
    <s v="Group D"/>
    <s v="Lebanon"/>
    <s v="LBN"/>
    <s v="Olympic Council of Asia "/>
    <s v="Facebook"/>
    <m/>
    <n v="8903"/>
    <n v="1"/>
    <n v="1E-4"/>
    <n v="14"/>
    <n v="54"/>
    <n v="3.8571428571428572"/>
    <n v="151"/>
    <n v="2.9999999999999997E-4"/>
    <s v="OCA"/>
  </r>
  <r>
    <s v="No Olympians"/>
    <s v="Lesotho"/>
    <s v="LES"/>
    <s v="Association of National Olympic Committees of Africa"/>
    <s v="Facebook"/>
    <m/>
    <n v="7991"/>
    <n v="119"/>
    <n v="1.5100000000000001E-2"/>
    <n v="7"/>
    <n v="204"/>
    <n v="29.142857142857142"/>
    <n v="0"/>
    <n v="3.7000000000000002E-3"/>
    <s v="ANOCA"/>
  </r>
  <r>
    <s v="No Olympians"/>
    <s v="Liberia"/>
    <s v="LBR"/>
    <s v="Association of National Olympic Committees of Africa"/>
    <s v="Facebook"/>
    <m/>
    <n v="1269"/>
    <n v="8"/>
    <n v="6.3E-3"/>
    <n v="0"/>
    <n v="0"/>
    <n v="0"/>
    <n v="0"/>
    <n v="0"/>
    <s v="ANOCA"/>
  </r>
  <r>
    <s v="No Olympians"/>
    <s v="Libya"/>
    <s v="LBA"/>
    <s v="Association of National Olympic Committees of Africa"/>
    <s v="Facebook"/>
    <m/>
    <n v="70514"/>
    <n v="-10"/>
    <n v="-1E-4"/>
    <n v="10"/>
    <n v="916"/>
    <n v="91.6"/>
    <n v="0"/>
    <n v="1.2999999999999999E-3"/>
    <s v="ANOCA"/>
  </r>
  <r>
    <s v="Group C"/>
    <s v="Liechtenstein"/>
    <s v="LIE"/>
    <s v="European Olympic Committees"/>
    <s v="Facebook"/>
    <m/>
    <n v="1495"/>
    <n v="6"/>
    <n v="4.0000000000000001E-3"/>
    <n v="14"/>
    <n v="310"/>
    <n v="22.142857142857142"/>
    <n v="0"/>
    <n v="1.47E-2"/>
    <s v="EOC"/>
  </r>
  <r>
    <s v="Group C"/>
    <s v="Lithuania"/>
    <s v="LTU"/>
    <s v="European Olympic Committees"/>
    <s v="Facebook"/>
    <m/>
    <n v="33374"/>
    <n v="184"/>
    <n v="5.4999999999999997E-3"/>
    <n v="131"/>
    <n v="7987"/>
    <n v="60.969465648854964"/>
    <n v="4422"/>
    <n v="1.8E-3"/>
    <s v="EOC"/>
  </r>
  <r>
    <s v="Group D"/>
    <s v="Luxembourg"/>
    <s v="LUX"/>
    <s v="European Olympic Committees"/>
    <s v="Facebook"/>
    <m/>
    <n v="10749"/>
    <n v="31"/>
    <n v="2.8999999999999998E-3"/>
    <n v="19"/>
    <n v="1323"/>
    <n v="69.631578947368425"/>
    <n v="3335"/>
    <n v="6.4000000000000003E-3"/>
    <s v="EOC"/>
  </r>
  <r>
    <s v="Group E"/>
    <s v="Madagascar"/>
    <s v="MAD"/>
    <s v="Association of National Olympic Committees of Africa"/>
    <s v="Facebook"/>
    <m/>
    <n v="5989"/>
    <n v="23"/>
    <n v="3.8999999999999998E-3"/>
    <n v="0"/>
    <n v="0"/>
    <n v="0"/>
    <n v="0"/>
    <n v="0"/>
    <s v="ANOCA"/>
  </r>
  <r>
    <s v="No Olympians"/>
    <s v="Malawi"/>
    <s v="MAW"/>
    <s v="Association of National Olympic Committees of Africa"/>
    <s v="Facebook"/>
    <m/>
    <n v="3309"/>
    <n v="13"/>
    <n v="3.8999999999999998E-3"/>
    <n v="3"/>
    <n v="40"/>
    <n v="13.333333333333334"/>
    <n v="0"/>
    <n v="3.8999999999999998E-3"/>
    <s v="ANOCA"/>
  </r>
  <r>
    <s v="Group D"/>
    <s v="Malaysia"/>
    <s v="MAS"/>
    <s v="Olympic Council of Asia "/>
    <s v="Facebook"/>
    <m/>
    <n v="55896"/>
    <n v="551"/>
    <n v="0.01"/>
    <n v="40"/>
    <n v="28030"/>
    <n v="700.75"/>
    <n v="69502"/>
    <n v="1.26E-2"/>
    <s v="OCA"/>
  </r>
  <r>
    <s v="No Olympians"/>
    <s v="Maldives"/>
    <s v="MDV"/>
    <s v="Olympic Council of Asia "/>
    <s v="Facebook"/>
    <m/>
    <n v="24201"/>
    <n v="-19"/>
    <n v="-8.0000000000000004E-4"/>
    <n v="4"/>
    <n v="66"/>
    <n v="16.5"/>
    <n v="0"/>
    <n v="6.9999999999999999E-4"/>
    <s v="OCA"/>
  </r>
  <r>
    <s v="No Olympians"/>
    <s v="Mali"/>
    <s v="MLI"/>
    <s v="Association of National Olympic Committees of Africa"/>
    <s v="Facebook"/>
    <m/>
    <n v="62887"/>
    <n v="1659"/>
    <n v="2.7099999999999999E-2"/>
    <n v="13"/>
    <n v="1909"/>
    <n v="146.84615384615384"/>
    <n v="0"/>
    <n v="2.3999999999999998E-3"/>
    <s v="ANOCA"/>
  </r>
  <r>
    <s v="Group D"/>
    <s v="Malta"/>
    <s v="MLT"/>
    <s v="European Olympic Committees"/>
    <s v="Facebook"/>
    <m/>
    <n v="18983"/>
    <n v="58"/>
    <n v="3.0999999999999999E-3"/>
    <n v="14"/>
    <n v="646"/>
    <n v="46.142857142857146"/>
    <n v="616"/>
    <n v="2.3999999999999998E-3"/>
    <s v="EOC"/>
  </r>
  <r>
    <s v="No Olympians"/>
    <s v="Marshall Islands"/>
    <s v="MHL"/>
    <s v="Oceania National Olympic Committees"/>
    <s v="Facebook"/>
    <m/>
    <n v="12116"/>
    <n v="2"/>
    <n v="2.0000000000000001E-4"/>
    <n v="1"/>
    <n v="1"/>
    <n v="1"/>
    <n v="0"/>
    <n v="1E-4"/>
    <s v="ONOC"/>
  </r>
  <r>
    <s v="No Olympians"/>
    <s v="Mauritania"/>
    <s v="MTN"/>
    <s v="Association of National Olympic Committees of Africa"/>
    <s v="Facebook"/>
    <m/>
    <n v="4252"/>
    <n v="183"/>
    <n v="4.4999999999999998E-2"/>
    <n v="3"/>
    <n v="156"/>
    <n v="52"/>
    <n v="0"/>
    <n v="1.2500000000000001E-2"/>
    <s v="ANOCA"/>
  </r>
  <r>
    <s v="No Olympians"/>
    <s v="Mauritius"/>
    <s v="MRI"/>
    <s v="Association of National Olympic Committees of Africa"/>
    <s v="Facebook"/>
    <m/>
    <n v="3626"/>
    <n v="-1"/>
    <n v="-2.9999999999999997E-4"/>
    <n v="6"/>
    <n v="178"/>
    <n v="29.666666666666668"/>
    <n v="122"/>
    <n v="8.0000000000000002E-3"/>
    <s v="ANOCA"/>
  </r>
  <r>
    <s v="Group C"/>
    <s v="Mexico"/>
    <s v="MEX"/>
    <s v="Pan American Sports Organization"/>
    <s v="Facebook"/>
    <m/>
    <n v="432204"/>
    <n v="44431"/>
    <n v="0.11459999999999999"/>
    <n v="42"/>
    <n v="555660"/>
    <n v="13230"/>
    <n v="270296"/>
    <n v="3.2300000000000002E-2"/>
    <s v="Panam Sports"/>
  </r>
  <r>
    <s v="Group D"/>
    <s v="Monaco"/>
    <s v="MON"/>
    <s v="European Olympic Committees"/>
    <s v="Facebook"/>
    <m/>
    <n v="351"/>
    <n v="4"/>
    <n v="1.15E-2"/>
    <n v="1"/>
    <n v="27"/>
    <n v="27"/>
    <n v="0"/>
    <n v="7.7399999999999997E-2"/>
    <s v="EOC"/>
  </r>
  <r>
    <s v="Group C"/>
    <s v="Mongolia"/>
    <s v="MGL"/>
    <s v="Olympic Council of Asia "/>
    <s v="Facebook"/>
    <m/>
    <n v="65581"/>
    <n v="479"/>
    <n v="7.4000000000000003E-3"/>
    <n v="46"/>
    <n v="13648"/>
    <n v="296.69565217391306"/>
    <n v="84521"/>
    <n v="4.4999999999999997E-3"/>
    <s v="OCA"/>
  </r>
  <r>
    <s v="Group D"/>
    <s v="Montenegro"/>
    <s v="MNE"/>
    <s v="European Olympic Committees"/>
    <s v="Facebook"/>
    <m/>
    <n v="8018"/>
    <n v="1"/>
    <n v="1E-4"/>
    <n v="19"/>
    <n v="1986"/>
    <n v="104.52631578947368"/>
    <n v="1541"/>
    <n v="1.2999999999999999E-2"/>
    <s v="EOC"/>
  </r>
  <r>
    <s v="Group D"/>
    <s v="Morocco"/>
    <s v="MAR"/>
    <s v="Association of National Olympic Committees of Africa"/>
    <s v="Facebook"/>
    <m/>
    <n v="213079"/>
    <n v="-423"/>
    <n v="-2E-3"/>
    <n v="42"/>
    <n v="3593"/>
    <n v="85.547619047619051"/>
    <n v="0"/>
    <n v="4.0000000000000002E-4"/>
    <s v="ANOCA"/>
  </r>
  <r>
    <s v="No Olympians"/>
    <s v="Mozambique"/>
    <s v="MOZ"/>
    <s v="Association of National Olympic Committees of Africa"/>
    <s v="Facebook"/>
    <m/>
    <n v="3142"/>
    <n v="23"/>
    <n v="7.4000000000000003E-3"/>
    <n v="6"/>
    <n v="288"/>
    <n v="48"/>
    <n v="0"/>
    <n v="1.5299999999999999E-2"/>
    <s v="ANOCA"/>
  </r>
  <r>
    <s v="No Olympians"/>
    <s v="Myanmar"/>
    <s v="MYA"/>
    <s v="Olympic Council of Asia "/>
    <s v="Facebook"/>
    <m/>
    <n v="2785"/>
    <n v="24"/>
    <n v="8.6999999999999994E-3"/>
    <n v="3"/>
    <n v="6"/>
    <n v="2"/>
    <n v="0"/>
    <n v="6.9999999999999999E-4"/>
    <s v="OCA"/>
  </r>
  <r>
    <s v="No Olympians"/>
    <s v="Namibia"/>
    <s v="NAM"/>
    <s v="Association of National Olympic Committees of Africa"/>
    <s v="Facebook"/>
    <m/>
    <n v="9957"/>
    <n v="107"/>
    <n v="1.09E-2"/>
    <n v="0"/>
    <n v="0"/>
    <n v="0"/>
    <n v="0"/>
    <n v="0"/>
    <s v="ANOCA"/>
  </r>
  <r>
    <s v="No Olympians"/>
    <s v="Nauru"/>
    <s v="NRU"/>
    <s v="Oceania National Olympic Committees"/>
    <s v="Facebook"/>
    <m/>
    <n v="672"/>
    <n v="15"/>
    <n v="2.2800000000000001E-2"/>
    <n v="0"/>
    <n v="0"/>
    <n v="0"/>
    <n v="0"/>
    <n v="0"/>
    <s v="ONOC"/>
  </r>
  <r>
    <s v="Group E"/>
    <s v="Nepal"/>
    <s v="NEP"/>
    <s v="Olympic Council of Asia "/>
    <s v="Facebook"/>
    <m/>
    <n v="5251"/>
    <n v="24"/>
    <n v="4.5999999999999999E-3"/>
    <n v="1"/>
    <n v="22"/>
    <n v="22"/>
    <n v="0"/>
    <n v="4.1999999999999997E-3"/>
    <s v="OCA"/>
  </r>
  <r>
    <s v="Group B"/>
    <s v="Netherlands"/>
    <s v="NED"/>
    <s v="European Olympic Committees"/>
    <s v="Facebook"/>
    <m/>
    <n v="106738"/>
    <n v="2235"/>
    <n v="2.1399999999999999E-2"/>
    <n v="80"/>
    <n v="196478"/>
    <n v="2455.9749999999999"/>
    <n v="1763109"/>
    <n v="2.3199999999999998E-2"/>
    <s v="EOC"/>
  </r>
  <r>
    <s v="Group C"/>
    <s v="New Zealand"/>
    <s v="NZL"/>
    <s v="Oceania National Olympic Committees"/>
    <s v="Facebook"/>
    <m/>
    <n v="318736"/>
    <n v="1545"/>
    <n v="4.8999999999999998E-3"/>
    <n v="88"/>
    <n v="278169"/>
    <n v="3161.0113636363635"/>
    <n v="301097"/>
    <n v="9.9000000000000008E-3"/>
    <s v="ONOC"/>
  </r>
  <r>
    <s v="No Olympians"/>
    <s v="Nicaragua"/>
    <s v="NCA"/>
    <s v="Pan American Sports Organization"/>
    <s v="Facebook"/>
    <m/>
    <n v="35709"/>
    <n v="114"/>
    <n v="3.2000000000000002E-3"/>
    <n v="26"/>
    <n v="2482"/>
    <n v="95.461538461538467"/>
    <n v="30511"/>
    <n v="2.7000000000000001E-3"/>
    <s v="Panam Sports"/>
  </r>
  <r>
    <s v="No Olympians"/>
    <s v="Niger"/>
    <s v="NIG"/>
    <s v="Association of National Olympic Committees of Africa"/>
    <s v="Facebook"/>
    <m/>
    <n v="1323"/>
    <n v="1"/>
    <n v="8.0000000000000004E-4"/>
    <n v="0"/>
    <n v="0"/>
    <n v="0"/>
    <n v="0"/>
    <n v="0"/>
    <s v="ANOCA"/>
  </r>
  <r>
    <s v="Group E"/>
    <s v="Nigeria"/>
    <s v="NGR"/>
    <s v="Association of National Olympic Committees of Africa"/>
    <s v="Facebook"/>
    <m/>
    <n v="5804"/>
    <n v="6"/>
    <n v="1E-3"/>
    <n v="0"/>
    <n v="0"/>
    <n v="0"/>
    <n v="0"/>
    <n v="0"/>
    <s v="ANOCA"/>
  </r>
  <r>
    <s v="Group A"/>
    <s v="Norway"/>
    <s v="NOR"/>
    <s v="European Olympic Committees"/>
    <s v="Facebook"/>
    <m/>
    <n v="25877"/>
    <n v="861"/>
    <n v="3.44E-2"/>
    <n v="148"/>
    <n v="157471"/>
    <n v="1063.9932432432433"/>
    <n v="334823"/>
    <n v="4.1799999999999997E-2"/>
    <s v="EOC"/>
  </r>
  <r>
    <s v="No Olympians"/>
    <s v="Oman"/>
    <s v="OMA"/>
    <s v="Olympic Council of Asia "/>
    <s v="Facebook"/>
    <m/>
    <n v="114"/>
    <n v="0"/>
    <n v="0"/>
    <n v="0"/>
    <n v="0"/>
    <n v="0"/>
    <n v="0"/>
    <n v="0"/>
    <s v="OCA"/>
  </r>
  <r>
    <s v="Group E"/>
    <s v="Pakistan"/>
    <s v="PAK"/>
    <s v="Olympic Council of Asia "/>
    <s v="Facebook"/>
    <m/>
    <n v="32574"/>
    <n v="2"/>
    <n v="1E-4"/>
    <n v="0"/>
    <n v="0"/>
    <n v="0"/>
    <n v="0"/>
    <n v="0"/>
    <s v="OCA"/>
  </r>
  <r>
    <s v="No Olympians"/>
    <s v="Palau"/>
    <s v="PLW"/>
    <s v="Oceania National Olympic Committees"/>
    <s v="Facebook"/>
    <m/>
    <n v="1553"/>
    <n v="7"/>
    <n v="4.4999999999999997E-3"/>
    <n v="0"/>
    <n v="0"/>
    <n v="0"/>
    <n v="0"/>
    <n v="0"/>
    <s v="ONOC"/>
  </r>
  <r>
    <s v="No Olympians"/>
    <s v="Palestine"/>
    <s v="PLE"/>
    <s v="Olympic Council of Asia "/>
    <s v="Facebook"/>
    <m/>
    <n v="20099"/>
    <n v="179"/>
    <n v="8.9999999999999993E-3"/>
    <n v="34"/>
    <n v="763"/>
    <n v="22.441176470588236"/>
    <n v="0"/>
    <n v="1.1000000000000001E-3"/>
    <s v="OCA"/>
  </r>
  <r>
    <s v="No Olympians"/>
    <s v="Panama"/>
    <s v="PAN"/>
    <s v="Pan American Sports Organization"/>
    <s v="Facebook"/>
    <m/>
    <n v="22311"/>
    <n v="4"/>
    <n v="2.0000000000000001E-4"/>
    <n v="0"/>
    <n v="0"/>
    <n v="0"/>
    <n v="0"/>
    <n v="0"/>
    <s v="Panam Sports"/>
  </r>
  <r>
    <s v="No Olympians"/>
    <s v="Papua New Guinea"/>
    <s v="PNG"/>
    <s v="Oceania National Olympic Committees"/>
    <s v="Facebook"/>
    <m/>
    <n v="6128"/>
    <n v="24"/>
    <n v="3.8999999999999998E-3"/>
    <n v="13"/>
    <n v="337"/>
    <n v="25.923076923076923"/>
    <n v="1619"/>
    <n v="4.1000000000000003E-3"/>
    <s v="ONOC"/>
  </r>
  <r>
    <s v="No Olympians"/>
    <s v="Paraguay"/>
    <s v="PAR"/>
    <s v="Pan American Sports Organization"/>
    <s v="Facebook"/>
    <m/>
    <n v="93782"/>
    <n v="629"/>
    <n v="6.7999999999999996E-3"/>
    <n v="34"/>
    <n v="8132"/>
    <n v="239.1764705882353"/>
    <n v="16528"/>
    <n v="2.5999999999999999E-3"/>
    <s v="Panam Sports"/>
  </r>
  <r>
    <s v="Group A"/>
    <s v="People's Republic of China"/>
    <s v="CHN"/>
    <s v="Olympic Council of Asia "/>
    <s v="Facebook"/>
    <m/>
    <n v="149"/>
    <n v="1"/>
    <n v="6.7999999999999996E-3"/>
    <n v="0"/>
    <n v="0"/>
    <n v="0"/>
    <n v="0"/>
    <n v="0"/>
    <s v="OCA"/>
  </r>
  <r>
    <s v="Group E"/>
    <s v="Peru"/>
    <s v="PER"/>
    <s v="Pan American Sports Organization"/>
    <s v="Facebook"/>
    <m/>
    <n v="46846"/>
    <n v="317"/>
    <n v="6.7999999999999996E-3"/>
    <n v="19"/>
    <n v="42493"/>
    <n v="2236.4736842105262"/>
    <n v="49157"/>
    <n v="4.7899999999999998E-2"/>
    <s v="Panam Sports"/>
  </r>
  <r>
    <s v="Group E"/>
    <s v="Philippines"/>
    <s v="PHI"/>
    <s v="Olympic Council of Asia "/>
    <s v="Facebook"/>
    <m/>
    <n v="37818"/>
    <n v="628"/>
    <n v="1.6899999999999998E-2"/>
    <n v="117"/>
    <n v="29152"/>
    <n v="249.16239316239316"/>
    <n v="700"/>
    <n v="6.6E-3"/>
    <s v="OCA"/>
  </r>
  <r>
    <s v="Group A"/>
    <s v="Poland"/>
    <s v="POL"/>
    <s v="European Olympic Committees"/>
    <s v="Facebook"/>
    <m/>
    <n v="40048"/>
    <n v="787"/>
    <n v="0.02"/>
    <n v="99"/>
    <n v="28745"/>
    <n v="290.35353535353534"/>
    <n v="140090"/>
    <n v="7.3000000000000001E-3"/>
    <s v="EOC"/>
  </r>
  <r>
    <s v="Group C"/>
    <s v="Portugal"/>
    <s v="POR"/>
    <s v="European Olympic Committees"/>
    <s v="Facebook"/>
    <m/>
    <n v="97623"/>
    <n v="142"/>
    <n v="1.5E-3"/>
    <n v="77"/>
    <n v="37840"/>
    <n v="491.42857142857144"/>
    <n v="7588"/>
    <n v="5.0000000000000001E-3"/>
    <s v="EOC"/>
  </r>
  <r>
    <s v="Group E"/>
    <s v="Puerto Rico"/>
    <s v="PUR"/>
    <s v="Pan American Sports Organization"/>
    <s v="Facebook"/>
    <m/>
    <n v="334073"/>
    <n v="149"/>
    <n v="4.0000000000000002E-4"/>
    <n v="75"/>
    <n v="51624"/>
    <n v="688.32"/>
    <n v="317305"/>
    <n v="2.0999999999999999E-3"/>
    <s v="Panam Sports"/>
  </r>
  <r>
    <s v="No Olympians"/>
    <s v="Qatar"/>
    <s v="QAT"/>
    <s v="Olympic Council of Asia "/>
    <s v="Facebook"/>
    <m/>
    <n v="224260"/>
    <n v="-59"/>
    <n v="-2.9999999999999997E-4"/>
    <n v="18"/>
    <n v="522"/>
    <n v="29"/>
    <n v="822"/>
    <n v="1E-4"/>
    <s v="OCA"/>
  </r>
  <r>
    <s v="Group B"/>
    <s v="Republic of Korea"/>
    <s v="KOR"/>
    <s v="Olympic Council of Asia "/>
    <s v="Facebook"/>
    <m/>
    <n v="102010"/>
    <n v="-22"/>
    <n v="-2.0000000000000001E-4"/>
    <n v="193"/>
    <n v="14048"/>
    <n v="72.787564766839381"/>
    <n v="33310"/>
    <n v="6.9999999999999999E-4"/>
    <s v="OCA"/>
  </r>
  <r>
    <s v="Group C"/>
    <s v="Republic of Moldova"/>
    <s v="MDA"/>
    <s v="European Olympic Committees"/>
    <s v="Facebook"/>
    <m/>
    <n v="8859"/>
    <n v="111"/>
    <n v="1.2699999999999999E-2"/>
    <n v="51"/>
    <n v="5139"/>
    <n v="100.76470588235294"/>
    <n v="6664"/>
    <n v="1.14E-2"/>
    <s v="EOC"/>
  </r>
  <r>
    <s v="Group C"/>
    <s v="Republic of North Macedonia"/>
    <s v="MKD"/>
    <s v="European Olympic Committees"/>
    <s v="Facebook"/>
    <m/>
    <n v="6885"/>
    <n v="165"/>
    <n v="2.46E-2"/>
    <n v="15"/>
    <n v="977"/>
    <n v="65.13333333333334"/>
    <n v="0"/>
    <n v="9.5999999999999992E-3"/>
    <s v="EOC"/>
  </r>
  <r>
    <s v="Group B"/>
    <s v="Romania"/>
    <s v="ROU"/>
    <s v="European Olympic Committees"/>
    <s v="Facebook"/>
    <m/>
    <n v="64001"/>
    <n v="478"/>
    <n v="7.4999999999999997E-3"/>
    <n v="78"/>
    <n v="40848"/>
    <n v="523.69230769230774"/>
    <n v="52982"/>
    <n v="8.2000000000000007E-3"/>
    <s v="EOC"/>
  </r>
  <r>
    <s v="Group A"/>
    <s v="Russian Federation"/>
    <s v="RUS"/>
    <s v="European Olympic Committees"/>
    <s v="Facebook"/>
    <m/>
    <n v="39460"/>
    <n v="1867"/>
    <n v="4.9700000000000001E-2"/>
    <n v="387"/>
    <n v="250518"/>
    <n v="647.33333333333337"/>
    <n v="103644"/>
    <n v="1.6799999999999999E-2"/>
    <s v="EOC"/>
  </r>
  <r>
    <s v="No Olympians"/>
    <s v="Rwanda"/>
    <s v="RWA"/>
    <s v="Association of National Olympic Committees of Africa"/>
    <s v="Facebook"/>
    <m/>
    <n v="7678"/>
    <n v="15"/>
    <n v="2E-3"/>
    <n v="1"/>
    <n v="0"/>
    <n v="0"/>
    <n v="0"/>
    <n v="0"/>
    <s v="ANOCA"/>
  </r>
  <r>
    <s v="No Olympians"/>
    <s v="Saint Kitts and Nevis"/>
    <s v="SKN"/>
    <s v="Pan American Sports Organization"/>
    <s v="Facebook"/>
    <m/>
    <n v="3426"/>
    <n v="0"/>
    <n v="0"/>
    <n v="0"/>
    <n v="0"/>
    <n v="0"/>
    <n v="0"/>
    <n v="0"/>
    <s v="Panam Sports"/>
  </r>
  <r>
    <s v="No Olympians"/>
    <s v="Saint Lucia"/>
    <s v="LCA"/>
    <s v="Pan American Sports Organization"/>
    <s v="Facebook"/>
    <m/>
    <n v="765"/>
    <n v="9"/>
    <n v="1.1900000000000001E-2"/>
    <n v="1"/>
    <n v="7"/>
    <n v="7"/>
    <n v="0"/>
    <n v="9.1999999999999998E-3"/>
    <s v="Panam Sports"/>
  </r>
  <r>
    <s v="No Olympians"/>
    <s v="Samoa"/>
    <s v="SAM"/>
    <s v="Oceania National Olympic Committees"/>
    <s v="Facebook"/>
    <m/>
    <n v="5237"/>
    <n v="-4"/>
    <n v="-8.0000000000000004E-4"/>
    <n v="1"/>
    <n v="3"/>
    <n v="3"/>
    <n v="0"/>
    <n v="5.9999999999999995E-4"/>
    <s v="ONOC"/>
  </r>
  <r>
    <s v="Group D"/>
    <s v="San Marino"/>
    <s v="SMR"/>
    <s v="European Olympic Committees"/>
    <s v="Facebook"/>
    <m/>
    <n v="2477"/>
    <n v="40"/>
    <n v="1.6400000000000001E-2"/>
    <n v="28"/>
    <n v="2342"/>
    <n v="83.642857142857139"/>
    <n v="1084"/>
    <n v="3.3799999999999997E-2"/>
    <s v="EOC"/>
  </r>
  <r>
    <s v="No Olympians"/>
    <s v="Sao Tome and Principe"/>
    <s v="STP"/>
    <s v="Association of National Olympic Committees of Africa"/>
    <s v="Facebook"/>
    <m/>
    <n v="1607"/>
    <n v="1"/>
    <n v="5.9999999999999995E-4"/>
    <n v="0"/>
    <n v="0"/>
    <n v="0"/>
    <n v="0"/>
    <n v="0"/>
    <s v="ANOCA"/>
  </r>
  <r>
    <s v="Group E"/>
    <s v="Saudi Arabia"/>
    <s v="KSA"/>
    <s v="Olympic Council of Asia "/>
    <s v="Facebook"/>
    <m/>
    <m/>
    <m/>
    <m/>
    <m/>
    <m/>
    <m/>
    <m/>
    <m/>
    <s v="OCA"/>
  </r>
  <r>
    <s v="No Olympians"/>
    <s v="Senegal"/>
    <s v="SEN"/>
    <s v="Association of National Olympic Committees of Africa"/>
    <s v="Facebook"/>
    <m/>
    <n v="2053"/>
    <n v="14"/>
    <n v="6.8999999999999999E-3"/>
    <n v="0"/>
    <n v="0"/>
    <n v="0"/>
    <n v="0"/>
    <n v="0"/>
    <s v="ANOCA"/>
  </r>
  <r>
    <s v="Group E"/>
    <s v="Serbia"/>
    <s v="SRB"/>
    <s v="European Olympic Committees"/>
    <s v="Facebook"/>
    <m/>
    <n v="182363"/>
    <n v="-143"/>
    <n v="-8.0000000000000004E-4"/>
    <n v="34"/>
    <n v="8062"/>
    <n v="237.11764705882354"/>
    <n v="1226"/>
    <n v="1.2999999999999999E-3"/>
    <s v="EOC"/>
  </r>
  <r>
    <s v="No Olympians"/>
    <s v="Seychelles"/>
    <s v="SEY"/>
    <s v="Association of National Olympic Committees of Africa"/>
    <s v="Facebook"/>
    <m/>
    <m/>
    <m/>
    <m/>
    <m/>
    <m/>
    <m/>
    <m/>
    <m/>
    <s v="ANOCA"/>
  </r>
  <r>
    <s v="No Olympians"/>
    <s v="Sierra Leone"/>
    <s v="SLE"/>
    <s v="Association of National Olympic Committees of Africa"/>
    <s v="Facebook"/>
    <m/>
    <n v="1185"/>
    <n v="0"/>
    <n v="0"/>
    <n v="0"/>
    <n v="0"/>
    <n v="0"/>
    <n v="0"/>
    <n v="0"/>
    <s v="ANOCA"/>
  </r>
  <r>
    <s v="Group D"/>
    <s v="Singapore"/>
    <s v="SGP"/>
    <s v="Olympic Council of Asia "/>
    <s v="Facebook"/>
    <m/>
    <n v="9015"/>
    <n v="27"/>
    <n v="3.0000000000000001E-3"/>
    <n v="0"/>
    <n v="0"/>
    <n v="0"/>
    <n v="0"/>
    <n v="0"/>
    <s v="OCA"/>
  </r>
  <r>
    <s v="Group A"/>
    <s v="Slovakia"/>
    <s v="SVK"/>
    <s v="European Olympic Committees"/>
    <s v="Facebook"/>
    <m/>
    <m/>
    <m/>
    <m/>
    <m/>
    <m/>
    <m/>
    <m/>
    <m/>
    <s v="EOC"/>
  </r>
  <r>
    <s v="Group B"/>
    <s v="Slovenia"/>
    <s v="SLO"/>
    <s v="European Olympic Committees"/>
    <s v="Facebook"/>
    <m/>
    <n v="119129"/>
    <n v="1234"/>
    <n v="1.0500000000000001E-2"/>
    <n v="119"/>
    <n v="181868"/>
    <n v="1528.3025210084033"/>
    <n v="75436"/>
    <n v="1.29E-2"/>
    <s v="EOC"/>
  </r>
  <r>
    <s v="No Olympians"/>
    <s v="Solomon Islands"/>
    <s v="SOL"/>
    <s v="Oceania National Olympic Committees"/>
    <s v="Facebook"/>
    <m/>
    <n v="1634"/>
    <n v="113"/>
    <n v="7.4300000000000005E-2"/>
    <n v="0"/>
    <n v="0"/>
    <n v="0"/>
    <n v="0"/>
    <n v="0"/>
    <s v="ONOC"/>
  </r>
  <r>
    <s v="No Olympians"/>
    <s v="Somalia"/>
    <s v="SOM"/>
    <s v="Association of National Olympic Committees of Africa"/>
    <s v="Facebook"/>
    <m/>
    <n v="38002"/>
    <n v="-9"/>
    <n v="-2.0000000000000001E-4"/>
    <n v="0"/>
    <n v="0"/>
    <n v="0"/>
    <n v="0"/>
    <n v="0"/>
    <s v="ANOCA"/>
  </r>
  <r>
    <s v="Group E"/>
    <s v="South Africa"/>
    <s v="RSA"/>
    <s v="Association of National Olympic Committees of Africa"/>
    <s v="Facebook"/>
    <m/>
    <n v="97844"/>
    <n v="-13"/>
    <n v="-1E-4"/>
    <n v="6"/>
    <n v="489"/>
    <n v="81.5"/>
    <n v="0"/>
    <n v="8.0000000000000004E-4"/>
    <s v="ANOCA"/>
  </r>
  <r>
    <s v="No Olympians"/>
    <s v="South Sudan"/>
    <s v="SSD"/>
    <s v="Association of National Olympic Committees of Africa"/>
    <s v="Facebook"/>
    <m/>
    <n v="698"/>
    <n v="6"/>
    <n v="8.6999999999999994E-3"/>
    <n v="0"/>
    <n v="0"/>
    <n v="0"/>
    <n v="0"/>
    <n v="0"/>
    <s v="ANOCA"/>
  </r>
  <r>
    <s v="Group B"/>
    <s v="Spain"/>
    <s v="ESP"/>
    <s v="European Olympic Committees"/>
    <s v="Facebook"/>
    <m/>
    <n v="206639"/>
    <n v="141"/>
    <n v="6.9999999999999999E-4"/>
    <n v="110"/>
    <n v="87195"/>
    <n v="792.68181818181813"/>
    <n v="104155"/>
    <n v="3.8E-3"/>
    <s v="EOC"/>
  </r>
  <r>
    <s v="No Olympians"/>
    <s v="Sri Lanka"/>
    <s v="SRI"/>
    <s v="Olympic Council of Asia "/>
    <s v="Facebook"/>
    <m/>
    <n v="57366"/>
    <n v="-18"/>
    <n v="-2.9999999999999997E-4"/>
    <n v="13"/>
    <n v="219"/>
    <n v="16.846153846153847"/>
    <n v="346"/>
    <n v="2.9999999999999997E-4"/>
    <s v="OCA"/>
  </r>
  <r>
    <s v="No Olympians"/>
    <s v="St Vincent and the Grenadines"/>
    <s v="VIN"/>
    <s v="Pan American Sports Organization"/>
    <s v="Facebook"/>
    <m/>
    <m/>
    <m/>
    <m/>
    <m/>
    <m/>
    <m/>
    <m/>
    <m/>
    <s v="Panam Sports"/>
  </r>
  <r>
    <s v="No Olympians"/>
    <s v="Sudan"/>
    <s v="SUD"/>
    <s v="Association of National Olympic Committees of Africa"/>
    <s v="Facebook"/>
    <m/>
    <n v="8141"/>
    <n v="-2"/>
    <n v="-2.0000000000000001E-4"/>
    <n v="3"/>
    <n v="20"/>
    <n v="6.666666666666667"/>
    <n v="0"/>
    <n v="6.9999999999999999E-4"/>
    <s v="ANOCA"/>
  </r>
  <r>
    <s v="No Olympians"/>
    <s v="Suriname"/>
    <s v="SUR"/>
    <s v="Pan American Sports Organization"/>
    <s v="Facebook"/>
    <m/>
    <n v="521"/>
    <n v="-1"/>
    <n v="-1.9E-3"/>
    <n v="2"/>
    <n v="0"/>
    <n v="0"/>
    <n v="0"/>
    <n v="0"/>
    <s v="Panam Sports"/>
  </r>
  <r>
    <s v="Group A"/>
    <s v="Sweden"/>
    <s v="SWE"/>
    <s v="European Olympic Committees"/>
    <s v="Facebook"/>
    <m/>
    <n v="82486"/>
    <n v="705"/>
    <n v="8.6E-3"/>
    <n v="109"/>
    <n v="142375"/>
    <n v="1306.1926605504586"/>
    <n v="97488"/>
    <n v="1.5900000000000001E-2"/>
    <s v="EOC"/>
  </r>
  <r>
    <s v="Group A"/>
    <s v="Switzerland"/>
    <s v="SUI"/>
    <s v="European Olympic Committees"/>
    <s v="Facebook"/>
    <m/>
    <n v="91646"/>
    <n v="346"/>
    <n v="3.8E-3"/>
    <n v="112"/>
    <n v="60373"/>
    <n v="539.04464285714289"/>
    <n v="17665"/>
    <n v="5.8999999999999999E-3"/>
    <s v="EOC"/>
  </r>
  <r>
    <s v="No Olympians"/>
    <s v="Syrian Arab Republic"/>
    <s v="SYR"/>
    <s v="Olympic Council of Asia "/>
    <s v="Facebook"/>
    <m/>
    <n v="17209"/>
    <n v="118"/>
    <n v="6.8999999999999999E-3"/>
    <n v="8"/>
    <n v="2159"/>
    <n v="269.875"/>
    <n v="2989"/>
    <n v="1.5699999999999999E-2"/>
    <s v="OCA"/>
  </r>
  <r>
    <s v="Group E"/>
    <s v="Tajikistan"/>
    <s v="TJK"/>
    <s v="Olympic Council of Asia "/>
    <s v="Facebook"/>
    <m/>
    <n v="2243"/>
    <n v="22"/>
    <n v="9.9000000000000008E-3"/>
    <n v="13"/>
    <n v="44"/>
    <n v="3.3846153846153846"/>
    <n v="0"/>
    <n v="1.2999999999999999E-3"/>
    <s v="OCA"/>
  </r>
  <r>
    <s v="Group D"/>
    <s v="Thailand"/>
    <s v="THA"/>
    <s v="Olympic Council of Asia "/>
    <s v="Facebook"/>
    <m/>
    <m/>
    <m/>
    <m/>
    <m/>
    <m/>
    <m/>
    <m/>
    <m/>
    <s v="OCA"/>
  </r>
  <r>
    <s v="Group E"/>
    <s v="Togo"/>
    <s v="TOG"/>
    <s v="Association of National Olympic Committees of Africa"/>
    <s v="Facebook"/>
    <m/>
    <n v="2772"/>
    <n v="14"/>
    <n v="5.1000000000000004E-3"/>
    <n v="0"/>
    <n v="0"/>
    <n v="0"/>
    <n v="0"/>
    <n v="0"/>
    <s v="ANOCA"/>
  </r>
  <r>
    <s v="No Olympians"/>
    <s v="Tonga"/>
    <s v="TGA"/>
    <s v="Oceania National Olympic Committees"/>
    <s v="Facebook"/>
    <m/>
    <n v="1949"/>
    <n v="-4"/>
    <n v="-2E-3"/>
    <n v="0"/>
    <n v="0"/>
    <n v="0"/>
    <n v="0"/>
    <n v="0"/>
    <s v="ONOC"/>
  </r>
  <r>
    <s v="Group D"/>
    <s v="Trinidad and Tobago"/>
    <s v="TTO"/>
    <s v="Pan American Sports Organization"/>
    <s v="Facebook"/>
    <m/>
    <n v="47287"/>
    <n v="87"/>
    <n v="1.8E-3"/>
    <n v="44"/>
    <n v="9948"/>
    <n v="226.09090909090909"/>
    <n v="47360"/>
    <n v="4.7999999999999996E-3"/>
    <s v="Panam Sports"/>
  </r>
  <r>
    <s v="No Olympians"/>
    <s v="Tunisia"/>
    <s v="TUN"/>
    <s v="Association of National Olympic Committees of Africa"/>
    <s v="Facebook"/>
    <m/>
    <n v="73908"/>
    <n v="-7"/>
    <n v="-1E-4"/>
    <n v="14"/>
    <n v="1968"/>
    <n v="140.57142857142858"/>
    <n v="0"/>
    <n v="1.9E-3"/>
    <s v="ANOCA"/>
  </r>
  <r>
    <s v="Group C"/>
    <s v="Turkey"/>
    <s v="TUR"/>
    <s v="European Olympic Committees"/>
    <s v="Facebook"/>
    <m/>
    <n v="76599"/>
    <n v="151"/>
    <n v="2E-3"/>
    <n v="28"/>
    <n v="36907"/>
    <n v="1318.1071428571429"/>
    <n v="604"/>
    <n v="1.72E-2"/>
    <s v="EOC"/>
  </r>
  <r>
    <s v="No Olympians"/>
    <s v="Turkmenistan"/>
    <s v="TKM"/>
    <s v="Olympic Council of Asia "/>
    <s v="Facebook"/>
    <m/>
    <m/>
    <m/>
    <m/>
    <m/>
    <m/>
    <m/>
    <m/>
    <m/>
    <s v="OCA"/>
  </r>
  <r>
    <s v="No Olympians"/>
    <s v="Tuvalu"/>
    <s v="TUV"/>
    <s v="Oceania National Olympic Committees"/>
    <s v="Facebook"/>
    <m/>
    <n v="1668"/>
    <n v="1"/>
    <n v="5.9999999999999995E-4"/>
    <n v="0"/>
    <n v="0"/>
    <n v="0"/>
    <n v="0"/>
    <n v="0"/>
    <s v="ONOC"/>
  </r>
  <r>
    <s v="Group E"/>
    <s v="Uganda"/>
    <s v="UGA"/>
    <s v="Association of National Olympic Committees of Africa"/>
    <s v="Facebook"/>
    <m/>
    <n v="7110"/>
    <n v="32"/>
    <n v="4.4999999999999997E-3"/>
    <n v="3"/>
    <n v="72"/>
    <n v="24"/>
    <n v="0"/>
    <n v="3.3999999999999998E-3"/>
    <s v="ANOCA"/>
  </r>
  <r>
    <s v="Group B"/>
    <s v="Ukraine"/>
    <s v="UKR"/>
    <s v="European Olympic Committees"/>
    <s v="Facebook"/>
    <m/>
    <n v="123912"/>
    <n v="304"/>
    <n v="2.5000000000000001E-3"/>
    <n v="172"/>
    <n v="88980"/>
    <n v="517.32558139534888"/>
    <n v="134320"/>
    <n v="4.1999999999999997E-3"/>
    <s v="EOC"/>
  </r>
  <r>
    <s v="No Olympians"/>
    <s v="United Arab Emirates"/>
    <s v="UAE"/>
    <s v="Olympic Council of Asia "/>
    <s v="Facebook"/>
    <m/>
    <n v="9506"/>
    <n v="5"/>
    <n v="5.0000000000000001E-4"/>
    <n v="15"/>
    <n v="45"/>
    <n v="3"/>
    <n v="160"/>
    <n v="2.9999999999999997E-4"/>
    <s v="OCA"/>
  </r>
  <r>
    <s v="No Olympians"/>
    <s v="United Republic of Tanzania"/>
    <s v="TAN"/>
    <s v="Association of National Olympic Committees of Africa"/>
    <s v="Facebook"/>
    <m/>
    <n v="650"/>
    <n v="0"/>
    <n v="0"/>
    <n v="0"/>
    <n v="0"/>
    <n v="0"/>
    <n v="0"/>
    <n v="0"/>
    <s v="ANOCA"/>
  </r>
  <r>
    <s v="Group A"/>
    <s v="United States of America"/>
    <s v="USA"/>
    <s v="Pan American Sports Organization"/>
    <s v="Facebook"/>
    <m/>
    <n v="4116808"/>
    <n v="9137"/>
    <n v="2.2000000000000001E-3"/>
    <n v="185"/>
    <n v="2018091"/>
    <n v="10908.6"/>
    <n v="136521"/>
    <n v="2.7000000000000001E-3"/>
    <s v="Panam Sports"/>
  </r>
  <r>
    <s v="No Olympians"/>
    <s v="Uruguay"/>
    <s v="URU"/>
    <s v="Pan American Sports Organization"/>
    <s v="Facebook"/>
    <m/>
    <n v="3242"/>
    <n v="4"/>
    <n v="1.1999999999999999E-3"/>
    <n v="8"/>
    <n v="213"/>
    <n v="26.625"/>
    <n v="0"/>
    <n v="8.0000000000000002E-3"/>
    <s v="Panam Sports"/>
  </r>
  <r>
    <s v="Group E"/>
    <s v="Uzbekistan"/>
    <s v="UZB"/>
    <s v="Olympic Council of Asia "/>
    <s v="Facebook"/>
    <m/>
    <n v="8784"/>
    <n v="10"/>
    <n v="1.1000000000000001E-3"/>
    <n v="85"/>
    <n v="655"/>
    <n v="7.7058823529411766"/>
    <n v="1502"/>
    <n v="8.0000000000000004E-4"/>
    <s v="OCA"/>
  </r>
  <r>
    <s v="No Olympians"/>
    <s v="Vanuatu"/>
    <s v="VAN"/>
    <s v="Oceania National Olympic Committees"/>
    <s v="Facebook"/>
    <m/>
    <n v="6141"/>
    <n v="-1"/>
    <n v="-2.0000000000000001E-4"/>
    <n v="7"/>
    <n v="47"/>
    <n v="6.7142857142857144"/>
    <n v="42"/>
    <n v="1E-3"/>
    <s v="ONOC"/>
  </r>
  <r>
    <s v="No Olympians"/>
    <s v="Venezuela"/>
    <s v="VEN"/>
    <s v="Pan American Sports Organization"/>
    <s v="Facebook"/>
    <m/>
    <n v="3192"/>
    <n v="-2"/>
    <n v="-5.9999999999999995E-4"/>
    <n v="0"/>
    <n v="0"/>
    <n v="0"/>
    <n v="0"/>
    <n v="0"/>
    <s v="Panam Sports"/>
  </r>
  <r>
    <s v="Group E"/>
    <s v="Vietnam"/>
    <s v="VIE"/>
    <s v="Olympic Council of Asia "/>
    <s v="Facebook"/>
    <m/>
    <m/>
    <m/>
    <m/>
    <m/>
    <m/>
    <m/>
    <m/>
    <m/>
    <s v="OCA"/>
  </r>
  <r>
    <s v="No Olympians"/>
    <s v="Virgin Islands, British"/>
    <s v="IVB"/>
    <s v="Pan American Sports Organization"/>
    <s v="Facebook"/>
    <m/>
    <n v="3518"/>
    <n v="-2"/>
    <n v="-5.9999999999999995E-4"/>
    <n v="3"/>
    <n v="33"/>
    <n v="11"/>
    <n v="0"/>
    <n v="3.0999999999999999E-3"/>
    <s v="Panam Sports"/>
  </r>
  <r>
    <s v="Group E"/>
    <s v="Virgin Islands, US"/>
    <s v="ISV"/>
    <s v="Pan American Sports Organization"/>
    <s v="Facebook"/>
    <m/>
    <n v="2909"/>
    <n v="52"/>
    <n v="1.8200000000000001E-2"/>
    <n v="2"/>
    <n v="233"/>
    <n v="116.5"/>
    <n v="0"/>
    <n v="4.02E-2"/>
    <s v="Panam Sports"/>
  </r>
  <r>
    <s v="No Olympians"/>
    <s v="Yemen"/>
    <s v="YEM"/>
    <s v="Olympic Council of Asia "/>
    <s v="Facebook"/>
    <m/>
    <n v="2775"/>
    <n v="21"/>
    <n v="7.6E-3"/>
    <n v="5"/>
    <n v="272"/>
    <n v="54.4"/>
    <n v="0"/>
    <n v="1.95E-2"/>
    <s v="OCA"/>
  </r>
  <r>
    <s v="No Olympians"/>
    <s v="Zambia"/>
    <s v="ZAM"/>
    <s v="Association of National Olympic Committees of Africa"/>
    <s v="Facebook"/>
    <m/>
    <n v="18010"/>
    <n v="58"/>
    <n v="3.2000000000000002E-3"/>
    <n v="17"/>
    <n v="706"/>
    <n v="41.529411764705884"/>
    <n v="0"/>
    <n v="2.3E-3"/>
    <s v="ANOCA"/>
  </r>
  <r>
    <s v="No Olympians"/>
    <s v="Zimbabwe"/>
    <s v="ZIM"/>
    <s v="Association of National Olympic Committees of Africa"/>
    <s v="Facebook"/>
    <m/>
    <n v="11275"/>
    <n v="203"/>
    <n v="1.83E-2"/>
    <n v="11"/>
    <n v="629"/>
    <n v="57.18181818181818"/>
    <n v="1640"/>
    <n v="5.1000000000000004E-3"/>
    <s v="ANOCA"/>
  </r>
</pivotCacheRecords>
</file>

<file path=xl/pivotCache/pivotCacheRecords1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Facebook"/>
    <m/>
    <n v="14141"/>
    <n v="-3"/>
    <n v="-2.0000000000000001E-4"/>
    <n v="0"/>
    <n v="0"/>
    <n v="0"/>
    <n v="0"/>
    <n v="0"/>
    <s v="OCA"/>
  </r>
  <r>
    <s v="Group E"/>
    <s v="Albania"/>
    <s v="ALB"/>
    <s v="European Olympic Committees"/>
    <s v="Facebook"/>
    <m/>
    <n v="47930"/>
    <n v="-13"/>
    <n v="-2.9999999999999997E-4"/>
    <n v="7"/>
    <n v="202"/>
    <n v="28.857142857142858"/>
    <n v="0"/>
    <n v="5.9999999999999995E-4"/>
    <s v="EOC"/>
  </r>
  <r>
    <s v="No Olympians"/>
    <s v="Algeria"/>
    <s v="ALG"/>
    <s v="Association of National Olympic Committees of Africa"/>
    <s v="Facebook"/>
    <m/>
    <n v="32232"/>
    <n v="180"/>
    <n v="5.5999999999999999E-3"/>
    <n v="19"/>
    <n v="1436"/>
    <n v="75.578947368421055"/>
    <n v="5004"/>
    <n v="2.3E-3"/>
    <s v="ANOCA"/>
  </r>
  <r>
    <s v="Group E"/>
    <s v="American Samoa"/>
    <s v="ASA"/>
    <s v="Oceania National Olympic Committees"/>
    <s v="Facebook"/>
    <m/>
    <n v="2231"/>
    <n v="2"/>
    <n v="8.9999999999999998E-4"/>
    <n v="0"/>
    <n v="0"/>
    <n v="0"/>
    <n v="0"/>
    <n v="0"/>
    <s v="ONOC"/>
  </r>
  <r>
    <s v="Group C"/>
    <s v="Andorra"/>
    <s v="AND"/>
    <s v="European Olympic Committees"/>
    <s v="Facebook"/>
    <m/>
    <n v="1391"/>
    <n v="0"/>
    <n v="0"/>
    <n v="2"/>
    <n v="18"/>
    <n v="9"/>
    <n v="0"/>
    <n v="6.4999999999999997E-3"/>
    <s v="EOC"/>
  </r>
  <r>
    <s v="No Olympians"/>
    <s v="Angola"/>
    <s v="ANG"/>
    <s v="Association of National Olympic Committees of Africa"/>
    <s v="Facebook"/>
    <m/>
    <m/>
    <m/>
    <m/>
    <m/>
    <m/>
    <m/>
    <m/>
    <m/>
    <s v="ANOCA"/>
  </r>
  <r>
    <s v="No Olympians"/>
    <s v="Antigua and Barbuda"/>
    <s v="ANT"/>
    <s v="Pan American Sports Organization"/>
    <s v="Facebook"/>
    <m/>
    <n v="4321"/>
    <n v="-3"/>
    <n v="-6.9999999999999999E-4"/>
    <n v="0"/>
    <n v="0"/>
    <n v="0"/>
    <n v="0"/>
    <n v="0"/>
    <s v="Panam Sports"/>
  </r>
  <r>
    <s v="Group D"/>
    <s v="Argentina"/>
    <s v="ARG"/>
    <s v="Pan American Sports Organization"/>
    <s v="Facebook"/>
    <m/>
    <n v="97120"/>
    <n v="-9"/>
    <n v="-1E-4"/>
    <n v="3"/>
    <n v="199"/>
    <n v="66.333333333333329"/>
    <n v="0"/>
    <n v="6.9999999999999999E-4"/>
    <s v="Panam Sports"/>
  </r>
  <r>
    <s v="Group C"/>
    <s v="Armenia"/>
    <s v="ARM"/>
    <s v="European Olympic Committees"/>
    <s v="Facebook"/>
    <m/>
    <n v="17651"/>
    <n v="3"/>
    <n v="2.0000000000000001E-4"/>
    <n v="0"/>
    <n v="0"/>
    <n v="0"/>
    <n v="0"/>
    <n v="0"/>
    <s v="EOC"/>
  </r>
  <r>
    <s v="No Olympians"/>
    <s v="Aruba"/>
    <s v="ARU"/>
    <s v="Pan American Sports Organization"/>
    <s v="Facebook"/>
    <m/>
    <n v="8296"/>
    <n v="-2"/>
    <n v="-2.0000000000000001E-4"/>
    <n v="0"/>
    <n v="0"/>
    <n v="0"/>
    <n v="0"/>
    <n v="0"/>
    <s v="Panam Sports"/>
  </r>
  <r>
    <s v="Group B"/>
    <s v="Australia"/>
    <s v="AUS"/>
    <s v="Oceania National Olympic Committees"/>
    <s v="Facebook"/>
    <m/>
    <n v="344922"/>
    <n v="-36"/>
    <n v="-1E-4"/>
    <n v="15"/>
    <n v="8787"/>
    <n v="585.79999999999995"/>
    <n v="5435"/>
    <n v="1.6999999999999999E-3"/>
    <s v="ONOC"/>
  </r>
  <r>
    <s v="Group A"/>
    <s v="Austria"/>
    <s v="AUT"/>
    <s v="European Olympic Committees"/>
    <s v="Facebook"/>
    <m/>
    <n v="125711"/>
    <n v="-11"/>
    <n v="-1E-4"/>
    <n v="40"/>
    <n v="26482"/>
    <n v="662.05"/>
    <n v="19186"/>
    <n v="5.3E-3"/>
    <s v="EOC"/>
  </r>
  <r>
    <s v="Group D"/>
    <s v="Azerbaijan"/>
    <s v="AZE"/>
    <s v="European Olympic Committees"/>
    <s v="Facebook"/>
    <m/>
    <n v="125418"/>
    <n v="-27"/>
    <n v="-2.0000000000000001E-4"/>
    <n v="8"/>
    <n v="721"/>
    <n v="90.125"/>
    <n v="11444"/>
    <n v="6.9999999999999999E-4"/>
    <s v="EOC"/>
  </r>
  <r>
    <s v="No Olympians"/>
    <s v="Bahamas"/>
    <s v="BAH"/>
    <s v="Pan American Sports Organization"/>
    <s v="Facebook"/>
    <m/>
    <n v="8084"/>
    <n v="-3"/>
    <n v="-4.0000000000000002E-4"/>
    <n v="0"/>
    <n v="0"/>
    <n v="0"/>
    <n v="0"/>
    <n v="0"/>
    <s v="Panam Sports"/>
  </r>
  <r>
    <s v="No Olympians"/>
    <s v="Bahrain"/>
    <s v="BRN"/>
    <s v="Olympic Council of Asia "/>
    <s v="Facebook"/>
    <m/>
    <n v="6088"/>
    <n v="7"/>
    <n v="1.1999999999999999E-3"/>
    <n v="8"/>
    <n v="14"/>
    <n v="1.75"/>
    <n v="155"/>
    <n v="2.0000000000000001E-4"/>
    <s v="OCA"/>
  </r>
  <r>
    <s v="No Olympians"/>
    <s v="Bangladesh"/>
    <s v="BAN"/>
    <s v="Olympic Council of Asia "/>
    <s v="Facebook"/>
    <m/>
    <n v="3194"/>
    <n v="7"/>
    <n v="2.2000000000000001E-3"/>
    <n v="0"/>
    <n v="0"/>
    <n v="0"/>
    <n v="0"/>
    <n v="0"/>
    <s v="OCA"/>
  </r>
  <r>
    <s v="No Olympians"/>
    <s v="Barbados"/>
    <s v="BAR"/>
    <s v="Pan American Sports Organization"/>
    <s v="Facebook"/>
    <m/>
    <n v="3324"/>
    <n v="-2"/>
    <n v="-5.9999999999999995E-4"/>
    <n v="4"/>
    <n v="143"/>
    <n v="35.75"/>
    <n v="0"/>
    <n v="1.0500000000000001E-2"/>
    <s v="Panam Sports"/>
  </r>
  <r>
    <s v="Group B"/>
    <s v="Belarus"/>
    <s v="BLR"/>
    <s v="European Olympic Committees"/>
    <s v="Facebook"/>
    <m/>
    <n v="9872"/>
    <n v="-6"/>
    <n v="-5.9999999999999995E-4"/>
    <n v="4"/>
    <n v="136"/>
    <n v="34"/>
    <n v="453"/>
    <n v="3.3999999999999998E-3"/>
    <s v="EOC"/>
  </r>
  <r>
    <s v="Group B"/>
    <s v="Belgium"/>
    <s v="BEL"/>
    <s v="European Olympic Committees"/>
    <s v="Facebook"/>
    <m/>
    <n v="81547"/>
    <n v="99"/>
    <n v="1.1999999999999999E-3"/>
    <n v="7"/>
    <n v="3725"/>
    <n v="532.14285714285711"/>
    <n v="56173"/>
    <n v="6.4999999999999997E-3"/>
    <s v="EOC"/>
  </r>
  <r>
    <s v="No Olympians"/>
    <s v="Belize"/>
    <s v="BIZ"/>
    <s v="Pan American Sports Organization"/>
    <s v="Facebook"/>
    <m/>
    <n v="5933"/>
    <n v="20"/>
    <n v="3.3999999999999998E-3"/>
    <n v="2"/>
    <n v="207"/>
    <n v="103.5"/>
    <n v="0"/>
    <n v="1.7399999999999999E-2"/>
    <s v="Panam Sports"/>
  </r>
  <r>
    <s v="No Olympians"/>
    <s v="Benin"/>
    <s v="BEN"/>
    <s v="Association of National Olympic Committees of Africa"/>
    <s v="Facebook"/>
    <m/>
    <n v="528"/>
    <n v="0"/>
    <n v="0"/>
    <n v="0"/>
    <n v="0"/>
    <n v="0"/>
    <n v="0"/>
    <n v="0"/>
    <s v="ANOCA"/>
  </r>
  <r>
    <s v="No Olympians"/>
    <s v="Bermuda"/>
    <s v="BER"/>
    <s v="Pan American Sports Organization"/>
    <s v="Facebook"/>
    <m/>
    <n v="6490"/>
    <n v="0"/>
    <n v="0"/>
    <n v="0"/>
    <n v="0"/>
    <n v="0"/>
    <n v="0"/>
    <n v="0"/>
    <s v="Panam Sports"/>
  </r>
  <r>
    <s v="No Olympians"/>
    <s v="Bhutan"/>
    <s v="BHU"/>
    <s v="Olympic Council of Asia "/>
    <s v="Facebook"/>
    <m/>
    <n v="22628"/>
    <n v="-21"/>
    <n v="-8.9999999999999998E-4"/>
    <n v="3"/>
    <n v="124"/>
    <n v="41.333333333333336"/>
    <n v="0"/>
    <n v="1.8E-3"/>
    <s v="OCA"/>
  </r>
  <r>
    <s v="Group E"/>
    <s v="Bolivia"/>
    <s v="BOL"/>
    <s v="Pan American Sports Organization"/>
    <s v="Facebook"/>
    <m/>
    <n v="32401"/>
    <n v="-3"/>
    <n v="-1E-4"/>
    <n v="7"/>
    <n v="111"/>
    <n v="15.857142857142858"/>
    <n v="277"/>
    <n v="5.0000000000000001E-4"/>
    <s v="Panam Sports"/>
  </r>
  <r>
    <s v="Group D"/>
    <s v="Bosnia and Herzegovina"/>
    <s v="BIH"/>
    <s v="European Olympic Committees"/>
    <s v="Facebook"/>
    <m/>
    <n v="13582"/>
    <n v="-3"/>
    <n v="-2.0000000000000001E-4"/>
    <n v="14"/>
    <n v="953"/>
    <n v="68.071428571428569"/>
    <n v="0"/>
    <n v="5.0000000000000001E-3"/>
    <s v="EOC"/>
  </r>
  <r>
    <s v="No Olympians"/>
    <s v="Botswana"/>
    <s v="BOT"/>
    <s v="Association of National Olympic Committees of Africa"/>
    <s v="Facebook"/>
    <m/>
    <n v="80244"/>
    <n v="-9"/>
    <n v="-1E-4"/>
    <n v="0"/>
    <n v="0"/>
    <n v="0"/>
    <n v="0"/>
    <n v="0"/>
    <s v="ANOCA"/>
  </r>
  <r>
    <s v="Group C"/>
    <s v="Brazil"/>
    <s v="BRA"/>
    <s v="Pan American Sports Organization"/>
    <s v="Facebook"/>
    <m/>
    <n v="2250931"/>
    <n v="-602"/>
    <n v="-2.9999999999999997E-4"/>
    <n v="11"/>
    <n v="1460"/>
    <n v="132.72727272727272"/>
    <n v="296297"/>
    <n v="1E-4"/>
    <s v="Panam Sports"/>
  </r>
  <r>
    <s v="No Olympians"/>
    <s v="Brunei Darussalam"/>
    <s v="BRU"/>
    <s v="Olympic Council of Asia "/>
    <s v="Facebook"/>
    <m/>
    <m/>
    <m/>
    <m/>
    <m/>
    <m/>
    <m/>
    <m/>
    <m/>
    <s v="OCA"/>
  </r>
  <r>
    <s v="Group C"/>
    <s v="Bulgaria"/>
    <s v="BUL"/>
    <s v="European Olympic Committees"/>
    <s v="Facebook"/>
    <m/>
    <n v="12431"/>
    <n v="6"/>
    <n v="5.0000000000000001E-4"/>
    <n v="7"/>
    <n v="292"/>
    <n v="41.714285714285715"/>
    <n v="0"/>
    <n v="3.3E-3"/>
    <s v="EOC"/>
  </r>
  <r>
    <s v="No Olympians"/>
    <s v="Burkina Faso"/>
    <s v="BUR"/>
    <s v="Association of National Olympic Committees of Africa"/>
    <s v="Facebook"/>
    <m/>
    <m/>
    <m/>
    <m/>
    <m/>
    <m/>
    <m/>
    <m/>
    <m/>
    <s v="ANOCA"/>
  </r>
  <r>
    <s v="No Olympians"/>
    <s v="Burundi"/>
    <s v="BDI"/>
    <s v="Association of National Olympic Committees of Africa"/>
    <s v="Facebook"/>
    <m/>
    <n v="2024"/>
    <n v="3"/>
    <n v="1.5E-3"/>
    <n v="1"/>
    <n v="12"/>
    <n v="12"/>
    <n v="0"/>
    <n v="5.8999999999999999E-3"/>
    <s v="ANOCA"/>
  </r>
  <r>
    <s v="No Olympians"/>
    <s v="Cambodia"/>
    <s v="CAM"/>
    <s v="Olympic Council of Asia "/>
    <s v="Facebook"/>
    <m/>
    <m/>
    <m/>
    <m/>
    <m/>
    <m/>
    <m/>
    <m/>
    <m/>
    <s v="OCA"/>
  </r>
  <r>
    <s v="No Olympians"/>
    <s v="Cameroon"/>
    <s v="CMR"/>
    <s v="Association of National Olympic Committees of Africa"/>
    <s v="Facebook"/>
    <m/>
    <n v="5835"/>
    <n v="14"/>
    <n v="2.3999999999999998E-3"/>
    <n v="4"/>
    <n v="90"/>
    <n v="22.5"/>
    <n v="0"/>
    <n v="3.8E-3"/>
    <s v="ANOCA"/>
  </r>
  <r>
    <s v="Group A"/>
    <s v="Canada"/>
    <s v="CAN"/>
    <s v="Pan American Sports Organization"/>
    <s v="Facebook"/>
    <m/>
    <n v="912658"/>
    <n v="-67"/>
    <n v="-1E-4"/>
    <n v="32"/>
    <n v="32611"/>
    <n v="1019.09375"/>
    <n v="341698"/>
    <n v="1.1000000000000001E-3"/>
    <s v="Panam Sports"/>
  </r>
  <r>
    <s v="Group E"/>
    <s v="Cape Verde"/>
    <s v="CPV"/>
    <s v="Association of National Olympic Committees of Africa"/>
    <s v="Facebook"/>
    <m/>
    <n v="14949"/>
    <n v="24"/>
    <n v="1.6000000000000001E-3"/>
    <n v="11"/>
    <n v="430"/>
    <n v="39.090909090909093"/>
    <n v="0"/>
    <n v="2.5999999999999999E-3"/>
    <s v="ANOCA"/>
  </r>
  <r>
    <s v="No Olympians"/>
    <s v="Cayman Islands"/>
    <s v="CAY"/>
    <s v="Pan American Sports Organization"/>
    <s v="Facebook"/>
    <m/>
    <n v="8199"/>
    <n v="-3"/>
    <n v="-4.0000000000000002E-4"/>
    <n v="1"/>
    <n v="7"/>
    <n v="7"/>
    <n v="0"/>
    <n v="8.9999999999999998E-4"/>
    <s v="Panam Sports"/>
  </r>
  <r>
    <s v="No Olympians"/>
    <s v="Central African Republic"/>
    <s v="CAF"/>
    <s v="Association of National Olympic Committees of Africa"/>
    <s v="Facebook"/>
    <m/>
    <m/>
    <m/>
    <m/>
    <m/>
    <m/>
    <m/>
    <m/>
    <m/>
    <s v="ANOCA"/>
  </r>
  <r>
    <s v="No Olympians"/>
    <s v="Chad"/>
    <s v="CHA"/>
    <s v="Association of National Olympic Committees of Africa"/>
    <s v="Facebook"/>
    <m/>
    <n v="8737"/>
    <n v="31"/>
    <n v="3.5999999999999999E-3"/>
    <n v="0"/>
    <n v="0"/>
    <n v="0"/>
    <n v="0"/>
    <n v="0"/>
    <s v="ANOCA"/>
  </r>
  <r>
    <s v="Group C"/>
    <s v="Chile"/>
    <s v="CHI"/>
    <s v="Pan American Sports Organization"/>
    <s v="Facebook"/>
    <m/>
    <n v="318023"/>
    <n v="106"/>
    <n v="2.9999999999999997E-4"/>
    <n v="13"/>
    <n v="32893"/>
    <n v="2530.2307692307691"/>
    <n v="164238"/>
    <n v="8.0000000000000002E-3"/>
    <s v="Panam Sports"/>
  </r>
  <r>
    <s v="Group D"/>
    <s v="Chinese Taipei"/>
    <s v="TPE"/>
    <s v="Olympic Council of Asia "/>
    <s v="Facebook"/>
    <m/>
    <n v="159047"/>
    <n v="-16"/>
    <n v="-1E-4"/>
    <n v="13"/>
    <n v="1539"/>
    <n v="118.38461538461539"/>
    <n v="0"/>
    <n v="6.9999999999999999E-4"/>
    <s v="OCA"/>
  </r>
  <r>
    <s v="Group D"/>
    <s v="Colombia"/>
    <s v="COL"/>
    <s v="Pan American Sports Organization"/>
    <s v="Facebook"/>
    <m/>
    <n v="199326"/>
    <n v="129"/>
    <n v="5.9999999999999995E-4"/>
    <n v="19"/>
    <n v="3088"/>
    <n v="162.52631578947367"/>
    <n v="2793"/>
    <n v="8.0000000000000004E-4"/>
    <s v="Panam Sports"/>
  </r>
  <r>
    <s v="No Olympians"/>
    <s v="Comoros"/>
    <s v="COM"/>
    <s v="Association of National Olympic Committees of Africa"/>
    <s v="Facebook"/>
    <m/>
    <n v="1154"/>
    <n v="0"/>
    <n v="0"/>
    <n v="0"/>
    <n v="0"/>
    <n v="0"/>
    <n v="0"/>
    <n v="0"/>
    <s v="ANOCA"/>
  </r>
  <r>
    <s v="No Olympians"/>
    <s v="Congo"/>
    <s v="CGO"/>
    <s v="Association of National Olympic Committees of Africa"/>
    <s v="Facebook"/>
    <m/>
    <n v="575"/>
    <n v="-1"/>
    <n v="-1.6999999999999999E-3"/>
    <n v="2"/>
    <n v="4"/>
    <n v="2"/>
    <n v="0"/>
    <n v="3.5000000000000001E-3"/>
    <s v="ANOCA"/>
  </r>
  <r>
    <s v="No Olympians"/>
    <s v="Cook Islands"/>
    <s v="COK"/>
    <s v="Oceania National Olympic Committees"/>
    <s v="Facebook"/>
    <m/>
    <n v="10857"/>
    <n v="0"/>
    <n v="0"/>
    <n v="7"/>
    <n v="248"/>
    <n v="35.428571428571431"/>
    <n v="3300"/>
    <n v="3.2000000000000002E-3"/>
    <s v="ONOC"/>
  </r>
  <r>
    <s v="No Olympians"/>
    <s v="Costa Rica"/>
    <s v="CRC"/>
    <s v="Pan American Sports Organization"/>
    <s v="Facebook"/>
    <m/>
    <n v="39617"/>
    <n v="9"/>
    <n v="2.0000000000000001E-4"/>
    <n v="3"/>
    <n v="105"/>
    <n v="35"/>
    <n v="604"/>
    <n v="8.9999999999999998E-4"/>
    <s v="Panam Sports"/>
  </r>
  <r>
    <s v="No Olympians"/>
    <s v="Cote d'Ivoire"/>
    <s v="CIV"/>
    <s v="Association of National Olympic Committees of Africa"/>
    <s v="Facebook"/>
    <m/>
    <n v="3702"/>
    <n v="32"/>
    <n v="8.6999999999999994E-3"/>
    <n v="0"/>
    <n v="0"/>
    <n v="0"/>
    <n v="0"/>
    <n v="0"/>
    <s v="ANOCA"/>
  </r>
  <r>
    <s v="Group C"/>
    <s v="Croatia"/>
    <s v="CRO"/>
    <s v="European Olympic Committees"/>
    <s v="Facebook"/>
    <m/>
    <n v="34197"/>
    <n v="-10"/>
    <n v="-2.9999999999999997E-4"/>
    <n v="5"/>
    <n v="843"/>
    <n v="168.6"/>
    <n v="0"/>
    <n v="4.8999999999999998E-3"/>
    <s v="EOC"/>
  </r>
  <r>
    <s v="No Olympians"/>
    <s v="Cuba"/>
    <s v="CUB"/>
    <s v="Pan American Sports Organization"/>
    <s v="Facebook"/>
    <m/>
    <n v="504"/>
    <n v="11"/>
    <n v="2.23E-2"/>
    <n v="82"/>
    <n v="46"/>
    <n v="0.56097560975609762"/>
    <n v="0"/>
    <n v="0"/>
    <s v="Panam Sports"/>
  </r>
  <r>
    <s v="Group C"/>
    <s v="Cyprus"/>
    <s v="CYP"/>
    <s v="European Olympic Committees"/>
    <s v="Facebook"/>
    <m/>
    <n v="9402"/>
    <n v="-2"/>
    <n v="-2.0000000000000001E-4"/>
    <n v="3"/>
    <n v="33"/>
    <n v="11"/>
    <n v="0"/>
    <n v="1.1999999999999999E-3"/>
    <s v="EOC"/>
  </r>
  <r>
    <s v="Group A"/>
    <s v="Czech Republic"/>
    <s v="CZE"/>
    <s v="European Olympic Committees"/>
    <s v="Facebook"/>
    <m/>
    <n v="406432"/>
    <n v="-61"/>
    <n v="-2.0000000000000001E-4"/>
    <n v="31"/>
    <n v="73259"/>
    <n v="2363.1935483870966"/>
    <n v="389621"/>
    <n v="5.7999999999999996E-3"/>
    <s v="EOC"/>
  </r>
  <r>
    <s v="No Olympians"/>
    <s v="Democratic Republic of the Congo"/>
    <s v="COD"/>
    <s v="Association of National Olympic Committees of Africa"/>
    <s v="Facebook"/>
    <m/>
    <n v="17"/>
    <n v="0"/>
    <n v="0"/>
    <n v="0"/>
    <n v="0"/>
    <n v="0"/>
    <n v="0"/>
    <n v="0"/>
    <s v="ANOCA"/>
  </r>
  <r>
    <s v="Group A"/>
    <s v="Denmark"/>
    <s v="DEN"/>
    <s v="European Olympic Committees"/>
    <s v="Facebook"/>
    <m/>
    <n v="20955"/>
    <n v="4"/>
    <n v="2.0000000000000001E-4"/>
    <n v="1"/>
    <n v="38"/>
    <n v="38"/>
    <n v="0"/>
    <n v="1.8E-3"/>
    <s v="EOC"/>
  </r>
  <r>
    <s v="No Olympians"/>
    <s v="Djibouti"/>
    <s v="DJI"/>
    <s v="Association of National Olympic Committees of Africa"/>
    <s v="Facebook"/>
    <m/>
    <n v="3201"/>
    <n v="7"/>
    <n v="2.2000000000000001E-3"/>
    <n v="1"/>
    <n v="107"/>
    <n v="107"/>
    <n v="0"/>
    <n v="3.3500000000000002E-2"/>
    <s v="ANOCA"/>
  </r>
  <r>
    <s v="No Olympians"/>
    <s v="Dominica"/>
    <s v="DMA"/>
    <s v="Pan American Sports Organization"/>
    <s v="Facebook"/>
    <m/>
    <n v="2200"/>
    <n v="2"/>
    <n v="8.9999999999999998E-4"/>
    <n v="2"/>
    <n v="5"/>
    <n v="2.5"/>
    <n v="0"/>
    <n v="8.9999999999999998E-4"/>
    <s v="Panam Sports"/>
  </r>
  <r>
    <s v="No Olympians"/>
    <s v="Dominican Republic"/>
    <s v="DOM"/>
    <s v="Pan American Sports Organization"/>
    <s v="Facebook"/>
    <m/>
    <n v="17479"/>
    <n v="8"/>
    <n v="5.0000000000000001E-4"/>
    <n v="24"/>
    <n v="719"/>
    <n v="29.958333333333332"/>
    <n v="2426"/>
    <n v="1.6999999999999999E-3"/>
    <s v="Panam Sports"/>
  </r>
  <r>
    <s v="Group E"/>
    <s v="East Timor"/>
    <s v="TLS"/>
    <s v="Olympic Council of Asia "/>
    <s v="Facebook"/>
    <m/>
    <n v="882"/>
    <n v="12"/>
    <n v="1.38E-2"/>
    <n v="0"/>
    <n v="0"/>
    <n v="0"/>
    <n v="0"/>
    <n v="0"/>
    <s v="OCA"/>
  </r>
  <r>
    <s v="Group E"/>
    <s v="Ecuador"/>
    <s v="ECU"/>
    <s v="Pan American Sports Organization"/>
    <s v="Facebook"/>
    <m/>
    <n v="71827"/>
    <n v="-2"/>
    <n v="0"/>
    <n v="6"/>
    <n v="480"/>
    <n v="80"/>
    <n v="537"/>
    <n v="1.1000000000000001E-3"/>
    <s v="Panam Sports"/>
  </r>
  <r>
    <s v="No Olympians"/>
    <s v="Egypt"/>
    <s v="EGY"/>
    <s v="Association of National Olympic Committees of Africa"/>
    <s v="Facebook"/>
    <m/>
    <n v="50990"/>
    <n v="-6"/>
    <n v="-1E-4"/>
    <n v="2"/>
    <n v="77"/>
    <n v="38.5"/>
    <n v="0"/>
    <n v="6.9999999999999999E-4"/>
    <s v="ANOCA"/>
  </r>
  <r>
    <s v="No Olympians"/>
    <s v="El Salvador"/>
    <s v="ESA"/>
    <s v="Pan American Sports Organization"/>
    <s v="Facebook"/>
    <m/>
    <n v="45239"/>
    <n v="6"/>
    <n v="1E-4"/>
    <n v="29"/>
    <n v="301"/>
    <n v="10.379310344827585"/>
    <n v="262"/>
    <n v="2.0000000000000001E-4"/>
    <s v="Panam Sports"/>
  </r>
  <r>
    <s v="No Olympians"/>
    <s v="Equatorial Guinea"/>
    <s v="GEQ"/>
    <s v="Association of National Olympic Committees of Africa"/>
    <s v="Facebook"/>
    <m/>
    <n v="4"/>
    <n v="0"/>
    <n v="0"/>
    <n v="0"/>
    <n v="0"/>
    <n v="0"/>
    <n v="0"/>
    <n v="0"/>
    <s v="ANOCA"/>
  </r>
  <r>
    <s v="Group E"/>
    <s v="Eritrea"/>
    <s v="ERI"/>
    <s v="Association of National Olympic Committees of Africa"/>
    <s v="Facebook"/>
    <m/>
    <m/>
    <m/>
    <m/>
    <m/>
    <m/>
    <m/>
    <m/>
    <m/>
    <s v="ANOCA"/>
  </r>
  <r>
    <s v="Group B"/>
    <s v="Estonia"/>
    <s v="EST"/>
    <s v="European Olympic Committees"/>
    <s v="Facebook"/>
    <m/>
    <n v="17206"/>
    <n v="8"/>
    <n v="5.0000000000000001E-4"/>
    <n v="4"/>
    <n v="668"/>
    <n v="167"/>
    <n v="0"/>
    <n v="9.7000000000000003E-3"/>
    <s v="EOC"/>
  </r>
  <r>
    <s v="No Olympians"/>
    <s v="Eswatini"/>
    <s v="SWZ"/>
    <s v="Association of National Olympic Committees of Africa"/>
    <s v="Facebook"/>
    <m/>
    <n v="3107"/>
    <n v="3"/>
    <n v="1E-3"/>
    <n v="1"/>
    <n v="10"/>
    <n v="10"/>
    <n v="0"/>
    <n v="3.2000000000000002E-3"/>
    <s v="ANOCA"/>
  </r>
  <r>
    <s v="No Olympians"/>
    <s v="Ethiopia"/>
    <s v="ETH"/>
    <s v="Association of National Olympic Committees of Africa"/>
    <s v="Facebook"/>
    <m/>
    <n v="10777"/>
    <n v="-1"/>
    <n v="-1E-4"/>
    <n v="0"/>
    <n v="0"/>
    <n v="0"/>
    <n v="0"/>
    <n v="0"/>
    <s v="ANOCA"/>
  </r>
  <r>
    <s v="No Olympians"/>
    <s v="Federated States of Micronesia"/>
    <s v="FSM"/>
    <s v="Oceania National Olympic Committees"/>
    <s v="Facebook"/>
    <m/>
    <n v="3274"/>
    <n v="-2"/>
    <n v="-5.9999999999999995E-4"/>
    <n v="0"/>
    <n v="0"/>
    <n v="0"/>
    <n v="0"/>
    <n v="0"/>
    <s v="ONOC"/>
  </r>
  <r>
    <s v="No Olympians"/>
    <s v="Fiji"/>
    <s v="FIJ"/>
    <s v="Oceania National Olympic Committees"/>
    <s v="Facebook"/>
    <m/>
    <n v="23928"/>
    <n v="-4"/>
    <n v="-2.0000000000000001E-4"/>
    <n v="8"/>
    <n v="89"/>
    <n v="11.125"/>
    <n v="0"/>
    <n v="5.0000000000000001E-4"/>
    <s v="ONOC"/>
  </r>
  <r>
    <s v="Group A"/>
    <s v="Finland"/>
    <s v="FIN"/>
    <s v="European Olympic Committees"/>
    <s v="Facebook"/>
    <m/>
    <n v="55175"/>
    <n v="-6"/>
    <n v="-1E-4"/>
    <n v="2"/>
    <n v="2408"/>
    <n v="1204"/>
    <n v="0"/>
    <n v="2.18E-2"/>
    <s v="EOC"/>
  </r>
  <r>
    <s v="Group A"/>
    <s v="France"/>
    <s v="FRA"/>
    <s v="European Olympic Committees"/>
    <s v="Facebook"/>
    <m/>
    <n v="386046"/>
    <n v="-28"/>
    <n v="-1E-4"/>
    <n v="5"/>
    <n v="5294"/>
    <n v="1058.8"/>
    <n v="7387"/>
    <n v="2.7000000000000001E-3"/>
    <s v="EOC"/>
  </r>
  <r>
    <s v="No Olympians"/>
    <s v="Gabon"/>
    <s v="GAB"/>
    <s v="Association of National Olympic Committees of Africa"/>
    <s v="Facebook"/>
    <m/>
    <n v="2956"/>
    <n v="-1"/>
    <n v="-2.9999999999999997E-4"/>
    <n v="0"/>
    <n v="0"/>
    <n v="0"/>
    <n v="0"/>
    <n v="0"/>
    <s v="ANOCA"/>
  </r>
  <r>
    <s v="No Olympians"/>
    <s v="Gambia"/>
    <s v="GAM"/>
    <s v="Association of National Olympic Committees of Africa"/>
    <s v="Facebook"/>
    <m/>
    <n v="849"/>
    <n v="0"/>
    <n v="0"/>
    <n v="0"/>
    <n v="0"/>
    <n v="0"/>
    <n v="0"/>
    <n v="0"/>
    <s v="ANOCA"/>
  </r>
  <r>
    <s v="Group C"/>
    <s v="Georgia"/>
    <s v="GEO"/>
    <s v="European Olympic Committees"/>
    <s v="Facebook"/>
    <m/>
    <n v="68248"/>
    <n v="-12"/>
    <n v="-2.0000000000000001E-4"/>
    <n v="6"/>
    <n v="467"/>
    <n v="77.833333333333329"/>
    <n v="1625"/>
    <n v="1.1000000000000001E-3"/>
    <s v="EOC"/>
  </r>
  <r>
    <s v="Group A"/>
    <s v="Germany"/>
    <s v="GER"/>
    <s v="European Olympic Committees"/>
    <s v="Facebook"/>
    <m/>
    <n v="85159"/>
    <n v="-22"/>
    <n v="-2.9999999999999997E-4"/>
    <n v="3"/>
    <n v="24"/>
    <n v="8"/>
    <n v="0"/>
    <n v="1E-4"/>
    <s v="EOC"/>
  </r>
  <r>
    <s v="Group E"/>
    <s v="Ghana"/>
    <s v="GHA"/>
    <s v="Association of National Olympic Committees of Africa"/>
    <s v="Facebook"/>
    <m/>
    <n v="29757"/>
    <n v="-48"/>
    <n v="-1.6000000000000001E-3"/>
    <n v="23"/>
    <n v="628"/>
    <n v="27.304347826086957"/>
    <n v="0"/>
    <n v="8.9999999999999998E-4"/>
    <s v="ANOCA"/>
  </r>
  <r>
    <s v="Group B"/>
    <s v="Great Britain"/>
    <s v="GBR"/>
    <s v="European Olympic Committees"/>
    <s v="Facebook"/>
    <m/>
    <n v="1661842"/>
    <n v="-58"/>
    <n v="0"/>
    <n v="11"/>
    <n v="76317"/>
    <n v="6937.909090909091"/>
    <n v="234166"/>
    <n v="4.1999999999999997E-3"/>
    <s v="EOC"/>
  </r>
  <r>
    <s v="Group B"/>
    <s v="Greece"/>
    <s v="GRE"/>
    <s v="European Olympic Committees"/>
    <s v="Facebook"/>
    <m/>
    <n v="94192"/>
    <n v="161"/>
    <n v="1.6999999999999999E-3"/>
    <n v="9"/>
    <n v="1699"/>
    <n v="188.77777777777777"/>
    <n v="4867"/>
    <n v="2E-3"/>
    <s v="EOC"/>
  </r>
  <r>
    <s v="No Olympians"/>
    <s v="Grenada"/>
    <s v="GRN"/>
    <s v="Pan American Sports Organization"/>
    <s v="Facebook"/>
    <m/>
    <n v="2799"/>
    <n v="5"/>
    <n v="1.8E-3"/>
    <n v="3"/>
    <n v="65"/>
    <n v="21.666666666666668"/>
    <n v="0"/>
    <n v="7.4999999999999997E-3"/>
    <s v="Panam Sports"/>
  </r>
  <r>
    <s v="No Olympians"/>
    <s v="Guam"/>
    <s v="GUM"/>
    <s v="Oceania National Olympic Committees"/>
    <s v="Facebook"/>
    <m/>
    <n v="6448"/>
    <n v="-3"/>
    <n v="-5.0000000000000001E-4"/>
    <n v="0"/>
    <n v="0"/>
    <n v="0"/>
    <n v="0"/>
    <n v="0"/>
    <s v="ONOC"/>
  </r>
  <r>
    <s v="No Olympians"/>
    <s v="Guatemala"/>
    <s v="GUA"/>
    <s v="Pan American Sports Organization"/>
    <s v="Facebook"/>
    <m/>
    <n v="295782"/>
    <n v="78"/>
    <n v="2.9999999999999997E-4"/>
    <n v="33"/>
    <n v="4823"/>
    <n v="146.15151515151516"/>
    <n v="20362"/>
    <n v="5.0000000000000001E-4"/>
    <s v="Panam Sports"/>
  </r>
  <r>
    <s v="No Olympians"/>
    <s v="Guinea"/>
    <s v="GUI"/>
    <s v="Association of National Olympic Committees of Africa"/>
    <s v="Facebook"/>
    <m/>
    <n v="4"/>
    <n v="0"/>
    <n v="0"/>
    <n v="0"/>
    <n v="0"/>
    <n v="0"/>
    <n v="0"/>
    <n v="0"/>
    <s v="ANOCA"/>
  </r>
  <r>
    <s v="No Olympians"/>
    <s v="Guinea-Bissau"/>
    <s v="GBS"/>
    <s v="Association of National Olympic Committees of Africa"/>
    <s v="Facebook"/>
    <m/>
    <n v="582"/>
    <n v="-1"/>
    <n v="-1.6999999999999999E-3"/>
    <n v="0"/>
    <n v="0"/>
    <n v="0"/>
    <n v="0"/>
    <n v="0"/>
    <s v="ANOCA"/>
  </r>
  <r>
    <s v="No Olympians"/>
    <s v="Guyana"/>
    <s v="GUY"/>
    <s v="Pan American Sports Organization"/>
    <s v="Facebook"/>
    <m/>
    <n v="3139"/>
    <n v="1"/>
    <n v="2.9999999999999997E-4"/>
    <n v="4"/>
    <n v="16"/>
    <n v="4"/>
    <n v="0"/>
    <n v="1.2999999999999999E-3"/>
    <s v="Panam Sports"/>
  </r>
  <r>
    <s v="Group E"/>
    <s v="Haiti"/>
    <s v="HAI"/>
    <s v="Pan American Sports Organization"/>
    <s v="Facebook"/>
    <m/>
    <n v="1077"/>
    <n v="0"/>
    <n v="0"/>
    <n v="0"/>
    <n v="0"/>
    <n v="0"/>
    <n v="0"/>
    <n v="0"/>
    <s v="Panam Sports"/>
  </r>
  <r>
    <s v="No Olympians"/>
    <s v="Honduras"/>
    <s v="HON"/>
    <s v="Pan American Sports Organization"/>
    <s v="Facebook"/>
    <m/>
    <m/>
    <m/>
    <m/>
    <m/>
    <m/>
    <m/>
    <m/>
    <m/>
    <s v="Panam Sports"/>
  </r>
  <r>
    <s v="Group D"/>
    <s v="Hong Kong"/>
    <s v="HKG"/>
    <s v="Olympic Council of Asia "/>
    <s v="Facebook"/>
    <m/>
    <n v="12873"/>
    <n v="2"/>
    <n v="2.0000000000000001E-4"/>
    <n v="1"/>
    <n v="71"/>
    <n v="71"/>
    <n v="0"/>
    <n v="5.4999999999999997E-3"/>
    <s v="OCA"/>
  </r>
  <r>
    <s v="Group B"/>
    <s v="Hungary"/>
    <s v="HUN"/>
    <s v="European Olympic Committees"/>
    <s v="Facebook"/>
    <m/>
    <n v="36330"/>
    <n v="123"/>
    <n v="3.3999999999999998E-3"/>
    <n v="11"/>
    <n v="5942"/>
    <n v="540.18181818181813"/>
    <n v="14156"/>
    <n v="1.49E-2"/>
    <s v="EOC"/>
  </r>
  <r>
    <s v="Group C"/>
    <s v="Iceland"/>
    <s v="ISL"/>
    <s v="European Olympic Committees"/>
    <s v="Facebook"/>
    <m/>
    <n v="12103"/>
    <n v="2"/>
    <n v="2.0000000000000001E-4"/>
    <n v="5"/>
    <n v="38"/>
    <n v="7.6"/>
    <n v="0"/>
    <n v="5.9999999999999995E-4"/>
    <s v="EOC"/>
  </r>
  <r>
    <s v="Group E"/>
    <s v="India"/>
    <s v="IND"/>
    <s v="Olympic Council of Asia "/>
    <s v="Facebook"/>
    <m/>
    <n v="541700"/>
    <n v="-184"/>
    <n v="-2.9999999999999997E-4"/>
    <n v="0"/>
    <n v="0"/>
    <n v="0"/>
    <n v="0"/>
    <n v="0"/>
    <s v="OCA"/>
  </r>
  <r>
    <s v="No Olympians"/>
    <s v="Indonesia"/>
    <s v="INA"/>
    <s v="Olympic Council of Asia "/>
    <s v="Facebook"/>
    <m/>
    <n v="1972"/>
    <n v="1"/>
    <n v="5.0000000000000001E-4"/>
    <n v="0"/>
    <n v="0"/>
    <n v="0"/>
    <n v="0"/>
    <n v="0"/>
    <s v="OCA"/>
  </r>
  <r>
    <s v="No Olympians"/>
    <s v="Iraq"/>
    <s v="IRQ"/>
    <s v="Olympic Council of Asia "/>
    <s v="Facebook"/>
    <m/>
    <n v="16102"/>
    <n v="25"/>
    <n v="1.6000000000000001E-3"/>
    <n v="14"/>
    <n v="521"/>
    <n v="37.214285714285715"/>
    <n v="785"/>
    <n v="2.3E-3"/>
    <s v="OCA"/>
  </r>
  <r>
    <s v="Group C"/>
    <s v="Ireland"/>
    <s v="IRL"/>
    <s v="European Olympic Committees"/>
    <s v="Facebook"/>
    <m/>
    <n v="70885"/>
    <n v="2"/>
    <n v="0"/>
    <n v="3"/>
    <n v="1037"/>
    <n v="345.66666666666669"/>
    <n v="0"/>
    <n v="4.8999999999999998E-3"/>
    <s v="EOC"/>
  </r>
  <r>
    <s v="Group C"/>
    <s v="Islamic Republic of Iran"/>
    <s v="IRI"/>
    <s v="Olympic Council of Asia "/>
    <s v="Facebook"/>
    <m/>
    <n v="680"/>
    <n v="0"/>
    <n v="0"/>
    <n v="0"/>
    <n v="0"/>
    <n v="0"/>
    <n v="0"/>
    <n v="0"/>
    <s v="OCA"/>
  </r>
  <r>
    <s v="Group D"/>
    <s v="Israel"/>
    <s v="ISR"/>
    <s v="European Olympic Committees"/>
    <s v="Facebook"/>
    <m/>
    <n v="117137"/>
    <n v="-5"/>
    <n v="0"/>
    <n v="20"/>
    <n v="9437"/>
    <n v="471.85"/>
    <n v="0"/>
    <n v="4.0000000000000001E-3"/>
    <s v="EOC"/>
  </r>
  <r>
    <s v="Group A"/>
    <s v="Italy"/>
    <s v="ITA"/>
    <s v="European Olympic Committees"/>
    <s v="Facebook"/>
    <m/>
    <n v="283042"/>
    <n v="54"/>
    <n v="2.0000000000000001E-4"/>
    <n v="34"/>
    <n v="40622"/>
    <n v="1194.7647058823529"/>
    <n v="3187"/>
    <n v="4.1999999999999997E-3"/>
    <s v="EOC"/>
  </r>
  <r>
    <s v="Group C"/>
    <s v="Jamaica"/>
    <s v="JAM"/>
    <s v="Pan American Sports Organization"/>
    <s v="Facebook"/>
    <m/>
    <n v="840"/>
    <n v="2"/>
    <n v="2.3999999999999998E-3"/>
    <n v="1"/>
    <n v="3"/>
    <n v="3"/>
    <n v="0"/>
    <n v="3.5999999999999999E-3"/>
    <s v="Panam Sports"/>
  </r>
  <r>
    <s v="Group A"/>
    <s v="Japan"/>
    <s v="JPN"/>
    <s v="Olympic Council of Asia "/>
    <s v="Facebook"/>
    <m/>
    <n v="647331"/>
    <n v="138"/>
    <n v="2.0000000000000001E-4"/>
    <n v="3"/>
    <n v="4065"/>
    <n v="1355"/>
    <n v="0"/>
    <n v="2.0999999999999999E-3"/>
    <s v="OCA"/>
  </r>
  <r>
    <s v="No Olympians"/>
    <s v="Jordan"/>
    <s v="JOR"/>
    <s v="Olympic Council of Asia "/>
    <s v="Facebook"/>
    <m/>
    <n v="1092985"/>
    <n v="1772"/>
    <n v="1.6000000000000001E-3"/>
    <n v="14"/>
    <n v="3630"/>
    <n v="259.28571428571428"/>
    <n v="63737"/>
    <n v="2.0000000000000001E-4"/>
    <s v="OCA"/>
  </r>
  <r>
    <s v="Group B"/>
    <s v="Kazakhstan"/>
    <s v="KAZ"/>
    <s v="Olympic Council of Asia "/>
    <s v="Facebook"/>
    <m/>
    <n v="7278"/>
    <n v="-2"/>
    <n v="-2.9999999999999997E-4"/>
    <n v="3"/>
    <n v="18"/>
    <n v="6"/>
    <n v="0"/>
    <n v="8.0000000000000004E-4"/>
    <s v="OCA"/>
  </r>
  <r>
    <s v="Group E"/>
    <s v="Kenya"/>
    <s v="KEN"/>
    <s v="Association of National Olympic Committees of Africa"/>
    <s v="Facebook"/>
    <m/>
    <n v="90341"/>
    <n v="111"/>
    <n v="1.1999999999999999E-3"/>
    <n v="24"/>
    <n v="9461"/>
    <n v="394.20833333333331"/>
    <n v="2178"/>
    <n v="4.4000000000000003E-3"/>
    <s v="ANOCA"/>
  </r>
  <r>
    <s v="No Olympians"/>
    <s v="Kiribati"/>
    <s v="KIR"/>
    <s v="Oceania National Olympic Committees"/>
    <s v="Facebook"/>
    <m/>
    <n v="2759"/>
    <n v="12"/>
    <n v="4.4000000000000003E-3"/>
    <n v="0"/>
    <n v="0"/>
    <n v="0"/>
    <n v="0"/>
    <n v="0"/>
    <s v="ONOC"/>
  </r>
  <r>
    <s v="Group E"/>
    <s v="Kosovo"/>
    <s v="KOS"/>
    <s v="European Olympic Committees"/>
    <s v="Facebook"/>
    <m/>
    <n v="97796"/>
    <n v="6"/>
    <n v="1E-4"/>
    <n v="17"/>
    <n v="2201"/>
    <n v="129.47058823529412"/>
    <n v="0"/>
    <n v="1.2999999999999999E-3"/>
    <s v="EOC"/>
  </r>
  <r>
    <s v="No Olympians"/>
    <s v="Kuwait"/>
    <s v="KUW"/>
    <s v="Olympic Council of Asia "/>
    <s v="Facebook"/>
    <m/>
    <n v="142"/>
    <n v="0"/>
    <n v="0"/>
    <n v="0"/>
    <n v="0"/>
    <n v="0"/>
    <n v="0"/>
    <n v="0"/>
    <s v="OCA"/>
  </r>
  <r>
    <s v="Group E"/>
    <s v="Kyrgyzstan"/>
    <s v="KGZ"/>
    <s v="Olympic Council of Asia "/>
    <s v="Facebook"/>
    <m/>
    <n v="889"/>
    <n v="9"/>
    <n v="1.0200000000000001E-2"/>
    <n v="0"/>
    <n v="0"/>
    <n v="0"/>
    <n v="0"/>
    <n v="0"/>
    <s v="OCA"/>
  </r>
  <r>
    <s v="No Olympians"/>
    <s v="Lao People's Democratic Republic"/>
    <s v="LAO"/>
    <s v="Olympic Council of Asia "/>
    <s v="Facebook"/>
    <m/>
    <n v="1170"/>
    <n v="1"/>
    <n v="8.9999999999999998E-4"/>
    <n v="0"/>
    <n v="0"/>
    <n v="0"/>
    <n v="0"/>
    <n v="0"/>
    <s v="OCA"/>
  </r>
  <r>
    <s v="Group A"/>
    <s v="Latvia"/>
    <s v="LAT"/>
    <s v="European Olympic Committees"/>
    <s v="Facebook"/>
    <m/>
    <n v="10197"/>
    <n v="3"/>
    <n v="2.9999999999999997E-4"/>
    <n v="3"/>
    <n v="1902"/>
    <n v="634"/>
    <n v="0"/>
    <n v="6.2199999999999998E-2"/>
    <s v="EOC"/>
  </r>
  <r>
    <s v="Group D"/>
    <s v="Lebanon"/>
    <s v="LBN"/>
    <s v="Olympic Council of Asia "/>
    <s v="Facebook"/>
    <m/>
    <n v="8903"/>
    <n v="0"/>
    <n v="0"/>
    <n v="0"/>
    <n v="0"/>
    <n v="0"/>
    <n v="0"/>
    <n v="0"/>
    <s v="OCA"/>
  </r>
  <r>
    <s v="No Olympians"/>
    <s v="Lesotho"/>
    <s v="LES"/>
    <s v="Association of National Olympic Committees of Africa"/>
    <s v="Facebook"/>
    <m/>
    <n v="8022"/>
    <n v="23"/>
    <n v="2.8999999999999998E-3"/>
    <n v="2"/>
    <n v="55"/>
    <n v="27.5"/>
    <n v="0"/>
    <n v="3.3999999999999998E-3"/>
    <s v="ANOCA"/>
  </r>
  <r>
    <s v="No Olympians"/>
    <s v="Liberia"/>
    <s v="LBR"/>
    <s v="Association of National Olympic Committees of Africa"/>
    <s v="Facebook"/>
    <m/>
    <n v="1271"/>
    <n v="2"/>
    <n v="1.6000000000000001E-3"/>
    <n v="0"/>
    <n v="0"/>
    <n v="0"/>
    <n v="0"/>
    <n v="0"/>
    <s v="ANOCA"/>
  </r>
  <r>
    <s v="No Olympians"/>
    <s v="Libya"/>
    <s v="LBA"/>
    <s v="Association of National Olympic Committees of Africa"/>
    <s v="Facebook"/>
    <m/>
    <n v="70503"/>
    <n v="-9"/>
    <n v="-1E-4"/>
    <n v="2"/>
    <n v="259"/>
    <n v="129.5"/>
    <n v="0"/>
    <n v="1.8E-3"/>
    <s v="ANOCA"/>
  </r>
  <r>
    <s v="Group C"/>
    <s v="Liechtenstein"/>
    <s v="LIE"/>
    <s v="European Olympic Committees"/>
    <s v="Facebook"/>
    <m/>
    <n v="1495"/>
    <n v="-1"/>
    <n v="-6.9999999999999999E-4"/>
    <n v="5"/>
    <n v="56"/>
    <n v="11.2"/>
    <n v="0"/>
    <n v="7.4000000000000003E-3"/>
    <s v="EOC"/>
  </r>
  <r>
    <s v="Group C"/>
    <s v="Lithuania"/>
    <s v="LTU"/>
    <s v="European Olympic Committees"/>
    <s v="Facebook"/>
    <m/>
    <n v="33380"/>
    <n v="-2"/>
    <n v="-1E-4"/>
    <n v="5"/>
    <n v="326"/>
    <n v="65.2"/>
    <n v="571"/>
    <n v="1.9E-3"/>
    <s v="EOC"/>
  </r>
  <r>
    <s v="Group D"/>
    <s v="Luxembourg"/>
    <s v="LUX"/>
    <s v="European Olympic Committees"/>
    <s v="Facebook"/>
    <m/>
    <n v="10757"/>
    <n v="4"/>
    <n v="4.0000000000000002E-4"/>
    <n v="6"/>
    <n v="236"/>
    <n v="39.333333333333336"/>
    <n v="586"/>
    <n v="3.5999999999999999E-3"/>
    <s v="EOC"/>
  </r>
  <r>
    <s v="Group E"/>
    <s v="Madagascar"/>
    <s v="MAD"/>
    <s v="Association of National Olympic Committees of Africa"/>
    <s v="Facebook"/>
    <m/>
    <n v="5997"/>
    <n v="4"/>
    <n v="6.9999999999999999E-4"/>
    <n v="0"/>
    <n v="0"/>
    <n v="0"/>
    <n v="0"/>
    <n v="0"/>
    <s v="ANOCA"/>
  </r>
  <r>
    <s v="No Olympians"/>
    <s v="Malawi"/>
    <s v="MAW"/>
    <s v="Association of National Olympic Committees of Africa"/>
    <s v="Facebook"/>
    <m/>
    <n v="3311"/>
    <n v="1"/>
    <n v="2.9999999999999997E-4"/>
    <n v="4"/>
    <n v="55"/>
    <n v="13.75"/>
    <n v="0"/>
    <n v="3.8999999999999998E-3"/>
    <s v="ANOCA"/>
  </r>
  <r>
    <s v="Group D"/>
    <s v="Malaysia"/>
    <s v="MAS"/>
    <s v="Olympic Council of Asia "/>
    <s v="Facebook"/>
    <m/>
    <n v="56010"/>
    <n v="82"/>
    <n v="1.5E-3"/>
    <n v="6"/>
    <n v="518"/>
    <n v="86.333333333333329"/>
    <n v="1405"/>
    <n v="1.5E-3"/>
    <s v="OCA"/>
  </r>
  <r>
    <s v="No Olympians"/>
    <s v="Maldives"/>
    <s v="MDV"/>
    <s v="Olympic Council of Asia "/>
    <s v="Facebook"/>
    <m/>
    <n v="24195"/>
    <n v="-6"/>
    <n v="-2.0000000000000001E-4"/>
    <n v="3"/>
    <n v="216"/>
    <n v="72"/>
    <n v="0"/>
    <n v="3.0000000000000001E-3"/>
    <s v="OCA"/>
  </r>
  <r>
    <s v="No Olympians"/>
    <s v="Mali"/>
    <s v="MLI"/>
    <s v="Association of National Olympic Committees of Africa"/>
    <s v="Facebook"/>
    <m/>
    <n v="63132"/>
    <n v="251"/>
    <n v="4.0000000000000001E-3"/>
    <n v="5"/>
    <n v="181"/>
    <n v="36.200000000000003"/>
    <n v="0"/>
    <n v="5.9999999999999995E-4"/>
    <s v="ANOCA"/>
  </r>
  <r>
    <s v="Group D"/>
    <s v="Malta"/>
    <s v="MLT"/>
    <s v="European Olympic Committees"/>
    <s v="Facebook"/>
    <m/>
    <n v="18986"/>
    <n v="0"/>
    <n v="0"/>
    <n v="5"/>
    <n v="107"/>
    <n v="21.4"/>
    <n v="0"/>
    <n v="1.1000000000000001E-3"/>
    <s v="EOC"/>
  </r>
  <r>
    <s v="No Olympians"/>
    <s v="Marshall Islands"/>
    <s v="MHL"/>
    <s v="Oceania National Olympic Committees"/>
    <s v="Facebook"/>
    <m/>
    <n v="12114"/>
    <n v="-3"/>
    <n v="-2.0000000000000001E-4"/>
    <n v="0"/>
    <n v="0"/>
    <n v="0"/>
    <n v="0"/>
    <n v="0"/>
    <s v="ONOC"/>
  </r>
  <r>
    <s v="No Olympians"/>
    <s v="Mauritania"/>
    <s v="MTN"/>
    <s v="Association of National Olympic Committees of Africa"/>
    <s v="Facebook"/>
    <m/>
    <n v="4326"/>
    <n v="50"/>
    <n v="1.17E-2"/>
    <n v="5"/>
    <n v="149"/>
    <n v="29.8"/>
    <n v="513"/>
    <n v="6.7000000000000002E-3"/>
    <s v="ANOCA"/>
  </r>
  <r>
    <s v="No Olympians"/>
    <s v="Mauritius"/>
    <s v="MRI"/>
    <s v="Association of National Olympic Committees of Africa"/>
    <s v="Facebook"/>
    <m/>
    <n v="3631"/>
    <n v="4"/>
    <n v="1.1000000000000001E-3"/>
    <n v="3"/>
    <n v="85"/>
    <n v="28.333333333333332"/>
    <n v="0"/>
    <n v="7.7000000000000002E-3"/>
    <s v="ANOCA"/>
  </r>
  <r>
    <s v="Group C"/>
    <s v="Mexico"/>
    <s v="MEX"/>
    <s v="Pan American Sports Organization"/>
    <s v="Facebook"/>
    <m/>
    <n v="432885"/>
    <n v="682"/>
    <n v="1.6000000000000001E-3"/>
    <n v="12"/>
    <n v="35030"/>
    <n v="2919.1666666666665"/>
    <n v="24689"/>
    <n v="6.7000000000000002E-3"/>
    <s v="Panam Sports"/>
  </r>
  <r>
    <s v="Group D"/>
    <s v="Monaco"/>
    <s v="MON"/>
    <s v="European Olympic Committees"/>
    <s v="Facebook"/>
    <m/>
    <n v="351"/>
    <n v="-1"/>
    <n v="-2.8E-3"/>
    <n v="0"/>
    <n v="0"/>
    <n v="0"/>
    <n v="0"/>
    <n v="0"/>
    <s v="EOC"/>
  </r>
  <r>
    <s v="Group C"/>
    <s v="Mongolia"/>
    <s v="MGL"/>
    <s v="Olympic Council of Asia "/>
    <s v="Facebook"/>
    <m/>
    <n v="65606"/>
    <n v="14"/>
    <n v="2.0000000000000001E-4"/>
    <n v="6"/>
    <n v="753"/>
    <n v="125.5"/>
    <n v="880"/>
    <n v="1.9E-3"/>
    <s v="OCA"/>
  </r>
  <r>
    <s v="Group D"/>
    <s v="Montenegro"/>
    <s v="MNE"/>
    <s v="European Olympic Committees"/>
    <s v="Facebook"/>
    <m/>
    <n v="8022"/>
    <n v="4"/>
    <n v="5.0000000000000001E-4"/>
    <n v="2"/>
    <n v="23"/>
    <n v="11.5"/>
    <n v="0"/>
    <n v="1.4E-3"/>
    <s v="EOC"/>
  </r>
  <r>
    <s v="Group D"/>
    <s v="Morocco"/>
    <s v="MAR"/>
    <s v="Association of National Olympic Committees of Africa"/>
    <s v="Facebook"/>
    <m/>
    <n v="215371"/>
    <n v="2325"/>
    <n v="1.09E-2"/>
    <n v="17"/>
    <n v="1244"/>
    <n v="73.17647058823529"/>
    <n v="0"/>
    <n v="2.9999999999999997E-4"/>
    <s v="ANOCA"/>
  </r>
  <r>
    <s v="No Olympians"/>
    <s v="Mozambique"/>
    <s v="MOZ"/>
    <s v="Association of National Olympic Committees of Africa"/>
    <s v="Facebook"/>
    <m/>
    <n v="3148"/>
    <n v="6"/>
    <n v="1.9E-3"/>
    <n v="1"/>
    <n v="3"/>
    <n v="3"/>
    <n v="0"/>
    <n v="1E-3"/>
    <s v="ANOCA"/>
  </r>
  <r>
    <s v="No Olympians"/>
    <s v="Myanmar"/>
    <s v="MYA"/>
    <s v="Olympic Council of Asia "/>
    <s v="Facebook"/>
    <m/>
    <n v="2784"/>
    <n v="-1"/>
    <n v="-4.0000000000000002E-4"/>
    <n v="2"/>
    <n v="2"/>
    <n v="1"/>
    <n v="0"/>
    <n v="4.0000000000000002E-4"/>
    <s v="OCA"/>
  </r>
  <r>
    <s v="No Olympians"/>
    <s v="Namibia"/>
    <s v="NAM"/>
    <s v="Association of National Olympic Committees of Africa"/>
    <s v="Facebook"/>
    <m/>
    <n v="9980"/>
    <n v="20"/>
    <n v="2E-3"/>
    <n v="0"/>
    <n v="0"/>
    <n v="0"/>
    <n v="0"/>
    <n v="0"/>
    <s v="ANOCA"/>
  </r>
  <r>
    <s v="No Olympians"/>
    <s v="Nauru"/>
    <s v="NRU"/>
    <s v="Oceania National Olympic Committees"/>
    <s v="Facebook"/>
    <m/>
    <n v="681"/>
    <n v="8"/>
    <n v="1.1900000000000001E-2"/>
    <n v="0"/>
    <n v="0"/>
    <n v="0"/>
    <n v="0"/>
    <n v="0"/>
    <s v="ONOC"/>
  </r>
  <r>
    <s v="Group E"/>
    <s v="Nepal"/>
    <s v="NEP"/>
    <s v="Olympic Council of Asia "/>
    <s v="Facebook"/>
    <m/>
    <n v="5261"/>
    <n v="9"/>
    <n v="1.6999999999999999E-3"/>
    <n v="4"/>
    <n v="38"/>
    <n v="9.5"/>
    <n v="207"/>
    <n v="1.6999999999999999E-3"/>
    <s v="OCA"/>
  </r>
  <r>
    <s v="Group B"/>
    <s v="Netherlands"/>
    <s v="NED"/>
    <s v="European Olympic Committees"/>
    <s v="Facebook"/>
    <m/>
    <n v="106838"/>
    <n v="67"/>
    <n v="5.9999999999999995E-4"/>
    <n v="20"/>
    <n v="29252"/>
    <n v="1462.6"/>
    <n v="155155"/>
    <n v="1.37E-2"/>
    <s v="EOC"/>
  </r>
  <r>
    <s v="Group C"/>
    <s v="New Zealand"/>
    <s v="NZL"/>
    <s v="Oceania National Olympic Committees"/>
    <s v="Facebook"/>
    <m/>
    <n v="318711"/>
    <n v="-30"/>
    <n v="-1E-4"/>
    <n v="5"/>
    <n v="9826"/>
    <n v="1965.2"/>
    <n v="97202"/>
    <n v="6.1999999999999998E-3"/>
    <s v="ONOC"/>
  </r>
  <r>
    <s v="No Olympians"/>
    <s v="Nicaragua"/>
    <s v="NCA"/>
    <s v="Pan American Sports Organization"/>
    <s v="Facebook"/>
    <m/>
    <n v="35742"/>
    <n v="27"/>
    <n v="8.0000000000000004E-4"/>
    <n v="12"/>
    <n v="1595"/>
    <n v="132.91666666666666"/>
    <n v="13601"/>
    <n v="3.7000000000000002E-3"/>
    <s v="Panam Sports"/>
  </r>
  <r>
    <s v="No Olympians"/>
    <s v="Niger"/>
    <s v="NIG"/>
    <s v="Association of National Olympic Committees of Africa"/>
    <s v="Facebook"/>
    <m/>
    <n v="1323"/>
    <n v="0"/>
    <n v="0"/>
    <n v="0"/>
    <n v="0"/>
    <n v="0"/>
    <n v="0"/>
    <n v="0"/>
    <s v="ANOCA"/>
  </r>
  <r>
    <s v="Group E"/>
    <s v="Nigeria"/>
    <s v="NGR"/>
    <s v="Association of National Olympic Committees of Africa"/>
    <s v="Facebook"/>
    <m/>
    <n v="5804"/>
    <n v="-2"/>
    <n v="-2.9999999999999997E-4"/>
    <n v="0"/>
    <n v="0"/>
    <n v="0"/>
    <n v="0"/>
    <n v="0"/>
    <s v="ANOCA"/>
  </r>
  <r>
    <s v="Group A"/>
    <s v="Norway"/>
    <s v="NOR"/>
    <s v="European Olympic Committees"/>
    <s v="Facebook"/>
    <m/>
    <n v="25928"/>
    <n v="18"/>
    <n v="6.9999999999999999E-4"/>
    <n v="1"/>
    <n v="2605"/>
    <n v="2605"/>
    <n v="0"/>
    <n v="0.10050000000000001"/>
    <s v="EOC"/>
  </r>
  <r>
    <s v="No Olympians"/>
    <s v="Oman"/>
    <s v="OMA"/>
    <s v="Olympic Council of Asia "/>
    <s v="Facebook"/>
    <m/>
    <n v="115"/>
    <n v="1"/>
    <n v="8.8000000000000005E-3"/>
    <n v="0"/>
    <n v="0"/>
    <n v="0"/>
    <n v="0"/>
    <n v="0"/>
    <s v="OCA"/>
  </r>
  <r>
    <s v="Group E"/>
    <s v="Pakistan"/>
    <s v="PAK"/>
    <s v="Olympic Council of Asia "/>
    <s v="Facebook"/>
    <m/>
    <n v="32569"/>
    <n v="-9"/>
    <n v="-2.9999999999999997E-4"/>
    <n v="0"/>
    <n v="0"/>
    <n v="0"/>
    <n v="0"/>
    <n v="0"/>
    <s v="OCA"/>
  </r>
  <r>
    <s v="No Olympians"/>
    <s v="Palau"/>
    <s v="PLW"/>
    <s v="Oceania National Olympic Committees"/>
    <s v="Facebook"/>
    <m/>
    <n v="1559"/>
    <n v="4"/>
    <n v="2.5999999999999999E-3"/>
    <n v="0"/>
    <n v="0"/>
    <n v="0"/>
    <n v="0"/>
    <n v="0"/>
    <s v="ONOC"/>
  </r>
  <r>
    <s v="No Olympians"/>
    <s v="Palestine"/>
    <s v="PLE"/>
    <s v="Olympic Council of Asia "/>
    <s v="Facebook"/>
    <m/>
    <n v="20116"/>
    <n v="16"/>
    <n v="8.0000000000000004E-4"/>
    <n v="14"/>
    <n v="246"/>
    <n v="17.571428571428573"/>
    <n v="436"/>
    <n v="8.0000000000000004E-4"/>
    <s v="OCA"/>
  </r>
  <r>
    <s v="No Olympians"/>
    <s v="Panama"/>
    <s v="PAN"/>
    <s v="Pan American Sports Organization"/>
    <s v="Facebook"/>
    <m/>
    <n v="22310"/>
    <n v="-1"/>
    <n v="0"/>
    <n v="0"/>
    <n v="0"/>
    <n v="0"/>
    <n v="0"/>
    <n v="0"/>
    <s v="Panam Sports"/>
  </r>
  <r>
    <s v="No Olympians"/>
    <s v="Papua New Guinea"/>
    <s v="PNG"/>
    <s v="Oceania National Olympic Committees"/>
    <s v="Facebook"/>
    <m/>
    <n v="6148"/>
    <n v="12"/>
    <n v="2E-3"/>
    <n v="6"/>
    <n v="299"/>
    <n v="49.833333333333336"/>
    <n v="0"/>
    <n v="8.0000000000000002E-3"/>
    <s v="ONOC"/>
  </r>
  <r>
    <s v="No Olympians"/>
    <s v="Paraguay"/>
    <s v="PAR"/>
    <s v="Pan American Sports Organization"/>
    <s v="Facebook"/>
    <m/>
    <n v="93927"/>
    <n v="136"/>
    <n v="1.5E-3"/>
    <n v="23"/>
    <n v="5236"/>
    <n v="227.65217391304347"/>
    <n v="1340"/>
    <n v="2.3999999999999998E-3"/>
    <s v="Panam Sports"/>
  </r>
  <r>
    <s v="Group A"/>
    <s v="People's Republic of China"/>
    <s v="CHN"/>
    <s v="Olympic Council of Asia "/>
    <s v="Facebook"/>
    <m/>
    <n v="149"/>
    <n v="0"/>
    <n v="0"/>
    <n v="0"/>
    <n v="0"/>
    <n v="0"/>
    <n v="0"/>
    <n v="0"/>
    <s v="OCA"/>
  </r>
  <r>
    <s v="Group E"/>
    <s v="Peru"/>
    <s v="PER"/>
    <s v="Pan American Sports Organization"/>
    <s v="Facebook"/>
    <m/>
    <n v="47376"/>
    <n v="82"/>
    <n v="1.6999999999999999E-3"/>
    <n v="4"/>
    <n v="251"/>
    <n v="62.75"/>
    <n v="0"/>
    <n v="1.2999999999999999E-3"/>
    <s v="Panam Sports"/>
  </r>
  <r>
    <s v="Group E"/>
    <s v="Philippines"/>
    <s v="PHI"/>
    <s v="Olympic Council of Asia "/>
    <s v="Facebook"/>
    <m/>
    <n v="37970"/>
    <n v="80"/>
    <n v="2.0999999999999999E-3"/>
    <n v="49"/>
    <n v="3062"/>
    <n v="62.489795918367349"/>
    <n v="550"/>
    <n v="1.6000000000000001E-3"/>
    <s v="OCA"/>
  </r>
  <r>
    <s v="Group A"/>
    <s v="Poland"/>
    <s v="POL"/>
    <s v="European Olympic Committees"/>
    <s v="Facebook"/>
    <m/>
    <n v="40083"/>
    <n v="24"/>
    <n v="5.9999999999999995E-4"/>
    <n v="7"/>
    <n v="324"/>
    <n v="46.285714285714285"/>
    <n v="0"/>
    <n v="1.1000000000000001E-3"/>
    <s v="EOC"/>
  </r>
  <r>
    <s v="Group C"/>
    <s v="Portugal"/>
    <s v="POR"/>
    <s v="European Olympic Committees"/>
    <s v="Facebook"/>
    <m/>
    <n v="97633"/>
    <n v="10"/>
    <n v="1E-4"/>
    <n v="25"/>
    <n v="1824"/>
    <n v="72.959999999999994"/>
    <n v="1545"/>
    <n v="6.9999999999999999E-4"/>
    <s v="EOC"/>
  </r>
  <r>
    <s v="Group E"/>
    <s v="Puerto Rico"/>
    <s v="PUR"/>
    <s v="Pan American Sports Organization"/>
    <s v="Facebook"/>
    <m/>
    <n v="334024"/>
    <n v="-47"/>
    <n v="-1E-4"/>
    <n v="19"/>
    <n v="2749"/>
    <n v="144.68421052631578"/>
    <n v="0"/>
    <n v="4.0000000000000002E-4"/>
    <s v="Panam Sports"/>
  </r>
  <r>
    <s v="No Olympians"/>
    <s v="Qatar"/>
    <s v="QAT"/>
    <s v="Olympic Council of Asia "/>
    <s v="Facebook"/>
    <m/>
    <n v="224230"/>
    <n v="-31"/>
    <n v="-1E-4"/>
    <n v="8"/>
    <n v="130"/>
    <n v="16.25"/>
    <n v="451"/>
    <n v="1E-4"/>
    <s v="OCA"/>
  </r>
  <r>
    <s v="Group B"/>
    <s v="Republic of Korea"/>
    <s v="KOR"/>
    <s v="Olympic Council of Asia "/>
    <s v="Facebook"/>
    <m/>
    <n v="101970"/>
    <n v="-39"/>
    <n v="-4.0000000000000002E-4"/>
    <n v="26"/>
    <n v="1176"/>
    <n v="45.230769230769234"/>
    <n v="0"/>
    <n v="4.0000000000000002E-4"/>
    <s v="OCA"/>
  </r>
  <r>
    <s v="Group C"/>
    <s v="Republic of Moldova"/>
    <s v="MDA"/>
    <s v="European Olympic Committees"/>
    <s v="Facebook"/>
    <m/>
    <n v="8859"/>
    <n v="0"/>
    <n v="0"/>
    <n v="5"/>
    <n v="372"/>
    <n v="74.400000000000006"/>
    <n v="0"/>
    <n v="8.3999999999999995E-3"/>
    <s v="EOC"/>
  </r>
  <r>
    <s v="Group C"/>
    <s v="Republic of North Macedonia"/>
    <s v="MKD"/>
    <s v="European Olympic Committees"/>
    <s v="Facebook"/>
    <m/>
    <n v="6905"/>
    <n v="18"/>
    <n v="2.5999999999999999E-3"/>
    <n v="5"/>
    <n v="170"/>
    <n v="34"/>
    <n v="0"/>
    <n v="4.8999999999999998E-3"/>
    <s v="EOC"/>
  </r>
  <r>
    <s v="Group B"/>
    <s v="Romania"/>
    <s v="ROU"/>
    <s v="European Olympic Committees"/>
    <s v="Facebook"/>
    <m/>
    <n v="64010"/>
    <n v="5"/>
    <n v="1E-4"/>
    <n v="6"/>
    <n v="2022"/>
    <n v="337"/>
    <n v="0"/>
    <n v="5.3E-3"/>
    <s v="EOC"/>
  </r>
  <r>
    <s v="Group A"/>
    <s v="Russian Federation"/>
    <s v="RUS"/>
    <s v="European Olympic Committees"/>
    <s v="Facebook"/>
    <m/>
    <n v="39479"/>
    <n v="-8"/>
    <n v="-2.0000000000000001E-4"/>
    <n v="12"/>
    <n v="3918"/>
    <n v="326.5"/>
    <n v="18189"/>
    <n v="8.3000000000000001E-3"/>
    <s v="EOC"/>
  </r>
  <r>
    <s v="No Olympians"/>
    <s v="Rwanda"/>
    <s v="RWA"/>
    <s v="Association of National Olympic Committees of Africa"/>
    <s v="Facebook"/>
    <m/>
    <n v="7682"/>
    <n v="3"/>
    <n v="4.0000000000000002E-4"/>
    <n v="0"/>
    <n v="0"/>
    <n v="0"/>
    <n v="0"/>
    <n v="0"/>
    <s v="ANOCA"/>
  </r>
  <r>
    <s v="No Olympians"/>
    <s v="Saint Kitts and Nevis"/>
    <s v="SKN"/>
    <s v="Pan American Sports Organization"/>
    <s v="Facebook"/>
    <m/>
    <n v="3424"/>
    <n v="-2"/>
    <n v="-5.9999999999999995E-4"/>
    <n v="2"/>
    <n v="43"/>
    <n v="21.5"/>
    <n v="0"/>
    <n v="6.1000000000000004E-3"/>
    <s v="Panam Sports"/>
  </r>
  <r>
    <s v="No Olympians"/>
    <s v="Saint Lucia"/>
    <s v="LCA"/>
    <s v="Pan American Sports Organization"/>
    <s v="Facebook"/>
    <m/>
    <n v="770"/>
    <n v="4"/>
    <n v="5.1999999999999998E-3"/>
    <n v="0"/>
    <n v="0"/>
    <n v="0"/>
    <n v="0"/>
    <n v="0"/>
    <s v="Panam Sports"/>
  </r>
  <r>
    <s v="No Olympians"/>
    <s v="Samoa"/>
    <s v="SAM"/>
    <s v="Oceania National Olympic Committees"/>
    <s v="Facebook"/>
    <m/>
    <n v="5233"/>
    <n v="-5"/>
    <n v="-1E-3"/>
    <n v="0"/>
    <n v="0"/>
    <n v="0"/>
    <n v="0"/>
    <n v="0"/>
    <s v="ONOC"/>
  </r>
  <r>
    <s v="Group D"/>
    <s v="San Marino"/>
    <s v="SMR"/>
    <s v="European Olympic Committees"/>
    <s v="Facebook"/>
    <m/>
    <n v="2477"/>
    <n v="0"/>
    <n v="0"/>
    <n v="1"/>
    <n v="49"/>
    <n v="49"/>
    <n v="709"/>
    <n v="1.9800000000000002E-2"/>
    <s v="EOC"/>
  </r>
  <r>
    <s v="No Olympians"/>
    <s v="Sao Tome and Principe"/>
    <s v="STP"/>
    <s v="Association of National Olympic Committees of Africa"/>
    <s v="Facebook"/>
    <m/>
    <n v="1609"/>
    <n v="2"/>
    <n v="1.1999999999999999E-3"/>
    <n v="0"/>
    <n v="0"/>
    <n v="0"/>
    <n v="0"/>
    <n v="0"/>
    <s v="ANOCA"/>
  </r>
  <r>
    <s v="Group E"/>
    <s v="Saudi Arabia"/>
    <s v="KSA"/>
    <s v="Olympic Council of Asia "/>
    <s v="Facebook"/>
    <m/>
    <m/>
    <m/>
    <m/>
    <m/>
    <m/>
    <m/>
    <m/>
    <m/>
    <s v="OCA"/>
  </r>
  <r>
    <s v="No Olympians"/>
    <s v="Senegal"/>
    <s v="SEN"/>
    <s v="Association of National Olympic Committees of Africa"/>
    <s v="Facebook"/>
    <m/>
    <n v="2052"/>
    <n v="-1"/>
    <n v="-5.0000000000000001E-4"/>
    <n v="0"/>
    <n v="0"/>
    <n v="0"/>
    <n v="0"/>
    <n v="0"/>
    <s v="ANOCA"/>
  </r>
  <r>
    <s v="Group E"/>
    <s v="Serbia"/>
    <s v="SRB"/>
    <s v="European Olympic Committees"/>
    <s v="Facebook"/>
    <m/>
    <n v="182305"/>
    <n v="-50"/>
    <n v="-2.9999999999999997E-4"/>
    <n v="4"/>
    <n v="556"/>
    <n v="139"/>
    <n v="0"/>
    <n v="8.0000000000000004E-4"/>
    <s v="EOC"/>
  </r>
  <r>
    <s v="No Olympians"/>
    <s v="Seychelles"/>
    <s v="SEY"/>
    <s v="Association of National Olympic Committees of Africa"/>
    <s v="Facebook"/>
    <m/>
    <m/>
    <m/>
    <m/>
    <m/>
    <m/>
    <m/>
    <m/>
    <m/>
    <s v="ANOCA"/>
  </r>
  <r>
    <s v="No Olympians"/>
    <s v="Sierra Leone"/>
    <s v="SLE"/>
    <s v="Association of National Olympic Committees of Africa"/>
    <s v="Facebook"/>
    <m/>
    <n v="1187"/>
    <n v="3"/>
    <n v="2.5000000000000001E-3"/>
    <n v="0"/>
    <n v="0"/>
    <n v="0"/>
    <n v="0"/>
    <n v="0"/>
    <s v="ANOCA"/>
  </r>
  <r>
    <s v="Group D"/>
    <s v="Singapore"/>
    <s v="SGP"/>
    <s v="Olympic Council of Asia "/>
    <s v="Facebook"/>
    <m/>
    <n v="9030"/>
    <n v="16"/>
    <n v="1.8E-3"/>
    <n v="0"/>
    <n v="0"/>
    <n v="0"/>
    <n v="0"/>
    <n v="0"/>
    <s v="OCA"/>
  </r>
  <r>
    <s v="Group A"/>
    <s v="Slovakia"/>
    <s v="SVK"/>
    <s v="European Olympic Committees"/>
    <s v="Facebook"/>
    <m/>
    <m/>
    <m/>
    <m/>
    <m/>
    <m/>
    <m/>
    <m/>
    <m/>
    <s v="EOC"/>
  </r>
  <r>
    <s v="Group B"/>
    <s v="Slovenia"/>
    <s v="SLO"/>
    <s v="European Olympic Committees"/>
    <s v="Facebook"/>
    <m/>
    <n v="119125"/>
    <n v="-5"/>
    <n v="0"/>
    <n v="11"/>
    <n v="6322"/>
    <n v="574.72727272727275"/>
    <n v="2759"/>
    <n v="4.7999999999999996E-3"/>
    <s v="EOC"/>
  </r>
  <r>
    <s v="No Olympians"/>
    <s v="Solomon Islands"/>
    <s v="SOL"/>
    <s v="Oceania National Olympic Committees"/>
    <s v="Facebook"/>
    <m/>
    <n v="1678"/>
    <n v="35"/>
    <n v="2.1299999999999999E-2"/>
    <n v="1"/>
    <n v="7"/>
    <n v="7"/>
    <n v="0"/>
    <n v="4.1999999999999997E-3"/>
    <s v="ONOC"/>
  </r>
  <r>
    <s v="No Olympians"/>
    <s v="Somalia"/>
    <s v="SOM"/>
    <s v="Association of National Olympic Committees of Africa"/>
    <s v="Facebook"/>
    <m/>
    <n v="37989"/>
    <n v="-10"/>
    <n v="-2.9999999999999997E-4"/>
    <n v="0"/>
    <n v="0"/>
    <n v="0"/>
    <n v="0"/>
    <n v="0"/>
    <s v="ANOCA"/>
  </r>
  <r>
    <s v="Group E"/>
    <s v="South Africa"/>
    <s v="RSA"/>
    <s v="Association of National Olympic Committees of Africa"/>
    <s v="Facebook"/>
    <m/>
    <n v="97864"/>
    <n v="17"/>
    <n v="2.0000000000000001E-4"/>
    <n v="2"/>
    <n v="59"/>
    <n v="29.5"/>
    <n v="0"/>
    <n v="2.9999999999999997E-4"/>
    <s v="ANOCA"/>
  </r>
  <r>
    <s v="No Olympians"/>
    <s v="South Sudan"/>
    <s v="SSD"/>
    <s v="Association of National Olympic Committees of Africa"/>
    <s v="Facebook"/>
    <m/>
    <n v="706"/>
    <n v="8"/>
    <n v="1.15E-2"/>
    <n v="7"/>
    <n v="47"/>
    <n v="6.7142857142857144"/>
    <n v="221"/>
    <n v="8.5000000000000006E-3"/>
    <s v="ANOCA"/>
  </r>
  <r>
    <s v="Group B"/>
    <s v="Spain"/>
    <s v="ESP"/>
    <s v="European Olympic Committees"/>
    <s v="Facebook"/>
    <m/>
    <n v="206702"/>
    <n v="55"/>
    <n v="2.9999999999999997E-4"/>
    <n v="23"/>
    <n v="21681"/>
    <n v="942.6521739130435"/>
    <n v="721"/>
    <n v="4.5999999999999999E-3"/>
    <s v="EOC"/>
  </r>
  <r>
    <s v="No Olympians"/>
    <s v="Sri Lanka"/>
    <s v="SRI"/>
    <s v="Olympic Council of Asia "/>
    <s v="Facebook"/>
    <m/>
    <n v="57361"/>
    <n v="-6"/>
    <n v="-1E-4"/>
    <n v="5"/>
    <n v="46"/>
    <n v="9.1999999999999993"/>
    <n v="0"/>
    <n v="2.0000000000000001E-4"/>
    <s v="OCA"/>
  </r>
  <r>
    <s v="No Olympians"/>
    <s v="St Vincent and the Grenadines"/>
    <s v="VIN"/>
    <s v="Pan American Sports Organization"/>
    <s v="Facebook"/>
    <m/>
    <m/>
    <m/>
    <m/>
    <m/>
    <m/>
    <m/>
    <m/>
    <m/>
    <s v="Panam Sports"/>
  </r>
  <r>
    <s v="No Olympians"/>
    <s v="Sudan"/>
    <s v="SUD"/>
    <s v="Association of National Olympic Committees of Africa"/>
    <s v="Facebook"/>
    <m/>
    <n v="8143"/>
    <n v="2"/>
    <n v="2.0000000000000001E-4"/>
    <n v="7"/>
    <n v="31"/>
    <n v="4.4285714285714288"/>
    <n v="0"/>
    <n v="5.0000000000000001E-4"/>
    <s v="ANOCA"/>
  </r>
  <r>
    <s v="No Olympians"/>
    <s v="Suriname"/>
    <s v="SUR"/>
    <s v="Pan American Sports Organization"/>
    <s v="Facebook"/>
    <m/>
    <n v="521"/>
    <n v="0"/>
    <n v="0"/>
    <n v="0"/>
    <n v="0"/>
    <n v="0"/>
    <n v="0"/>
    <n v="0"/>
    <s v="Panam Sports"/>
  </r>
  <r>
    <s v="Group A"/>
    <s v="Sweden"/>
    <s v="SWE"/>
    <s v="European Olympic Committees"/>
    <s v="Facebook"/>
    <m/>
    <n v="82484"/>
    <n v="-7"/>
    <n v="-1E-4"/>
    <n v="5"/>
    <n v="1601"/>
    <n v="320.2"/>
    <n v="9189"/>
    <n v="3.8999999999999998E-3"/>
    <s v="EOC"/>
  </r>
  <r>
    <s v="Group A"/>
    <s v="Switzerland"/>
    <s v="SUI"/>
    <s v="European Olympic Committees"/>
    <s v="Facebook"/>
    <m/>
    <n v="91624"/>
    <n v="-21"/>
    <n v="-2.0000000000000001E-4"/>
    <n v="5"/>
    <n v="1798"/>
    <n v="359.6"/>
    <n v="0"/>
    <n v="3.8999999999999998E-3"/>
    <s v="EOC"/>
  </r>
  <r>
    <s v="No Olympians"/>
    <s v="Syrian Arab Republic"/>
    <s v="SYR"/>
    <s v="Olympic Council of Asia "/>
    <s v="Facebook"/>
    <m/>
    <n v="17255"/>
    <n v="47"/>
    <n v="2.7000000000000001E-3"/>
    <n v="10"/>
    <n v="1670"/>
    <n v="167"/>
    <n v="3793"/>
    <n v="9.7000000000000003E-3"/>
    <s v="OCA"/>
  </r>
  <r>
    <s v="Group E"/>
    <s v="Tajikistan"/>
    <s v="TJK"/>
    <s v="Olympic Council of Asia "/>
    <s v="Facebook"/>
    <m/>
    <n v="2241"/>
    <n v="-2"/>
    <n v="-8.9999999999999998E-4"/>
    <n v="8"/>
    <n v="20"/>
    <n v="2.5"/>
    <n v="0"/>
    <n v="8.9999999999999998E-4"/>
    <s v="OCA"/>
  </r>
  <r>
    <s v="Group D"/>
    <s v="Thailand"/>
    <s v="THA"/>
    <s v="Olympic Council of Asia "/>
    <s v="Facebook"/>
    <m/>
    <m/>
    <m/>
    <m/>
    <m/>
    <m/>
    <m/>
    <m/>
    <m/>
    <s v="OCA"/>
  </r>
  <r>
    <s v="Group E"/>
    <s v="Togo"/>
    <s v="TOG"/>
    <s v="Association of National Olympic Committees of Africa"/>
    <s v="Facebook"/>
    <m/>
    <n v="2777"/>
    <n v="4"/>
    <n v="1.4E-3"/>
    <n v="0"/>
    <n v="0"/>
    <n v="0"/>
    <n v="0"/>
    <n v="0"/>
    <s v="ANOCA"/>
  </r>
  <r>
    <s v="No Olympians"/>
    <s v="Tonga"/>
    <s v="TGA"/>
    <s v="Oceania National Olympic Committees"/>
    <s v="Facebook"/>
    <m/>
    <n v="1950"/>
    <n v="1"/>
    <n v="5.0000000000000001E-4"/>
    <n v="0"/>
    <n v="0"/>
    <n v="0"/>
    <n v="0"/>
    <n v="0"/>
    <s v="ONOC"/>
  </r>
  <r>
    <s v="Group D"/>
    <s v="Trinidad and Tobago"/>
    <s v="TTO"/>
    <s v="Pan American Sports Organization"/>
    <s v="Facebook"/>
    <m/>
    <n v="47276"/>
    <n v="-12"/>
    <n v="-2.9999999999999997E-4"/>
    <n v="12"/>
    <n v="786"/>
    <n v="65.5"/>
    <n v="0"/>
    <n v="1.4E-3"/>
    <s v="Panam Sports"/>
  </r>
  <r>
    <s v="No Olympians"/>
    <s v="Tunisia"/>
    <s v="TUN"/>
    <s v="Association of National Olympic Committees of Africa"/>
    <s v="Facebook"/>
    <m/>
    <n v="73925"/>
    <n v="18"/>
    <n v="2.0000000000000001E-4"/>
    <n v="14"/>
    <n v="545"/>
    <n v="38.928571428571431"/>
    <n v="0"/>
    <n v="5.0000000000000001E-4"/>
    <s v="ANOCA"/>
  </r>
  <r>
    <s v="Group C"/>
    <s v="Turkey"/>
    <s v="TUR"/>
    <s v="European Olympic Committees"/>
    <s v="Facebook"/>
    <m/>
    <n v="76610"/>
    <n v="14"/>
    <n v="2.0000000000000001E-4"/>
    <n v="2"/>
    <n v="37713"/>
    <n v="18856.5"/>
    <n v="0"/>
    <n v="0.2462"/>
    <s v="EOC"/>
  </r>
  <r>
    <s v="No Olympians"/>
    <s v="Turkmenistan"/>
    <s v="TKM"/>
    <s v="Olympic Council of Asia "/>
    <s v="Facebook"/>
    <m/>
    <m/>
    <m/>
    <m/>
    <m/>
    <m/>
    <m/>
    <m/>
    <m/>
    <s v="OCA"/>
  </r>
  <r>
    <s v="No Olympians"/>
    <s v="Tuvalu"/>
    <s v="TUV"/>
    <s v="Oceania National Olympic Committees"/>
    <s v="Facebook"/>
    <m/>
    <n v="1666"/>
    <n v="-1"/>
    <n v="-5.9999999999999995E-4"/>
    <n v="0"/>
    <n v="0"/>
    <n v="0"/>
    <n v="0"/>
    <n v="0"/>
    <s v="ONOC"/>
  </r>
  <r>
    <s v="Group E"/>
    <s v="Uganda"/>
    <s v="UGA"/>
    <s v="Association of National Olympic Committees of Africa"/>
    <s v="Facebook"/>
    <m/>
    <n v="7117"/>
    <n v="6"/>
    <n v="8.0000000000000004E-4"/>
    <n v="0"/>
    <n v="0"/>
    <n v="0"/>
    <n v="0"/>
    <n v="0"/>
    <s v="ANOCA"/>
  </r>
  <r>
    <s v="Group B"/>
    <s v="Ukraine"/>
    <s v="UKR"/>
    <s v="European Olympic Committees"/>
    <s v="Facebook"/>
    <m/>
    <n v="123930"/>
    <n v="19"/>
    <n v="2.0000000000000001E-4"/>
    <n v="24"/>
    <n v="9290"/>
    <n v="387.08333333333331"/>
    <n v="9731"/>
    <n v="3.0999999999999999E-3"/>
    <s v="EOC"/>
  </r>
  <r>
    <s v="No Olympians"/>
    <s v="United Arab Emirates"/>
    <s v="UAE"/>
    <s v="Olympic Council of Asia "/>
    <s v="Facebook"/>
    <m/>
    <n v="9508"/>
    <n v="1"/>
    <n v="1E-4"/>
    <n v="13"/>
    <n v="51"/>
    <n v="3.9230769230769229"/>
    <n v="238"/>
    <n v="2.9999999999999997E-4"/>
    <s v="OCA"/>
  </r>
  <r>
    <s v="No Olympians"/>
    <s v="United Republic of Tanzania"/>
    <s v="TAN"/>
    <s v="Association of National Olympic Committees of Africa"/>
    <s v="Facebook"/>
    <m/>
    <n v="650"/>
    <n v="0"/>
    <n v="0"/>
    <n v="0"/>
    <n v="0"/>
    <n v="0"/>
    <n v="0"/>
    <n v="0"/>
    <s v="ANOCA"/>
  </r>
  <r>
    <s v="Group A"/>
    <s v="United States of America"/>
    <s v="USA"/>
    <s v="Pan American Sports Organization"/>
    <s v="Facebook"/>
    <m/>
    <n v="4116280"/>
    <n v="-533"/>
    <n v="-1E-4"/>
    <n v="16"/>
    <n v="27209"/>
    <n v="1700.5625"/>
    <n v="91381"/>
    <n v="4.0000000000000002E-4"/>
    <s v="Panam Sports"/>
  </r>
  <r>
    <s v="No Olympians"/>
    <s v="Uruguay"/>
    <s v="URU"/>
    <s v="Pan American Sports Organization"/>
    <s v="Facebook"/>
    <m/>
    <n v="3241"/>
    <n v="-1"/>
    <n v="-2.9999999999999997E-4"/>
    <n v="3"/>
    <n v="123"/>
    <n v="41"/>
    <n v="0"/>
    <n v="1.26E-2"/>
    <s v="Panam Sports"/>
  </r>
  <r>
    <s v="Group E"/>
    <s v="Uzbekistan"/>
    <s v="UZB"/>
    <s v="Olympic Council of Asia "/>
    <s v="Facebook"/>
    <m/>
    <n v="8783"/>
    <n v="-2"/>
    <n v="-2.0000000000000001E-4"/>
    <n v="32"/>
    <n v="276"/>
    <n v="8.625"/>
    <n v="242"/>
    <n v="8.9999999999999998E-4"/>
    <s v="OCA"/>
  </r>
  <r>
    <s v="No Olympians"/>
    <s v="Vanuatu"/>
    <s v="VAN"/>
    <s v="Oceania National Olympic Committees"/>
    <s v="Facebook"/>
    <m/>
    <n v="6167"/>
    <n v="26"/>
    <n v="4.1999999999999997E-3"/>
    <n v="5"/>
    <n v="182"/>
    <n v="36.4"/>
    <n v="0"/>
    <n v="5.7999999999999996E-3"/>
    <s v="ONOC"/>
  </r>
  <r>
    <s v="No Olympians"/>
    <s v="Venezuela"/>
    <s v="VEN"/>
    <s v="Pan American Sports Organization"/>
    <s v="Facebook"/>
    <m/>
    <n v="3191"/>
    <n v="-1"/>
    <n v="-2.9999999999999997E-4"/>
    <n v="0"/>
    <n v="0"/>
    <n v="0"/>
    <n v="0"/>
    <n v="0"/>
    <s v="Panam Sports"/>
  </r>
  <r>
    <s v="Group E"/>
    <s v="Vietnam"/>
    <s v="VIE"/>
    <s v="Olympic Council of Asia "/>
    <s v="Facebook"/>
    <m/>
    <m/>
    <m/>
    <m/>
    <m/>
    <m/>
    <m/>
    <m/>
    <m/>
    <s v="OCA"/>
  </r>
  <r>
    <s v="No Olympians"/>
    <s v="Virgin Islands, British"/>
    <s v="IVB"/>
    <s v="Pan American Sports Organization"/>
    <s v="Facebook"/>
    <m/>
    <n v="3518"/>
    <n v="0"/>
    <n v="0"/>
    <n v="1"/>
    <n v="10"/>
    <n v="10"/>
    <n v="0"/>
    <n v="2.8E-3"/>
    <s v="Panam Sports"/>
  </r>
  <r>
    <s v="Group E"/>
    <s v="Virgin Islands, US"/>
    <s v="ISV"/>
    <s v="Pan American Sports Organization"/>
    <s v="Facebook"/>
    <m/>
    <n v="2912"/>
    <n v="2"/>
    <n v="6.9999999999999999E-4"/>
    <n v="0"/>
    <n v="0"/>
    <n v="0"/>
    <n v="0"/>
    <n v="0"/>
    <s v="Panam Sports"/>
  </r>
  <r>
    <s v="No Olympians"/>
    <s v="Yemen"/>
    <s v="YEM"/>
    <s v="Olympic Council of Asia "/>
    <s v="Facebook"/>
    <m/>
    <n v="2778"/>
    <n v="2"/>
    <n v="6.9999999999999999E-4"/>
    <n v="2"/>
    <n v="56"/>
    <n v="28"/>
    <n v="0"/>
    <n v="1.01E-2"/>
    <s v="OCA"/>
  </r>
  <r>
    <s v="No Olympians"/>
    <s v="Zambia"/>
    <s v="ZAM"/>
    <s v="Association of National Olympic Committees of Africa"/>
    <s v="Facebook"/>
    <m/>
    <n v="18024"/>
    <n v="12"/>
    <n v="6.9999999999999999E-4"/>
    <n v="9"/>
    <n v="247"/>
    <n v="27.444444444444443"/>
    <n v="0"/>
    <n v="1.5E-3"/>
    <s v="ANOCA"/>
  </r>
  <r>
    <s v="No Olympians"/>
    <s v="Zimbabwe"/>
    <s v="ZIM"/>
    <s v="Association of National Olympic Committees of Africa"/>
    <s v="Facebook"/>
    <m/>
    <n v="11313"/>
    <n v="35"/>
    <n v="3.0999999999999999E-3"/>
    <n v="5"/>
    <n v="224"/>
    <n v="44.8"/>
    <n v="136"/>
    <n v="3.8999999999999998E-3"/>
    <s v="ANOCA"/>
  </r>
</pivotCacheRecords>
</file>

<file path=xl/pivotCache/pivotCacheRecords1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x v="0"/>
    <x v="0"/>
    <s v="AFG"/>
    <x v="0"/>
    <s v="Instagram"/>
    <x v="0"/>
    <m/>
    <m/>
    <m/>
    <m/>
    <m/>
    <m/>
    <m/>
    <m/>
    <x v="0"/>
  </r>
  <r>
    <x v="1"/>
    <x v="1"/>
    <s v="ALB"/>
    <x v="1"/>
    <s v="Instagram"/>
    <x v="0"/>
    <n v="3125"/>
    <n v="128"/>
    <n v="4.2700000000000002E-2"/>
    <n v="40"/>
    <n v="4345"/>
    <n v="108.625"/>
    <n v="4850"/>
    <n v="3.5299999999999998E-2"/>
    <x v="1"/>
  </r>
  <r>
    <x v="0"/>
    <x v="2"/>
    <s v="ALG"/>
    <x v="2"/>
    <s v="Instagram"/>
    <x v="0"/>
    <n v="1990"/>
    <n v="223"/>
    <n v="0.12620000000000001"/>
    <n v="25"/>
    <n v="1102"/>
    <n v="44.08"/>
    <n v="678"/>
    <n v="2.3400000000000001E-2"/>
    <x v="2"/>
  </r>
  <r>
    <x v="1"/>
    <x v="3"/>
    <s v="ASA"/>
    <x v="3"/>
    <s v="Instagram"/>
    <x v="0"/>
    <m/>
    <m/>
    <m/>
    <m/>
    <m/>
    <m/>
    <m/>
    <m/>
    <x v="3"/>
  </r>
  <r>
    <x v="2"/>
    <x v="4"/>
    <s v="AND"/>
    <x v="1"/>
    <s v="Instagram"/>
    <x v="0"/>
    <n v="2345"/>
    <n v="777"/>
    <n v="0.4955"/>
    <n v="56"/>
    <n v="8184"/>
    <n v="146.14285714285714"/>
    <n v="2393"/>
    <n v="7.46E-2"/>
    <x v="1"/>
  </r>
  <r>
    <x v="0"/>
    <x v="5"/>
    <s v="ANG"/>
    <x v="2"/>
    <s v="Instagram"/>
    <x v="0"/>
    <n v="223"/>
    <n v="2"/>
    <n v="8.9999999999999993E-3"/>
    <n v="0"/>
    <n v="0"/>
    <n v="0"/>
    <n v="0"/>
    <n v="0"/>
    <x v="2"/>
  </r>
  <r>
    <x v="0"/>
    <x v="6"/>
    <s v="ANT"/>
    <x v="4"/>
    <s v="Instagram"/>
    <x v="0"/>
    <n v="1079"/>
    <n v="3"/>
    <n v="2.8E-3"/>
    <n v="0"/>
    <n v="0"/>
    <n v="0"/>
    <n v="0"/>
    <n v="0"/>
    <x v="4"/>
  </r>
  <r>
    <x v="3"/>
    <x v="7"/>
    <s v="ARG"/>
    <x v="4"/>
    <s v="Instagram"/>
    <x v="0"/>
    <n v="185815"/>
    <n v="3793"/>
    <n v="2.0799999999999999E-2"/>
    <n v="2"/>
    <n v="5235"/>
    <n v="2617.5"/>
    <n v="0"/>
    <n v="1.4200000000000001E-2"/>
    <x v="4"/>
  </r>
  <r>
    <x v="2"/>
    <x v="8"/>
    <s v="ARM"/>
    <x v="1"/>
    <s v="Instagram"/>
    <x v="0"/>
    <m/>
    <m/>
    <m/>
    <m/>
    <m/>
    <m/>
    <m/>
    <m/>
    <x v="1"/>
  </r>
  <r>
    <x v="0"/>
    <x v="9"/>
    <s v="ARU"/>
    <x v="4"/>
    <s v="Instagram"/>
    <x v="0"/>
    <n v="1141"/>
    <n v="3"/>
    <n v="2.5999999999999999E-3"/>
    <n v="1"/>
    <n v="64"/>
    <n v="64"/>
    <n v="0"/>
    <n v="5.62E-2"/>
    <x v="4"/>
  </r>
  <r>
    <x v="4"/>
    <x v="10"/>
    <s v="AUS"/>
    <x v="3"/>
    <s v="Instagram"/>
    <x v="0"/>
    <n v="233365"/>
    <n v="2201"/>
    <n v="9.4999999999999998E-3"/>
    <n v="204"/>
    <n v="644954"/>
    <n v="3161.5392156862745"/>
    <n v="532264"/>
    <n v="1.3599999999999999E-2"/>
    <x v="3"/>
  </r>
  <r>
    <x v="5"/>
    <x v="11"/>
    <s v="AUT"/>
    <x v="1"/>
    <s v="Instagram"/>
    <x v="0"/>
    <n v="53939"/>
    <n v="7010"/>
    <n v="0.14940000000000001"/>
    <n v="235"/>
    <n v="528169"/>
    <n v="2247.5276595744681"/>
    <n v="322882"/>
    <n v="4.4600000000000001E-2"/>
    <x v="1"/>
  </r>
  <r>
    <x v="3"/>
    <x v="12"/>
    <s v="AZE"/>
    <x v="1"/>
    <s v="Instagram"/>
    <x v="0"/>
    <n v="28910"/>
    <n v="138"/>
    <n v="4.7999999999999996E-3"/>
    <n v="64"/>
    <n v="24820"/>
    <n v="387.8125"/>
    <n v="32029"/>
    <n v="1.34E-2"/>
    <x v="1"/>
  </r>
  <r>
    <x v="0"/>
    <x v="13"/>
    <s v="BAH"/>
    <x v="4"/>
    <s v="Instagram"/>
    <x v="0"/>
    <n v="449"/>
    <n v="1"/>
    <n v="2.2000000000000001E-3"/>
    <n v="0"/>
    <n v="0"/>
    <n v="0"/>
    <n v="0"/>
    <n v="0"/>
    <x v="4"/>
  </r>
  <r>
    <x v="0"/>
    <x v="14"/>
    <s v="BRN"/>
    <x v="0"/>
    <s v="Instagram"/>
    <x v="0"/>
    <n v="34055"/>
    <n v="100"/>
    <n v="2.8999999999999998E-3"/>
    <n v="34"/>
    <n v="3984"/>
    <n v="117.17647058823529"/>
    <n v="7966"/>
    <n v="3.3999999999999998E-3"/>
    <x v="0"/>
  </r>
  <r>
    <x v="0"/>
    <x v="15"/>
    <s v="BAN"/>
    <x v="0"/>
    <s v="Instagram"/>
    <x v="0"/>
    <m/>
    <m/>
    <m/>
    <m/>
    <m/>
    <m/>
    <m/>
    <m/>
    <x v="0"/>
  </r>
  <r>
    <x v="0"/>
    <x v="16"/>
    <s v="BAR"/>
    <x v="4"/>
    <s v="Instagram"/>
    <x v="0"/>
    <n v="2397"/>
    <n v="16"/>
    <n v="6.7000000000000002E-3"/>
    <n v="10"/>
    <n v="632"/>
    <n v="63.2"/>
    <n v="354"/>
    <n v="2.64E-2"/>
    <x v="4"/>
  </r>
  <r>
    <x v="4"/>
    <x v="17"/>
    <s v="BLR"/>
    <x v="1"/>
    <s v="Instagram"/>
    <x v="0"/>
    <n v="15615"/>
    <n v="2905"/>
    <n v="0.2286"/>
    <n v="163"/>
    <n v="139872"/>
    <n v="858.11042944785277"/>
    <n v="319378"/>
    <n v="6.0600000000000001E-2"/>
    <x v="1"/>
  </r>
  <r>
    <x v="4"/>
    <x v="18"/>
    <s v="BEL"/>
    <x v="1"/>
    <s v="Instagram"/>
    <x v="0"/>
    <n v="81202"/>
    <n v="3624"/>
    <n v="4.6699999999999998E-2"/>
    <n v="73"/>
    <n v="295496"/>
    <n v="4047.8904109589039"/>
    <n v="115320"/>
    <n v="5.0999999999999997E-2"/>
    <x v="1"/>
  </r>
  <r>
    <x v="0"/>
    <x v="19"/>
    <s v="BIZ"/>
    <x v="4"/>
    <s v="Instagram"/>
    <x v="0"/>
    <n v="454"/>
    <n v="7"/>
    <n v="1.5699999999999999E-2"/>
    <n v="7"/>
    <n v="85"/>
    <n v="12.142857142857142"/>
    <n v="15"/>
    <n v="2.6599999999999999E-2"/>
    <x v="4"/>
  </r>
  <r>
    <x v="0"/>
    <x v="20"/>
    <s v="BEN"/>
    <x v="2"/>
    <s v="Instagram"/>
    <x v="0"/>
    <m/>
    <m/>
    <m/>
    <m/>
    <m/>
    <m/>
    <m/>
    <m/>
    <x v="2"/>
  </r>
  <r>
    <x v="0"/>
    <x v="21"/>
    <s v="BER"/>
    <x v="4"/>
    <s v="Instagram"/>
    <x v="0"/>
    <n v="639"/>
    <n v="9"/>
    <n v="1.43E-2"/>
    <n v="0"/>
    <n v="0"/>
    <n v="0"/>
    <n v="0"/>
    <n v="0"/>
    <x v="4"/>
  </r>
  <r>
    <x v="0"/>
    <x v="22"/>
    <s v="BHU"/>
    <x v="0"/>
    <s v="Instagram"/>
    <x v="0"/>
    <n v="1344"/>
    <n v="-4"/>
    <n v="-3.0000000000000001E-3"/>
    <n v="20"/>
    <n v="555"/>
    <n v="27.75"/>
    <n v="881"/>
    <n v="2.01E-2"/>
    <x v="0"/>
  </r>
  <r>
    <x v="1"/>
    <x v="23"/>
    <s v="BOL"/>
    <x v="4"/>
    <s v="Instagram"/>
    <x v="0"/>
    <n v="1507"/>
    <n v="28"/>
    <n v="1.89E-2"/>
    <n v="9"/>
    <n v="646"/>
    <n v="71.777777777777771"/>
    <n v="120"/>
    <n v="4.7600000000000003E-2"/>
    <x v="4"/>
  </r>
  <r>
    <x v="3"/>
    <x v="24"/>
    <s v="BIH"/>
    <x v="1"/>
    <s v="Instagram"/>
    <x v="0"/>
    <n v="2433"/>
    <n v="236"/>
    <n v="0.1074"/>
    <n v="93"/>
    <n v="15943"/>
    <n v="171.43010752688173"/>
    <n v="3138"/>
    <n v="7.3899999999999993E-2"/>
    <x v="1"/>
  </r>
  <r>
    <x v="0"/>
    <x v="25"/>
    <s v="BOT"/>
    <x v="2"/>
    <s v="Instagram"/>
    <x v="0"/>
    <n v="1117"/>
    <n v="17"/>
    <n v="1.55E-2"/>
    <n v="0"/>
    <n v="0"/>
    <n v="0"/>
    <n v="0"/>
    <n v="0"/>
    <x v="2"/>
  </r>
  <r>
    <x v="2"/>
    <x v="26"/>
    <s v="BRA"/>
    <x v="4"/>
    <s v="Instagram"/>
    <x v="0"/>
    <n v="860240"/>
    <n v="-3218"/>
    <n v="-3.7000000000000002E-3"/>
    <n v="118"/>
    <n v="356139"/>
    <n v="3018.1271186440677"/>
    <n v="171287"/>
    <n v="3.5000000000000001E-3"/>
    <x v="4"/>
  </r>
  <r>
    <x v="0"/>
    <x v="27"/>
    <s v="BRU"/>
    <x v="0"/>
    <s v="Instagram"/>
    <x v="0"/>
    <m/>
    <m/>
    <m/>
    <m/>
    <m/>
    <m/>
    <m/>
    <m/>
    <x v="0"/>
  </r>
  <r>
    <x v="2"/>
    <x v="28"/>
    <s v="BUL"/>
    <x v="1"/>
    <s v="Instagram"/>
    <x v="0"/>
    <n v="1121"/>
    <n v="50"/>
    <n v="4.6699999999999998E-2"/>
    <n v="9"/>
    <n v="870"/>
    <n v="96.666666666666671"/>
    <n v="0"/>
    <n v="8.7599999999999997E-2"/>
    <x v="1"/>
  </r>
  <r>
    <x v="0"/>
    <x v="29"/>
    <s v="BUR"/>
    <x v="2"/>
    <s v="Instagram"/>
    <x v="0"/>
    <m/>
    <m/>
    <m/>
    <m/>
    <m/>
    <m/>
    <m/>
    <m/>
    <x v="2"/>
  </r>
  <r>
    <x v="0"/>
    <x v="30"/>
    <s v="BDI"/>
    <x v="2"/>
    <s v="Instagram"/>
    <x v="0"/>
    <n v="106"/>
    <n v="2"/>
    <n v="1.9199999999999998E-2"/>
    <n v="9"/>
    <n v="47"/>
    <n v="5.2222222222222223"/>
    <n v="0"/>
    <n v="4.7600000000000003E-2"/>
    <x v="2"/>
  </r>
  <r>
    <x v="0"/>
    <x v="31"/>
    <s v="CAM"/>
    <x v="0"/>
    <s v="Instagram"/>
    <x v="0"/>
    <m/>
    <m/>
    <m/>
    <m/>
    <m/>
    <m/>
    <m/>
    <m/>
    <x v="0"/>
  </r>
  <r>
    <x v="0"/>
    <x v="32"/>
    <s v="CMR"/>
    <x v="2"/>
    <s v="Instagram"/>
    <x v="0"/>
    <m/>
    <m/>
    <m/>
    <m/>
    <m/>
    <m/>
    <m/>
    <m/>
    <x v="2"/>
  </r>
  <r>
    <x v="5"/>
    <x v="33"/>
    <s v="CAN"/>
    <x v="4"/>
    <s v="Instagram"/>
    <x v="0"/>
    <n v="434688"/>
    <n v="41754"/>
    <n v="0.10630000000000001"/>
    <n v="592"/>
    <n v="3397768"/>
    <n v="5739.4729729729734"/>
    <n v="5419765"/>
    <n v="1.3899999999999999E-2"/>
    <x v="4"/>
  </r>
  <r>
    <x v="1"/>
    <x v="34"/>
    <s v="CPV"/>
    <x v="2"/>
    <s v="Instagram"/>
    <x v="0"/>
    <n v="1058"/>
    <n v="16"/>
    <n v="1.54E-2"/>
    <n v="17"/>
    <n v="336"/>
    <n v="19.764705882352942"/>
    <n v="60"/>
    <n v="1.8100000000000002E-2"/>
    <x v="2"/>
  </r>
  <r>
    <x v="0"/>
    <x v="35"/>
    <s v="CAY"/>
    <x v="4"/>
    <s v="Instagram"/>
    <x v="0"/>
    <n v="1243"/>
    <n v="5"/>
    <n v="4.0000000000000001E-3"/>
    <n v="1"/>
    <n v="15"/>
    <n v="15"/>
    <n v="0"/>
    <n v="1.21E-2"/>
    <x v="4"/>
  </r>
  <r>
    <x v="0"/>
    <x v="36"/>
    <s v="CAF"/>
    <x v="2"/>
    <s v="Instagram"/>
    <x v="0"/>
    <m/>
    <m/>
    <m/>
    <m/>
    <m/>
    <m/>
    <m/>
    <m/>
    <x v="2"/>
  </r>
  <r>
    <x v="0"/>
    <x v="37"/>
    <s v="CHA"/>
    <x v="2"/>
    <s v="Instagram"/>
    <x v="0"/>
    <m/>
    <m/>
    <m/>
    <m/>
    <m/>
    <m/>
    <m/>
    <m/>
    <x v="2"/>
  </r>
  <r>
    <x v="2"/>
    <x v="38"/>
    <s v="CHI"/>
    <x v="4"/>
    <s v="Instagram"/>
    <x v="0"/>
    <n v="177478"/>
    <n v="839"/>
    <n v="4.7000000000000002E-3"/>
    <n v="65"/>
    <n v="169061"/>
    <n v="2600.9384615384615"/>
    <n v="89504"/>
    <n v="1.47E-2"/>
    <x v="4"/>
  </r>
  <r>
    <x v="3"/>
    <x v="39"/>
    <s v="TPE"/>
    <x v="0"/>
    <s v="Instagram"/>
    <x v="0"/>
    <n v="90762"/>
    <n v="-2234"/>
    <n v="-2.4E-2"/>
    <n v="12"/>
    <n v="52564"/>
    <n v="4380.333333333333"/>
    <n v="72462"/>
    <n v="4.7699999999999999E-2"/>
    <x v="0"/>
  </r>
  <r>
    <x v="3"/>
    <x v="40"/>
    <s v="COL"/>
    <x v="4"/>
    <s v="Instagram"/>
    <x v="0"/>
    <n v="117084"/>
    <n v="377"/>
    <n v="3.2000000000000002E-3"/>
    <n v="58"/>
    <n v="74555"/>
    <n v="1285.4310344827586"/>
    <n v="146591"/>
    <n v="1.0999999999999999E-2"/>
    <x v="4"/>
  </r>
  <r>
    <x v="0"/>
    <x v="41"/>
    <s v="COM"/>
    <x v="2"/>
    <s v="Instagram"/>
    <x v="0"/>
    <m/>
    <m/>
    <m/>
    <m/>
    <m/>
    <m/>
    <m/>
    <m/>
    <x v="2"/>
  </r>
  <r>
    <x v="0"/>
    <x v="42"/>
    <s v="CGO"/>
    <x v="2"/>
    <s v="Instagram"/>
    <x v="0"/>
    <m/>
    <m/>
    <m/>
    <m/>
    <m/>
    <m/>
    <m/>
    <m/>
    <x v="2"/>
  </r>
  <r>
    <x v="0"/>
    <x v="43"/>
    <s v="COK"/>
    <x v="3"/>
    <s v="Instagram"/>
    <x v="0"/>
    <m/>
    <m/>
    <m/>
    <m/>
    <m/>
    <m/>
    <m/>
    <m/>
    <x v="3"/>
  </r>
  <r>
    <x v="0"/>
    <x v="44"/>
    <s v="CRC"/>
    <x v="4"/>
    <s v="Instagram"/>
    <x v="0"/>
    <n v="25708"/>
    <n v="-82"/>
    <n v="-3.2000000000000002E-3"/>
    <n v="25"/>
    <n v="14621"/>
    <n v="584.84"/>
    <n v="34883"/>
    <n v="2.2700000000000001E-2"/>
    <x v="4"/>
  </r>
  <r>
    <x v="0"/>
    <x v="45"/>
    <s v="CIV"/>
    <x v="2"/>
    <s v="Instagram"/>
    <x v="0"/>
    <m/>
    <m/>
    <m/>
    <m/>
    <m/>
    <m/>
    <m/>
    <m/>
    <x v="2"/>
  </r>
  <r>
    <x v="2"/>
    <x v="46"/>
    <s v="CRO"/>
    <x v="1"/>
    <s v="Instagram"/>
    <x v="0"/>
    <n v="14029"/>
    <n v="263"/>
    <n v="1.9099999999999999E-2"/>
    <n v="72"/>
    <n v="38502"/>
    <n v="534.75"/>
    <n v="15489"/>
    <n v="3.8399999999999997E-2"/>
    <x v="1"/>
  </r>
  <r>
    <x v="0"/>
    <x v="47"/>
    <s v="CUB"/>
    <x v="4"/>
    <s v="Instagram"/>
    <x v="0"/>
    <n v="145"/>
    <n v="10"/>
    <n v="7.4099999999999999E-2"/>
    <n v="0"/>
    <n v="0"/>
    <n v="0"/>
    <n v="0"/>
    <n v="0"/>
    <x v="4"/>
  </r>
  <r>
    <x v="2"/>
    <x v="48"/>
    <s v="CYP"/>
    <x v="1"/>
    <s v="Instagram"/>
    <x v="0"/>
    <n v="3001"/>
    <n v="12"/>
    <n v="4.0000000000000001E-3"/>
    <n v="12"/>
    <n v="1063"/>
    <n v="88.583333333333329"/>
    <n v="0"/>
    <n v="2.9399999999999999E-2"/>
    <x v="1"/>
  </r>
  <r>
    <x v="5"/>
    <x v="49"/>
    <s v="CZE"/>
    <x v="1"/>
    <s v="Instagram"/>
    <x v="0"/>
    <n v="213253"/>
    <n v="31814"/>
    <n v="0.17530000000000001"/>
    <n v="363"/>
    <n v="2975399"/>
    <n v="8196.6914600550972"/>
    <n v="1232238"/>
    <n v="4.1500000000000002E-2"/>
    <x v="1"/>
  </r>
  <r>
    <x v="0"/>
    <x v="50"/>
    <s v="COD"/>
    <x v="2"/>
    <s v="Instagram"/>
    <x v="0"/>
    <m/>
    <m/>
    <m/>
    <m/>
    <m/>
    <m/>
    <m/>
    <m/>
    <x v="2"/>
  </r>
  <r>
    <x v="5"/>
    <x v="51"/>
    <s v="DEN"/>
    <x v="1"/>
    <s v="Instagram"/>
    <x v="0"/>
    <n v="3082"/>
    <n v="29"/>
    <n v="9.4999999999999998E-3"/>
    <n v="15"/>
    <n v="1275"/>
    <n v="85"/>
    <n v="191"/>
    <n v="2.7699999999999999E-2"/>
    <x v="1"/>
  </r>
  <r>
    <x v="0"/>
    <x v="52"/>
    <s v="DJI"/>
    <x v="2"/>
    <s v="Instagram"/>
    <x v="0"/>
    <m/>
    <m/>
    <m/>
    <m/>
    <m/>
    <m/>
    <m/>
    <m/>
    <x v="2"/>
  </r>
  <r>
    <x v="0"/>
    <x v="53"/>
    <s v="DMA"/>
    <x v="4"/>
    <s v="Instagram"/>
    <x v="0"/>
    <m/>
    <m/>
    <m/>
    <m/>
    <m/>
    <m/>
    <m/>
    <m/>
    <x v="4"/>
  </r>
  <r>
    <x v="0"/>
    <x v="54"/>
    <s v="DOM"/>
    <x v="4"/>
    <s v="Instagram"/>
    <x v="0"/>
    <n v="20143"/>
    <n v="99"/>
    <n v="4.8999999999999998E-3"/>
    <n v="90"/>
    <n v="7342"/>
    <n v="81.577777777777783"/>
    <n v="15321"/>
    <n v="4.0000000000000001E-3"/>
    <x v="4"/>
  </r>
  <r>
    <x v="1"/>
    <x v="55"/>
    <s v="TLS"/>
    <x v="0"/>
    <s v="Instagram"/>
    <x v="0"/>
    <m/>
    <m/>
    <m/>
    <m/>
    <m/>
    <m/>
    <m/>
    <m/>
    <x v="0"/>
  </r>
  <r>
    <x v="1"/>
    <x v="56"/>
    <s v="ECU"/>
    <x v="4"/>
    <s v="Instagram"/>
    <x v="0"/>
    <n v="22435"/>
    <n v="72"/>
    <n v="3.2000000000000002E-3"/>
    <n v="31"/>
    <n v="14064"/>
    <n v="453.67741935483872"/>
    <n v="4901"/>
    <n v="2.0199999999999999E-2"/>
    <x v="4"/>
  </r>
  <r>
    <x v="0"/>
    <x v="57"/>
    <s v="EGY"/>
    <x v="2"/>
    <s v="Instagram"/>
    <x v="0"/>
    <m/>
    <m/>
    <m/>
    <m/>
    <m/>
    <m/>
    <m/>
    <m/>
    <x v="2"/>
  </r>
  <r>
    <x v="0"/>
    <x v="58"/>
    <s v="ESA"/>
    <x v="4"/>
    <s v="Instagram"/>
    <x v="0"/>
    <n v="7310"/>
    <n v="48"/>
    <n v="6.6E-3"/>
    <n v="17"/>
    <n v="2289"/>
    <n v="134.64705882352942"/>
    <n v="3896"/>
    <n v="1.84E-2"/>
    <x v="4"/>
  </r>
  <r>
    <x v="0"/>
    <x v="59"/>
    <s v="GEQ"/>
    <x v="2"/>
    <s v="Instagram"/>
    <x v="0"/>
    <m/>
    <m/>
    <m/>
    <m/>
    <m/>
    <m/>
    <m/>
    <m/>
    <x v="2"/>
  </r>
  <r>
    <x v="1"/>
    <x v="60"/>
    <s v="ERI"/>
    <x v="2"/>
    <s v="Instagram"/>
    <x v="0"/>
    <m/>
    <m/>
    <m/>
    <m/>
    <m/>
    <m/>
    <m/>
    <m/>
    <x v="2"/>
  </r>
  <r>
    <x v="4"/>
    <x v="61"/>
    <s v="EST"/>
    <x v="1"/>
    <s v="Instagram"/>
    <x v="0"/>
    <m/>
    <m/>
    <m/>
    <m/>
    <m/>
    <m/>
    <m/>
    <m/>
    <x v="1"/>
  </r>
  <r>
    <x v="0"/>
    <x v="62"/>
    <s v="SWZ"/>
    <x v="2"/>
    <s v="Instagram"/>
    <x v="0"/>
    <n v="766"/>
    <n v="3"/>
    <n v="3.8999999999999998E-3"/>
    <n v="1"/>
    <n v="7"/>
    <n v="7"/>
    <n v="0"/>
    <n v="9.1999999999999998E-3"/>
    <x v="2"/>
  </r>
  <r>
    <x v="0"/>
    <x v="63"/>
    <s v="ETH"/>
    <x v="2"/>
    <s v="Instagram"/>
    <x v="0"/>
    <m/>
    <m/>
    <m/>
    <m/>
    <m/>
    <m/>
    <m/>
    <m/>
    <x v="2"/>
  </r>
  <r>
    <x v="0"/>
    <x v="64"/>
    <s v="FSM"/>
    <x v="3"/>
    <s v="Instagram"/>
    <x v="0"/>
    <m/>
    <m/>
    <m/>
    <m/>
    <m/>
    <m/>
    <m/>
    <m/>
    <x v="3"/>
  </r>
  <r>
    <x v="0"/>
    <x v="65"/>
    <s v="FIJ"/>
    <x v="3"/>
    <s v="Instagram"/>
    <x v="0"/>
    <n v="1052"/>
    <n v="3"/>
    <n v="2.8999999999999998E-3"/>
    <n v="56"/>
    <n v="473"/>
    <n v="8.4464285714285712"/>
    <n v="0"/>
    <n v="7.6E-3"/>
    <x v="3"/>
  </r>
  <r>
    <x v="5"/>
    <x v="66"/>
    <s v="FIN"/>
    <x v="1"/>
    <s v="Instagram"/>
    <x v="0"/>
    <n v="60144"/>
    <n v="24360"/>
    <n v="0.68079999999999996"/>
    <n v="119"/>
    <n v="1201690"/>
    <n v="10098.235294117647"/>
    <n v="82408"/>
    <n v="0.21049999999999999"/>
    <x v="1"/>
  </r>
  <r>
    <x v="5"/>
    <x v="67"/>
    <s v="FRA"/>
    <x v="1"/>
    <s v="Instagram"/>
    <x v="0"/>
    <n v="168955"/>
    <n v="16616"/>
    <n v="0.1091"/>
    <n v="76"/>
    <n v="711294"/>
    <n v="9359.1315789473683"/>
    <n v="84241"/>
    <n v="5.8299999999999998E-2"/>
    <x v="1"/>
  </r>
  <r>
    <x v="0"/>
    <x v="68"/>
    <s v="GAB"/>
    <x v="2"/>
    <s v="Instagram"/>
    <x v="0"/>
    <m/>
    <m/>
    <m/>
    <m/>
    <m/>
    <m/>
    <m/>
    <m/>
    <x v="2"/>
  </r>
  <r>
    <x v="0"/>
    <x v="69"/>
    <s v="GAM"/>
    <x v="2"/>
    <s v="Instagram"/>
    <x v="0"/>
    <n v="913"/>
    <n v="21"/>
    <n v="2.35E-2"/>
    <n v="3"/>
    <n v="119"/>
    <n v="39.666666666666664"/>
    <n v="0"/>
    <n v="4.3200000000000002E-2"/>
    <x v="2"/>
  </r>
  <r>
    <x v="2"/>
    <x v="70"/>
    <s v="GEO"/>
    <x v="1"/>
    <s v="Instagram"/>
    <x v="0"/>
    <m/>
    <m/>
    <m/>
    <m/>
    <m/>
    <m/>
    <m/>
    <m/>
    <x v="1"/>
  </r>
  <r>
    <x v="5"/>
    <x v="71"/>
    <s v="GER"/>
    <x v="1"/>
    <s v="Instagram"/>
    <x v="0"/>
    <n v="35411"/>
    <n v="245"/>
    <n v="7.0000000000000001E-3"/>
    <n v="21"/>
    <n v="3313"/>
    <n v="157.76190476190476"/>
    <n v="5430"/>
    <n v="4.4000000000000003E-3"/>
    <x v="1"/>
  </r>
  <r>
    <x v="1"/>
    <x v="72"/>
    <s v="GHA"/>
    <x v="2"/>
    <s v="Instagram"/>
    <x v="0"/>
    <n v="1605"/>
    <n v="12"/>
    <n v="7.4999999999999997E-3"/>
    <n v="40"/>
    <n v="1350"/>
    <n v="33.75"/>
    <n v="343"/>
    <n v="2.06E-2"/>
    <x v="2"/>
  </r>
  <r>
    <x v="4"/>
    <x v="73"/>
    <s v="GBR"/>
    <x v="1"/>
    <s v="Instagram"/>
    <x v="0"/>
    <n v="491537"/>
    <n v="5548"/>
    <n v="1.14E-2"/>
    <n v="181"/>
    <n v="727141"/>
    <n v="4017.3535911602212"/>
    <n v="262074"/>
    <n v="8.2000000000000007E-3"/>
    <x v="1"/>
  </r>
  <r>
    <x v="4"/>
    <x v="74"/>
    <s v="GRE"/>
    <x v="1"/>
    <s v="Instagram"/>
    <x v="0"/>
    <n v="36768"/>
    <n v="412"/>
    <n v="1.1299999999999999E-2"/>
    <n v="100"/>
    <n v="100905"/>
    <n v="1009.05"/>
    <n v="146053"/>
    <n v="2.76E-2"/>
    <x v="1"/>
  </r>
  <r>
    <x v="0"/>
    <x v="75"/>
    <s v="GRN"/>
    <x v="4"/>
    <s v="Instagram"/>
    <x v="0"/>
    <m/>
    <m/>
    <m/>
    <m/>
    <m/>
    <m/>
    <m/>
    <m/>
    <x v="4"/>
  </r>
  <r>
    <x v="0"/>
    <x v="76"/>
    <s v="GUM"/>
    <x v="3"/>
    <s v="Instagram"/>
    <x v="0"/>
    <m/>
    <m/>
    <m/>
    <m/>
    <m/>
    <m/>
    <m/>
    <m/>
    <x v="3"/>
  </r>
  <r>
    <x v="0"/>
    <x v="77"/>
    <s v="GUA"/>
    <x v="4"/>
    <s v="Instagram"/>
    <x v="0"/>
    <n v="44129"/>
    <n v="-113"/>
    <n v="-2.5999999999999999E-3"/>
    <n v="54"/>
    <n v="22990"/>
    <n v="425.74074074074076"/>
    <n v="38458"/>
    <n v="9.5999999999999992E-3"/>
    <x v="4"/>
  </r>
  <r>
    <x v="0"/>
    <x v="78"/>
    <s v="GUI"/>
    <x v="2"/>
    <s v="Instagram"/>
    <x v="0"/>
    <m/>
    <m/>
    <m/>
    <m/>
    <m/>
    <m/>
    <m/>
    <m/>
    <x v="2"/>
  </r>
  <r>
    <x v="0"/>
    <x v="79"/>
    <s v="GBS"/>
    <x v="2"/>
    <s v="Instagram"/>
    <x v="0"/>
    <m/>
    <m/>
    <m/>
    <m/>
    <m/>
    <m/>
    <m/>
    <m/>
    <x v="2"/>
  </r>
  <r>
    <x v="0"/>
    <x v="80"/>
    <s v="GUY"/>
    <x v="4"/>
    <s v="Instagram"/>
    <x v="0"/>
    <m/>
    <m/>
    <m/>
    <m/>
    <m/>
    <m/>
    <m/>
    <m/>
    <x v="4"/>
  </r>
  <r>
    <x v="1"/>
    <x v="81"/>
    <s v="HAI"/>
    <x v="4"/>
    <s v="Instagram"/>
    <x v="0"/>
    <m/>
    <m/>
    <m/>
    <m/>
    <m/>
    <m/>
    <m/>
    <m/>
    <x v="4"/>
  </r>
  <r>
    <x v="0"/>
    <x v="82"/>
    <s v="HON"/>
    <x v="4"/>
    <s v="Instagram"/>
    <x v="0"/>
    <m/>
    <m/>
    <m/>
    <m/>
    <m/>
    <m/>
    <m/>
    <m/>
    <x v="4"/>
  </r>
  <r>
    <x v="3"/>
    <x v="83"/>
    <s v="HKG"/>
    <x v="0"/>
    <s v="Instagram"/>
    <x v="0"/>
    <m/>
    <m/>
    <m/>
    <m/>
    <m/>
    <m/>
    <m/>
    <m/>
    <x v="0"/>
  </r>
  <r>
    <x v="4"/>
    <x v="84"/>
    <s v="HUN"/>
    <x v="1"/>
    <s v="Instagram"/>
    <x v="0"/>
    <n v="38999"/>
    <n v="5683"/>
    <n v="0.1706"/>
    <n v="141"/>
    <n v="562063"/>
    <n v="3986.2624113475176"/>
    <n v="21153"/>
    <n v="0.11020000000000001"/>
    <x v="1"/>
  </r>
  <r>
    <x v="2"/>
    <x v="85"/>
    <s v="ISL"/>
    <x v="1"/>
    <s v="Instagram"/>
    <x v="0"/>
    <n v="3937"/>
    <n v="32"/>
    <n v="8.2000000000000007E-3"/>
    <n v="11"/>
    <n v="1235"/>
    <n v="112.27272727272727"/>
    <n v="0"/>
    <n v="2.86E-2"/>
    <x v="1"/>
  </r>
  <r>
    <x v="1"/>
    <x v="86"/>
    <s v="IND"/>
    <x v="0"/>
    <s v="Instagram"/>
    <x v="0"/>
    <n v="75418"/>
    <n v="-187"/>
    <n v="-2.5000000000000001E-3"/>
    <n v="0"/>
    <n v="0"/>
    <n v="0"/>
    <n v="0"/>
    <n v="0"/>
    <x v="0"/>
  </r>
  <r>
    <x v="0"/>
    <x v="87"/>
    <s v="INA"/>
    <x v="0"/>
    <s v="Instagram"/>
    <x v="0"/>
    <n v="1002"/>
    <n v="-3"/>
    <n v="-3.0000000000000001E-3"/>
    <n v="0"/>
    <n v="0"/>
    <n v="0"/>
    <n v="0"/>
    <n v="0"/>
    <x v="0"/>
  </r>
  <r>
    <x v="0"/>
    <x v="88"/>
    <s v="IRQ"/>
    <x v="0"/>
    <s v="Instagram"/>
    <x v="0"/>
    <m/>
    <m/>
    <m/>
    <m/>
    <m/>
    <m/>
    <m/>
    <m/>
    <x v="0"/>
  </r>
  <r>
    <x v="2"/>
    <x v="89"/>
    <s v="IRL"/>
    <x v="1"/>
    <s v="Instagram"/>
    <x v="0"/>
    <n v="48965"/>
    <n v="48"/>
    <n v="1E-3"/>
    <n v="78"/>
    <n v="39190"/>
    <n v="502.43589743589746"/>
    <n v="62662"/>
    <n v="1.03E-2"/>
    <x v="1"/>
  </r>
  <r>
    <x v="2"/>
    <x v="90"/>
    <s v="IRI"/>
    <x v="0"/>
    <s v="Instagram"/>
    <x v="0"/>
    <n v="1837"/>
    <n v="18"/>
    <n v="9.9000000000000008E-3"/>
    <n v="0"/>
    <n v="0"/>
    <n v="0"/>
    <n v="0"/>
    <n v="0"/>
    <x v="0"/>
  </r>
  <r>
    <x v="3"/>
    <x v="91"/>
    <s v="ISR"/>
    <x v="1"/>
    <s v="Instagram"/>
    <x v="0"/>
    <n v="32020"/>
    <n v="217"/>
    <n v="6.7999999999999996E-3"/>
    <n v="107"/>
    <n v="69697"/>
    <n v="651.37383177570098"/>
    <n v="29497"/>
    <n v="2.0400000000000001E-2"/>
    <x v="1"/>
  </r>
  <r>
    <x v="5"/>
    <x v="92"/>
    <s v="ITA"/>
    <x v="1"/>
    <s v="Instagram"/>
    <x v="0"/>
    <n v="171551"/>
    <n v="3421"/>
    <n v="2.0299999999999999E-2"/>
    <n v="278"/>
    <n v="580252"/>
    <n v="2087.2374100719426"/>
    <n v="71453"/>
    <n v="1.23E-2"/>
    <x v="1"/>
  </r>
  <r>
    <x v="2"/>
    <x v="93"/>
    <s v="JAM"/>
    <x v="4"/>
    <s v="Instagram"/>
    <x v="0"/>
    <n v="4267"/>
    <n v="183"/>
    <n v="4.48E-2"/>
    <n v="44"/>
    <n v="2312"/>
    <n v="52.545454545454547"/>
    <n v="995"/>
    <n v="1.2500000000000001E-2"/>
    <x v="4"/>
  </r>
  <r>
    <x v="5"/>
    <x v="94"/>
    <s v="JPN"/>
    <x v="0"/>
    <s v="Instagram"/>
    <x v="0"/>
    <n v="308371"/>
    <n v="137943"/>
    <n v="0.80940000000000001"/>
    <n v="255"/>
    <n v="3483697"/>
    <n v="13661.556862745098"/>
    <n v="386519"/>
    <n v="5.7099999999999998E-2"/>
    <x v="0"/>
  </r>
  <r>
    <x v="0"/>
    <x v="95"/>
    <s v="JOR"/>
    <x v="0"/>
    <s v="Instagram"/>
    <x v="0"/>
    <n v="32686"/>
    <n v="145"/>
    <n v="4.4999999999999997E-3"/>
    <n v="48"/>
    <n v="9078"/>
    <n v="189.125"/>
    <n v="8463"/>
    <n v="5.7999999999999996E-3"/>
    <x v="0"/>
  </r>
  <r>
    <x v="4"/>
    <x v="96"/>
    <s v="KAZ"/>
    <x v="0"/>
    <s v="Instagram"/>
    <x v="0"/>
    <n v="62906"/>
    <n v="1364"/>
    <n v="2.2200000000000001E-2"/>
    <n v="129"/>
    <n v="154719"/>
    <n v="1199.3720930232557"/>
    <n v="134935"/>
    <n v="1.9300000000000001E-2"/>
    <x v="0"/>
  </r>
  <r>
    <x v="1"/>
    <x v="97"/>
    <s v="KEN"/>
    <x v="2"/>
    <s v="Instagram"/>
    <x v="0"/>
    <n v="323"/>
    <n v="6"/>
    <n v="1.89E-2"/>
    <n v="0"/>
    <n v="0"/>
    <n v="0"/>
    <n v="0"/>
    <n v="0"/>
    <x v="2"/>
  </r>
  <r>
    <x v="0"/>
    <x v="98"/>
    <s v="KIR"/>
    <x v="3"/>
    <s v="Instagram"/>
    <x v="0"/>
    <m/>
    <m/>
    <m/>
    <m/>
    <m/>
    <m/>
    <m/>
    <m/>
    <x v="3"/>
  </r>
  <r>
    <x v="1"/>
    <x v="99"/>
    <s v="KOS"/>
    <x v="1"/>
    <s v="Instagram"/>
    <x v="0"/>
    <n v="9173"/>
    <n v="239"/>
    <n v="2.6800000000000001E-2"/>
    <n v="88"/>
    <n v="18388"/>
    <n v="208.95454545454547"/>
    <n v="19395"/>
    <n v="2.3E-2"/>
    <x v="1"/>
  </r>
  <r>
    <x v="0"/>
    <x v="100"/>
    <s v="KUW"/>
    <x v="0"/>
    <s v="Instagram"/>
    <x v="0"/>
    <n v="27930"/>
    <n v="300"/>
    <n v="1.09E-2"/>
    <n v="32"/>
    <n v="9159"/>
    <n v="286.21875"/>
    <n v="20016"/>
    <n v="1.03E-2"/>
    <x v="0"/>
  </r>
  <r>
    <x v="1"/>
    <x v="101"/>
    <s v="KGZ"/>
    <x v="0"/>
    <s v="Instagram"/>
    <x v="0"/>
    <n v="3270"/>
    <n v="213"/>
    <n v="6.9699999999999998E-2"/>
    <n v="11"/>
    <n v="1973"/>
    <n v="179.36363636363637"/>
    <n v="3239"/>
    <n v="5.6599999999999998E-2"/>
    <x v="0"/>
  </r>
  <r>
    <x v="0"/>
    <x v="102"/>
    <s v="LAO"/>
    <x v="0"/>
    <s v="Instagram"/>
    <x v="0"/>
    <m/>
    <m/>
    <m/>
    <m/>
    <m/>
    <m/>
    <m/>
    <m/>
    <x v="0"/>
  </r>
  <r>
    <x v="5"/>
    <x v="103"/>
    <s v="LAT"/>
    <x v="1"/>
    <s v="Instagram"/>
    <x v="0"/>
    <n v="8537"/>
    <n v="1349"/>
    <n v="0.18770000000000001"/>
    <n v="68"/>
    <n v="43349"/>
    <n v="637.48529411764707"/>
    <n v="37372"/>
    <n v="8.1000000000000003E-2"/>
    <x v="1"/>
  </r>
  <r>
    <x v="3"/>
    <x v="104"/>
    <s v="LBN"/>
    <x v="0"/>
    <s v="Instagram"/>
    <x v="0"/>
    <n v="1812"/>
    <n v="56"/>
    <n v="3.1899999999999998E-2"/>
    <n v="0"/>
    <n v="0"/>
    <n v="0"/>
    <n v="0"/>
    <n v="0"/>
    <x v="0"/>
  </r>
  <r>
    <x v="0"/>
    <x v="105"/>
    <s v="LES"/>
    <x v="2"/>
    <s v="Instagram"/>
    <x v="0"/>
    <n v="314"/>
    <n v="4"/>
    <n v="1.29E-2"/>
    <n v="0"/>
    <n v="0"/>
    <n v="0"/>
    <n v="0"/>
    <n v="0"/>
    <x v="2"/>
  </r>
  <r>
    <x v="0"/>
    <x v="106"/>
    <s v="LBR"/>
    <x v="2"/>
    <s v="Instagram"/>
    <x v="0"/>
    <m/>
    <m/>
    <m/>
    <m/>
    <m/>
    <m/>
    <m/>
    <m/>
    <x v="2"/>
  </r>
  <r>
    <x v="0"/>
    <x v="107"/>
    <s v="LBA"/>
    <x v="2"/>
    <s v="Instagram"/>
    <x v="0"/>
    <m/>
    <m/>
    <m/>
    <m/>
    <m/>
    <m/>
    <m/>
    <m/>
    <x v="2"/>
  </r>
  <r>
    <x v="2"/>
    <x v="108"/>
    <s v="LIE"/>
    <x v="1"/>
    <s v="Instagram"/>
    <x v="0"/>
    <n v="2115"/>
    <n v="91"/>
    <n v="4.4999999999999998E-2"/>
    <n v="20"/>
    <n v="2022"/>
    <n v="101.1"/>
    <n v="0"/>
    <n v="4.8800000000000003E-2"/>
    <x v="1"/>
  </r>
  <r>
    <x v="2"/>
    <x v="109"/>
    <s v="LTU"/>
    <x v="1"/>
    <s v="Instagram"/>
    <x v="0"/>
    <n v="9765"/>
    <n v="569"/>
    <n v="6.1899999999999997E-2"/>
    <n v="49"/>
    <n v="17051"/>
    <n v="347.9795918367347"/>
    <n v="868"/>
    <n v="3.6600000000000001E-2"/>
    <x v="1"/>
  </r>
  <r>
    <x v="3"/>
    <x v="110"/>
    <s v="LUX"/>
    <x v="1"/>
    <s v="Instagram"/>
    <x v="0"/>
    <n v="2877"/>
    <n v="183"/>
    <n v="6.7900000000000002E-2"/>
    <n v="20"/>
    <n v="3473"/>
    <n v="173.65"/>
    <n v="6574"/>
    <n v="6.2100000000000002E-2"/>
    <x v="1"/>
  </r>
  <r>
    <x v="1"/>
    <x v="111"/>
    <s v="MAD"/>
    <x v="2"/>
    <s v="Instagram"/>
    <x v="0"/>
    <m/>
    <m/>
    <m/>
    <m/>
    <m/>
    <m/>
    <m/>
    <m/>
    <x v="2"/>
  </r>
  <r>
    <x v="0"/>
    <x v="112"/>
    <s v="MAW"/>
    <x v="2"/>
    <s v="Instagram"/>
    <x v="0"/>
    <n v="345"/>
    <n v="7"/>
    <n v="2.07E-2"/>
    <n v="2"/>
    <n v="28"/>
    <n v="14"/>
    <n v="0"/>
    <n v="4.1000000000000002E-2"/>
    <x v="2"/>
  </r>
  <r>
    <x v="3"/>
    <x v="113"/>
    <s v="MAS"/>
    <x v="0"/>
    <s v="Instagram"/>
    <x v="0"/>
    <m/>
    <m/>
    <m/>
    <m/>
    <m/>
    <m/>
    <m/>
    <m/>
    <x v="0"/>
  </r>
  <r>
    <x v="0"/>
    <x v="114"/>
    <s v="MDV"/>
    <x v="0"/>
    <s v="Instagram"/>
    <x v="0"/>
    <m/>
    <m/>
    <m/>
    <m/>
    <m/>
    <m/>
    <m/>
    <m/>
    <x v="0"/>
  </r>
  <r>
    <x v="0"/>
    <x v="115"/>
    <s v="MLI"/>
    <x v="2"/>
    <s v="Instagram"/>
    <x v="0"/>
    <m/>
    <m/>
    <m/>
    <m/>
    <m/>
    <m/>
    <m/>
    <m/>
    <x v="2"/>
  </r>
  <r>
    <x v="3"/>
    <x v="116"/>
    <s v="MLT"/>
    <x v="1"/>
    <s v="Instagram"/>
    <x v="0"/>
    <n v="1530"/>
    <n v="27"/>
    <n v="1.7999999999999999E-2"/>
    <n v="3"/>
    <n v="285"/>
    <n v="95"/>
    <n v="0"/>
    <n v="6.2600000000000003E-2"/>
    <x v="1"/>
  </r>
  <r>
    <x v="0"/>
    <x v="117"/>
    <s v="MHL"/>
    <x v="3"/>
    <s v="Instagram"/>
    <x v="0"/>
    <m/>
    <m/>
    <m/>
    <m/>
    <m/>
    <m/>
    <m/>
    <m/>
    <x v="3"/>
  </r>
  <r>
    <x v="0"/>
    <x v="118"/>
    <s v="MTN"/>
    <x v="2"/>
    <s v="Instagram"/>
    <x v="0"/>
    <n v="198"/>
    <n v="23"/>
    <n v="0.13139999999999999"/>
    <n v="31"/>
    <n v="43"/>
    <n v="1.3870967741935485"/>
    <n v="0"/>
    <n v="5.4000000000000003E-3"/>
    <x v="2"/>
  </r>
  <r>
    <x v="0"/>
    <x v="119"/>
    <s v="MRI"/>
    <x v="2"/>
    <s v="Instagram"/>
    <x v="0"/>
    <n v="1122"/>
    <n v="0"/>
    <n v="0"/>
    <n v="6"/>
    <n v="298"/>
    <n v="49.666666666666664"/>
    <n v="132"/>
    <n v="4.3700000000000003E-2"/>
    <x v="2"/>
  </r>
  <r>
    <x v="2"/>
    <x v="120"/>
    <s v="MEX"/>
    <x v="4"/>
    <s v="Instagram"/>
    <x v="0"/>
    <n v="155251"/>
    <n v="2214"/>
    <n v="1.4500000000000001E-2"/>
    <n v="17"/>
    <n v="101958"/>
    <n v="5997.5294117647063"/>
    <n v="37335"/>
    <n v="3.8899999999999997E-2"/>
    <x v="4"/>
  </r>
  <r>
    <x v="3"/>
    <x v="121"/>
    <s v="MON"/>
    <x v="1"/>
    <s v="Instagram"/>
    <x v="0"/>
    <m/>
    <m/>
    <m/>
    <m/>
    <m/>
    <m/>
    <m/>
    <m/>
    <x v="1"/>
  </r>
  <r>
    <x v="2"/>
    <x v="122"/>
    <s v="MGL"/>
    <x v="0"/>
    <s v="Instagram"/>
    <x v="0"/>
    <n v="1241"/>
    <n v="8"/>
    <n v="6.4999999999999997E-3"/>
    <n v="12"/>
    <n v="152"/>
    <n v="12.666666666666666"/>
    <n v="0"/>
    <n v="9.7000000000000003E-3"/>
    <x v="0"/>
  </r>
  <r>
    <x v="3"/>
    <x v="123"/>
    <s v="MNE"/>
    <x v="1"/>
    <s v="Instagram"/>
    <x v="0"/>
    <n v="4412"/>
    <n v="74"/>
    <n v="1.7100000000000001E-2"/>
    <n v="30"/>
    <n v="6146"/>
    <n v="204.86666666666667"/>
    <n v="5558"/>
    <n v="4.6600000000000003E-2"/>
    <x v="1"/>
  </r>
  <r>
    <x v="3"/>
    <x v="124"/>
    <s v="MAR"/>
    <x v="2"/>
    <s v="Instagram"/>
    <x v="0"/>
    <n v="7421"/>
    <n v="19"/>
    <n v="2.5999999999999999E-3"/>
    <n v="42"/>
    <n v="3402"/>
    <n v="81"/>
    <n v="376"/>
    <n v="1.09E-2"/>
    <x v="2"/>
  </r>
  <r>
    <x v="0"/>
    <x v="125"/>
    <s v="MOZ"/>
    <x v="2"/>
    <s v="Instagram"/>
    <x v="0"/>
    <m/>
    <m/>
    <m/>
    <m/>
    <m/>
    <m/>
    <m/>
    <m/>
    <x v="2"/>
  </r>
  <r>
    <x v="0"/>
    <x v="126"/>
    <s v="MYA"/>
    <x v="0"/>
    <s v="Instagram"/>
    <x v="0"/>
    <m/>
    <m/>
    <m/>
    <m/>
    <m/>
    <m/>
    <m/>
    <m/>
    <x v="0"/>
  </r>
  <r>
    <x v="0"/>
    <x v="127"/>
    <s v="NAM"/>
    <x v="2"/>
    <s v="Instagram"/>
    <x v="0"/>
    <n v="1276"/>
    <n v="7"/>
    <n v="5.4999999999999997E-3"/>
    <n v="0"/>
    <n v="0"/>
    <n v="0"/>
    <n v="0"/>
    <n v="0"/>
    <x v="2"/>
  </r>
  <r>
    <x v="0"/>
    <x v="128"/>
    <s v="NRU"/>
    <x v="3"/>
    <s v="Instagram"/>
    <x v="0"/>
    <m/>
    <m/>
    <m/>
    <m/>
    <m/>
    <m/>
    <m/>
    <m/>
    <x v="3"/>
  </r>
  <r>
    <x v="1"/>
    <x v="129"/>
    <s v="NEP"/>
    <x v="0"/>
    <s v="Instagram"/>
    <x v="0"/>
    <n v="172"/>
    <n v="1"/>
    <n v="5.7999999999999996E-3"/>
    <n v="0"/>
    <n v="0"/>
    <n v="0"/>
    <n v="0"/>
    <n v="0"/>
    <x v="0"/>
  </r>
  <r>
    <x v="4"/>
    <x v="130"/>
    <s v="NED"/>
    <x v="1"/>
    <s v="Instagram"/>
    <x v="0"/>
    <n v="240929"/>
    <n v="69490"/>
    <n v="0.40529999999999999"/>
    <n v="106"/>
    <n v="1297092"/>
    <n v="12236.716981132075"/>
    <n v="1743463"/>
    <n v="5.9299999999999999E-2"/>
    <x v="1"/>
  </r>
  <r>
    <x v="2"/>
    <x v="131"/>
    <s v="NZL"/>
    <x v="3"/>
    <s v="Instagram"/>
    <x v="0"/>
    <n v="102436"/>
    <n v="3458"/>
    <n v="3.49E-2"/>
    <n v="93"/>
    <n v="278069"/>
    <n v="2989.989247311828"/>
    <n v="70379"/>
    <n v="2.9700000000000001E-2"/>
    <x v="3"/>
  </r>
  <r>
    <x v="0"/>
    <x v="132"/>
    <s v="NCA"/>
    <x v="4"/>
    <s v="Instagram"/>
    <x v="0"/>
    <n v="3357"/>
    <n v="13"/>
    <n v="3.8999999999999998E-3"/>
    <n v="11"/>
    <n v="578"/>
    <n v="52.545454545454547"/>
    <n v="0"/>
    <n v="1.55E-2"/>
    <x v="4"/>
  </r>
  <r>
    <x v="0"/>
    <x v="133"/>
    <s v="NIG"/>
    <x v="2"/>
    <s v="Instagram"/>
    <x v="0"/>
    <m/>
    <m/>
    <m/>
    <m/>
    <m/>
    <m/>
    <m/>
    <m/>
    <x v="2"/>
  </r>
  <r>
    <x v="1"/>
    <x v="134"/>
    <s v="NGR"/>
    <x v="2"/>
    <s v="Instagram"/>
    <x v="0"/>
    <n v="6774"/>
    <n v="52"/>
    <n v="7.7000000000000002E-3"/>
    <n v="0"/>
    <n v="0"/>
    <n v="0"/>
    <n v="0"/>
    <n v="0"/>
    <x v="2"/>
  </r>
  <r>
    <x v="5"/>
    <x v="135"/>
    <s v="NOR"/>
    <x v="1"/>
    <s v="Instagram"/>
    <x v="0"/>
    <n v="27783"/>
    <n v="5959"/>
    <n v="0.27300000000000002"/>
    <n v="142"/>
    <n v="343792"/>
    <n v="2421.0704225352115"/>
    <n v="18641"/>
    <n v="9.7600000000000006E-2"/>
    <x v="1"/>
  </r>
  <r>
    <x v="0"/>
    <x v="136"/>
    <s v="OMA"/>
    <x v="0"/>
    <s v="Instagram"/>
    <x v="0"/>
    <n v="4055"/>
    <n v="41"/>
    <n v="1.0200000000000001E-2"/>
    <n v="4"/>
    <n v="177"/>
    <n v="44.25"/>
    <n v="0"/>
    <n v="1.09E-2"/>
    <x v="0"/>
  </r>
  <r>
    <x v="1"/>
    <x v="137"/>
    <s v="PAK"/>
    <x v="0"/>
    <s v="Instagram"/>
    <x v="0"/>
    <n v="2035"/>
    <n v="31"/>
    <n v="1.55E-2"/>
    <n v="3"/>
    <n v="76"/>
    <n v="25.333333333333332"/>
    <n v="0"/>
    <n v="1.24E-2"/>
    <x v="0"/>
  </r>
  <r>
    <x v="0"/>
    <x v="138"/>
    <s v="PLW"/>
    <x v="3"/>
    <s v="Instagram"/>
    <x v="0"/>
    <m/>
    <m/>
    <m/>
    <m/>
    <m/>
    <m/>
    <m/>
    <m/>
    <x v="3"/>
  </r>
  <r>
    <x v="0"/>
    <x v="139"/>
    <s v="PLE"/>
    <x v="0"/>
    <s v="Instagram"/>
    <x v="0"/>
    <m/>
    <m/>
    <m/>
    <m/>
    <m/>
    <m/>
    <m/>
    <m/>
    <x v="0"/>
  </r>
  <r>
    <x v="0"/>
    <x v="140"/>
    <s v="PAN"/>
    <x v="4"/>
    <s v="Instagram"/>
    <x v="0"/>
    <n v="28100"/>
    <n v="73"/>
    <n v="2.5999999999999999E-3"/>
    <n v="19"/>
    <n v="5142"/>
    <n v="270.63157894736844"/>
    <n v="149"/>
    <n v="9.5999999999999992E-3"/>
    <x v="4"/>
  </r>
  <r>
    <x v="0"/>
    <x v="141"/>
    <s v="PNG"/>
    <x v="3"/>
    <s v="Instagram"/>
    <x v="0"/>
    <n v="545"/>
    <n v="21"/>
    <n v="4.0099999999999997E-2"/>
    <n v="10"/>
    <n v="192"/>
    <n v="19.2"/>
    <n v="0"/>
    <n v="3.5499999999999997E-2"/>
    <x v="3"/>
  </r>
  <r>
    <x v="0"/>
    <x v="142"/>
    <s v="PAR"/>
    <x v="4"/>
    <s v="Instagram"/>
    <x v="0"/>
    <n v="36210"/>
    <n v="1633"/>
    <n v="4.7199999999999999E-2"/>
    <n v="78"/>
    <n v="27990"/>
    <n v="358.84615384615387"/>
    <n v="68783"/>
    <n v="1.01E-2"/>
    <x v="4"/>
  </r>
  <r>
    <x v="5"/>
    <x v="143"/>
    <s v="CHN"/>
    <x v="0"/>
    <s v="Instagram"/>
    <x v="0"/>
    <m/>
    <m/>
    <m/>
    <m/>
    <m/>
    <m/>
    <m/>
    <m/>
    <x v="0"/>
  </r>
  <r>
    <x v="1"/>
    <x v="144"/>
    <s v="PER"/>
    <x v="4"/>
    <s v="Instagram"/>
    <x v="0"/>
    <n v="9782"/>
    <n v="179"/>
    <n v="1.8599999999999998E-2"/>
    <n v="23"/>
    <n v="6985"/>
    <n v="303.69565217391306"/>
    <n v="7768"/>
    <n v="3.1300000000000001E-2"/>
    <x v="4"/>
  </r>
  <r>
    <x v="1"/>
    <x v="145"/>
    <s v="PHI"/>
    <x v="0"/>
    <s v="Instagram"/>
    <x v="0"/>
    <n v="7776"/>
    <n v="105"/>
    <n v="1.37E-2"/>
    <n v="216"/>
    <n v="11001"/>
    <n v="50.930555555555557"/>
    <n v="1995"/>
    <n v="6.4999999999999997E-3"/>
    <x v="0"/>
  </r>
  <r>
    <x v="5"/>
    <x v="146"/>
    <s v="POL"/>
    <x v="1"/>
    <s v="Instagram"/>
    <x v="0"/>
    <n v="14818"/>
    <n v="1743"/>
    <n v="0.1333"/>
    <n v="68"/>
    <n v="55586"/>
    <n v="817.44117647058829"/>
    <n v="7552"/>
    <n v="5.8599999999999999E-2"/>
    <x v="1"/>
  </r>
  <r>
    <x v="2"/>
    <x v="147"/>
    <s v="POR"/>
    <x v="1"/>
    <s v="Instagram"/>
    <x v="0"/>
    <n v="44424"/>
    <n v="34"/>
    <n v="8.0000000000000004E-4"/>
    <n v="122"/>
    <n v="66723"/>
    <n v="546.90983606557381"/>
    <n v="15409"/>
    <n v="1.23E-2"/>
    <x v="1"/>
  </r>
  <r>
    <x v="1"/>
    <x v="148"/>
    <s v="PUR"/>
    <x v="4"/>
    <s v="Instagram"/>
    <x v="0"/>
    <n v="107979"/>
    <n v="485"/>
    <n v="4.4999999999999997E-3"/>
    <n v="67"/>
    <n v="54496"/>
    <n v="813.37313432835822"/>
    <n v="105152"/>
    <n v="7.4999999999999997E-3"/>
    <x v="4"/>
  </r>
  <r>
    <x v="0"/>
    <x v="149"/>
    <s v="QAT"/>
    <x v="0"/>
    <s v="Instagram"/>
    <x v="0"/>
    <n v="141111"/>
    <n v="1749"/>
    <n v="1.26E-2"/>
    <n v="31"/>
    <n v="7980"/>
    <n v="257.41935483870969"/>
    <n v="21179"/>
    <n v="1.8E-3"/>
    <x v="0"/>
  </r>
  <r>
    <x v="4"/>
    <x v="150"/>
    <s v="KOR"/>
    <x v="0"/>
    <s v="Instagram"/>
    <x v="0"/>
    <n v="28660"/>
    <n v="5498"/>
    <n v="0.2374"/>
    <n v="207"/>
    <n v="406453"/>
    <n v="1963.5410628019324"/>
    <n v="336204"/>
    <n v="7.5800000000000006E-2"/>
    <x v="0"/>
  </r>
  <r>
    <x v="2"/>
    <x v="151"/>
    <s v="MDA"/>
    <x v="1"/>
    <s v="Instagram"/>
    <x v="0"/>
    <n v="924"/>
    <n v="33"/>
    <n v="3.6999999999999998E-2"/>
    <n v="56"/>
    <n v="1649"/>
    <n v="29.446428571428573"/>
    <n v="656"/>
    <n v="3.2000000000000001E-2"/>
    <x v="1"/>
  </r>
  <r>
    <x v="2"/>
    <x v="152"/>
    <s v="MKD"/>
    <x v="1"/>
    <s v="Instagram"/>
    <x v="0"/>
    <m/>
    <m/>
    <m/>
    <m/>
    <m/>
    <m/>
    <m/>
    <m/>
    <x v="1"/>
  </r>
  <r>
    <x v="4"/>
    <x v="153"/>
    <s v="ROU"/>
    <x v="1"/>
    <s v="Instagram"/>
    <x v="0"/>
    <n v="5838"/>
    <n v="359"/>
    <n v="6.5500000000000003E-2"/>
    <n v="62"/>
    <n v="13827"/>
    <n v="223.01612903225808"/>
    <n v="2515"/>
    <n v="3.9399999999999998E-2"/>
    <x v="1"/>
  </r>
  <r>
    <x v="5"/>
    <x v="154"/>
    <s v="RUS"/>
    <x v="1"/>
    <s v="Instagram"/>
    <x v="0"/>
    <n v="375524"/>
    <n v="178791"/>
    <n v="0.90880000000000005"/>
    <n v="702"/>
    <n v="13549573"/>
    <n v="19301.386039886042"/>
    <n v="14289642"/>
    <n v="6.7500000000000004E-2"/>
    <x v="1"/>
  </r>
  <r>
    <x v="0"/>
    <x v="155"/>
    <s v="RWA"/>
    <x v="2"/>
    <s v="Instagram"/>
    <x v="0"/>
    <n v="1514"/>
    <n v="23"/>
    <n v="1.54E-2"/>
    <n v="1"/>
    <n v="8"/>
    <n v="8"/>
    <n v="0"/>
    <n v="5.3E-3"/>
    <x v="2"/>
  </r>
  <r>
    <x v="0"/>
    <x v="156"/>
    <s v="SKN"/>
    <x v="4"/>
    <s v="Instagram"/>
    <x v="0"/>
    <n v="107"/>
    <n v="0"/>
    <n v="0"/>
    <n v="0"/>
    <n v="0"/>
    <n v="0"/>
    <n v="0"/>
    <n v="0"/>
    <x v="4"/>
  </r>
  <r>
    <x v="0"/>
    <x v="157"/>
    <s v="LCA"/>
    <x v="4"/>
    <s v="Instagram"/>
    <x v="0"/>
    <n v="871"/>
    <n v="11"/>
    <n v="1.2800000000000001E-2"/>
    <n v="0"/>
    <n v="0"/>
    <n v="0"/>
    <n v="0"/>
    <n v="0"/>
    <x v="4"/>
  </r>
  <r>
    <x v="0"/>
    <x v="158"/>
    <s v="SAM"/>
    <x v="3"/>
    <s v="Instagram"/>
    <x v="0"/>
    <n v="96"/>
    <n v="-3"/>
    <n v="-3.0300000000000001E-2"/>
    <n v="0"/>
    <n v="0"/>
    <n v="0"/>
    <n v="0"/>
    <n v="0"/>
    <x v="3"/>
  </r>
  <r>
    <x v="3"/>
    <x v="159"/>
    <s v="SMR"/>
    <x v="1"/>
    <s v="Instagram"/>
    <x v="0"/>
    <n v="2055"/>
    <n v="76"/>
    <n v="3.8399999999999997E-2"/>
    <n v="36"/>
    <n v="3529"/>
    <n v="98.027777777777771"/>
    <n v="678"/>
    <n v="4.8599999999999997E-2"/>
    <x v="1"/>
  </r>
  <r>
    <x v="0"/>
    <x v="160"/>
    <s v="STP"/>
    <x v="2"/>
    <s v="Instagram"/>
    <x v="0"/>
    <m/>
    <m/>
    <m/>
    <m/>
    <m/>
    <m/>
    <m/>
    <m/>
    <x v="2"/>
  </r>
  <r>
    <x v="1"/>
    <x v="161"/>
    <s v="KSA"/>
    <x v="0"/>
    <s v="Instagram"/>
    <x v="0"/>
    <n v="19961"/>
    <n v="1434"/>
    <n v="7.7399999999999997E-2"/>
    <n v="190"/>
    <n v="25746"/>
    <n v="135.50526315789475"/>
    <n v="18868"/>
    <n v="7.0000000000000001E-3"/>
    <x v="0"/>
  </r>
  <r>
    <x v="0"/>
    <x v="162"/>
    <s v="SEN"/>
    <x v="2"/>
    <s v="Instagram"/>
    <x v="0"/>
    <n v="766"/>
    <n v="3"/>
    <n v="3.8999999999999998E-3"/>
    <n v="0"/>
    <n v="0"/>
    <n v="0"/>
    <n v="0"/>
    <n v="0"/>
    <x v="2"/>
  </r>
  <r>
    <x v="1"/>
    <x v="163"/>
    <s v="SRB"/>
    <x v="1"/>
    <s v="Instagram"/>
    <x v="0"/>
    <n v="56450"/>
    <n v="-452"/>
    <n v="-7.9000000000000008E-3"/>
    <n v="25"/>
    <n v="44519"/>
    <n v="1780.76"/>
    <n v="16649"/>
    <n v="3.1399999999999997E-2"/>
    <x v="1"/>
  </r>
  <r>
    <x v="0"/>
    <x v="164"/>
    <s v="SEY"/>
    <x v="2"/>
    <s v="Instagram"/>
    <x v="0"/>
    <m/>
    <m/>
    <m/>
    <m/>
    <m/>
    <m/>
    <m/>
    <m/>
    <x v="2"/>
  </r>
  <r>
    <x v="0"/>
    <x v="165"/>
    <s v="SLE"/>
    <x v="2"/>
    <s v="Instagram"/>
    <x v="0"/>
    <m/>
    <m/>
    <m/>
    <m/>
    <m/>
    <m/>
    <m/>
    <m/>
    <x v="2"/>
  </r>
  <r>
    <x v="3"/>
    <x v="166"/>
    <s v="SGP"/>
    <x v="0"/>
    <s v="Instagram"/>
    <x v="0"/>
    <n v="13120"/>
    <n v="-24"/>
    <n v="-1.8E-3"/>
    <n v="1"/>
    <n v="130"/>
    <n v="130"/>
    <n v="0"/>
    <n v="9.9000000000000008E-3"/>
    <x v="0"/>
  </r>
  <r>
    <x v="5"/>
    <x v="167"/>
    <s v="SVK"/>
    <x v="1"/>
    <s v="Instagram"/>
    <x v="0"/>
    <n v="44487"/>
    <n v="23950"/>
    <n v="1.1661999999999999"/>
    <n v="251"/>
    <n v="995699"/>
    <n v="3966.9282868525897"/>
    <n v="271747"/>
    <n v="0.122"/>
    <x v="1"/>
  </r>
  <r>
    <x v="4"/>
    <x v="168"/>
    <s v="SLO"/>
    <x v="1"/>
    <s v="Instagram"/>
    <x v="0"/>
    <n v="42238"/>
    <n v="4124"/>
    <n v="0.1082"/>
    <n v="137"/>
    <n v="320140"/>
    <n v="2336.7883211678832"/>
    <n v="217792"/>
    <n v="5.8099999999999999E-2"/>
    <x v="1"/>
  </r>
  <r>
    <x v="0"/>
    <x v="169"/>
    <s v="SOL"/>
    <x v="3"/>
    <s v="Instagram"/>
    <x v="0"/>
    <n v="348"/>
    <n v="-1"/>
    <n v="-2.8999999999999998E-3"/>
    <n v="0"/>
    <n v="0"/>
    <n v="0"/>
    <n v="0"/>
    <n v="0"/>
    <x v="3"/>
  </r>
  <r>
    <x v="0"/>
    <x v="170"/>
    <s v="SOM"/>
    <x v="2"/>
    <s v="Instagram"/>
    <x v="0"/>
    <m/>
    <m/>
    <m/>
    <m/>
    <m/>
    <m/>
    <m/>
    <m/>
    <x v="2"/>
  </r>
  <r>
    <x v="1"/>
    <x v="171"/>
    <s v="RSA"/>
    <x v="2"/>
    <s v="Instagram"/>
    <x v="0"/>
    <n v="11759"/>
    <n v="-38"/>
    <n v="-3.2000000000000002E-3"/>
    <n v="0"/>
    <n v="0"/>
    <n v="0"/>
    <n v="0"/>
    <n v="0"/>
    <x v="2"/>
  </r>
  <r>
    <x v="0"/>
    <x v="172"/>
    <s v="SSD"/>
    <x v="2"/>
    <s v="Instagram"/>
    <x v="0"/>
    <m/>
    <m/>
    <m/>
    <m/>
    <m/>
    <m/>
    <m/>
    <m/>
    <x v="2"/>
  </r>
  <r>
    <x v="4"/>
    <x v="173"/>
    <s v="ESP"/>
    <x v="1"/>
    <s v="Instagram"/>
    <x v="0"/>
    <n v="92214"/>
    <n v="810"/>
    <n v="8.8999999999999999E-3"/>
    <n v="208"/>
    <n v="278249"/>
    <n v="1337.7355769230769"/>
    <n v="224228"/>
    <n v="1.46E-2"/>
    <x v="1"/>
  </r>
  <r>
    <x v="0"/>
    <x v="174"/>
    <s v="SRI"/>
    <x v="0"/>
    <s v="Instagram"/>
    <x v="0"/>
    <n v="3579"/>
    <n v="-19"/>
    <n v="-5.3E-3"/>
    <n v="13"/>
    <n v="747"/>
    <n v="57.46153846153846"/>
    <n v="0"/>
    <n v="1.5900000000000001E-2"/>
    <x v="0"/>
  </r>
  <r>
    <x v="0"/>
    <x v="175"/>
    <s v="VIN"/>
    <x v="4"/>
    <s v="Instagram"/>
    <x v="0"/>
    <m/>
    <m/>
    <m/>
    <m/>
    <m/>
    <m/>
    <m/>
    <m/>
    <x v="4"/>
  </r>
  <r>
    <x v="0"/>
    <x v="176"/>
    <s v="SUD"/>
    <x v="2"/>
    <s v="Instagram"/>
    <x v="0"/>
    <m/>
    <m/>
    <m/>
    <m/>
    <m/>
    <m/>
    <m/>
    <m/>
    <x v="2"/>
  </r>
  <r>
    <x v="0"/>
    <x v="177"/>
    <s v="SUR"/>
    <x v="4"/>
    <s v="Instagram"/>
    <x v="0"/>
    <m/>
    <m/>
    <m/>
    <m/>
    <m/>
    <m/>
    <m/>
    <m/>
    <x v="4"/>
  </r>
  <r>
    <x v="5"/>
    <x v="178"/>
    <s v="SWE"/>
    <x v="1"/>
    <s v="Instagram"/>
    <x v="0"/>
    <n v="54205"/>
    <n v="11141"/>
    <n v="0.25869999999999999"/>
    <n v="126"/>
    <n v="594169"/>
    <n v="4715.6269841269841"/>
    <n v="416966"/>
    <n v="9.69E-2"/>
    <x v="1"/>
  </r>
  <r>
    <x v="5"/>
    <x v="179"/>
    <s v="SUI"/>
    <x v="1"/>
    <s v="Instagram"/>
    <x v="0"/>
    <n v="59499"/>
    <n v="6775"/>
    <n v="0.1285"/>
    <n v="122"/>
    <n v="353444"/>
    <n v="2897.0819672131147"/>
    <n v="87849"/>
    <n v="5.16E-2"/>
    <x v="1"/>
  </r>
  <r>
    <x v="0"/>
    <x v="180"/>
    <s v="SYR"/>
    <x v="0"/>
    <s v="Instagram"/>
    <x v="0"/>
    <m/>
    <m/>
    <m/>
    <m/>
    <m/>
    <m/>
    <m/>
    <m/>
    <x v="0"/>
  </r>
  <r>
    <x v="1"/>
    <x v="181"/>
    <s v="TJK"/>
    <x v="0"/>
    <s v="Instagram"/>
    <x v="0"/>
    <m/>
    <m/>
    <m/>
    <m/>
    <m/>
    <m/>
    <m/>
    <m/>
    <x v="0"/>
  </r>
  <r>
    <x v="3"/>
    <x v="182"/>
    <s v="THA"/>
    <x v="0"/>
    <s v="Instagram"/>
    <x v="0"/>
    <m/>
    <m/>
    <m/>
    <m/>
    <m/>
    <m/>
    <m/>
    <m/>
    <x v="0"/>
  </r>
  <r>
    <x v="1"/>
    <x v="183"/>
    <s v="TOG"/>
    <x v="2"/>
    <s v="Instagram"/>
    <x v="0"/>
    <m/>
    <m/>
    <m/>
    <m/>
    <m/>
    <m/>
    <m/>
    <m/>
    <x v="2"/>
  </r>
  <r>
    <x v="0"/>
    <x v="184"/>
    <s v="TGA"/>
    <x v="3"/>
    <s v="Instagram"/>
    <x v="0"/>
    <m/>
    <m/>
    <m/>
    <m/>
    <m/>
    <m/>
    <m/>
    <m/>
    <x v="3"/>
  </r>
  <r>
    <x v="3"/>
    <x v="185"/>
    <s v="TTO"/>
    <x v="4"/>
    <s v="Instagram"/>
    <x v="0"/>
    <n v="18485"/>
    <n v="219"/>
    <n v="1.2E-2"/>
    <n v="48"/>
    <n v="19944"/>
    <n v="415.5"/>
    <n v="57824"/>
    <n v="2.2599999999999999E-2"/>
    <x v="4"/>
  </r>
  <r>
    <x v="0"/>
    <x v="186"/>
    <s v="TUN"/>
    <x v="2"/>
    <s v="Instagram"/>
    <x v="0"/>
    <m/>
    <m/>
    <m/>
    <m/>
    <m/>
    <m/>
    <m/>
    <m/>
    <x v="2"/>
  </r>
  <r>
    <x v="2"/>
    <x v="187"/>
    <s v="TUR"/>
    <x v="1"/>
    <s v="Instagram"/>
    <x v="0"/>
    <n v="90195"/>
    <n v="-1040"/>
    <n v="-1.14E-2"/>
    <n v="42"/>
    <n v="70652"/>
    <n v="1682.1904761904761"/>
    <n v="34507"/>
    <n v="1.8499999999999999E-2"/>
    <x v="1"/>
  </r>
  <r>
    <x v="0"/>
    <x v="188"/>
    <s v="TKM"/>
    <x v="0"/>
    <s v="Instagram"/>
    <x v="0"/>
    <m/>
    <m/>
    <m/>
    <m/>
    <m/>
    <m/>
    <m/>
    <m/>
    <x v="0"/>
  </r>
  <r>
    <x v="0"/>
    <x v="189"/>
    <s v="TUV"/>
    <x v="3"/>
    <s v="Instagram"/>
    <x v="0"/>
    <m/>
    <m/>
    <m/>
    <m/>
    <m/>
    <m/>
    <m/>
    <m/>
    <x v="3"/>
  </r>
  <r>
    <x v="1"/>
    <x v="190"/>
    <s v="UGA"/>
    <x v="2"/>
    <s v="Instagram"/>
    <x v="0"/>
    <m/>
    <m/>
    <m/>
    <m/>
    <m/>
    <m/>
    <m/>
    <m/>
    <x v="2"/>
  </r>
  <r>
    <x v="4"/>
    <x v="191"/>
    <s v="UKR"/>
    <x v="1"/>
    <s v="Instagram"/>
    <x v="0"/>
    <n v="26152"/>
    <n v="1204"/>
    <n v="4.8300000000000003E-2"/>
    <n v="213"/>
    <n v="151445"/>
    <n v="711.00938967136153"/>
    <n v="64648"/>
    <n v="2.7799999999999998E-2"/>
    <x v="1"/>
  </r>
  <r>
    <x v="0"/>
    <x v="192"/>
    <s v="UAE"/>
    <x v="0"/>
    <s v="Instagram"/>
    <x v="0"/>
    <n v="11145"/>
    <n v="159"/>
    <n v="1.4500000000000001E-2"/>
    <n v="32"/>
    <n v="2051"/>
    <n v="64.09375"/>
    <n v="3442"/>
    <n v="5.7999999999999996E-3"/>
    <x v="0"/>
  </r>
  <r>
    <x v="0"/>
    <x v="193"/>
    <s v="TAN"/>
    <x v="2"/>
    <s v="Instagram"/>
    <x v="0"/>
    <n v="1081"/>
    <n v="23"/>
    <n v="2.1700000000000001E-2"/>
    <n v="2"/>
    <n v="72"/>
    <n v="36"/>
    <n v="0"/>
    <n v="3.3700000000000001E-2"/>
    <x v="2"/>
  </r>
  <r>
    <x v="5"/>
    <x v="194"/>
    <s v="USA"/>
    <x v="4"/>
    <s v="Instagram"/>
    <x v="0"/>
    <n v="1128839"/>
    <n v="68655"/>
    <n v="6.4799999999999996E-2"/>
    <n v="264"/>
    <n v="4150209"/>
    <n v="15720.488636363636"/>
    <n v="674299"/>
    <n v="1.44E-2"/>
    <x v="4"/>
  </r>
  <r>
    <x v="0"/>
    <x v="195"/>
    <s v="URU"/>
    <x v="4"/>
    <s v="Instagram"/>
    <x v="0"/>
    <n v="15535"/>
    <n v="-107"/>
    <n v="-6.7999999999999996E-3"/>
    <n v="11"/>
    <n v="2546"/>
    <n v="231.45454545454547"/>
    <n v="0"/>
    <n v="1.4800000000000001E-2"/>
    <x v="4"/>
  </r>
  <r>
    <x v="1"/>
    <x v="196"/>
    <s v="UZB"/>
    <x v="0"/>
    <s v="Instagram"/>
    <x v="0"/>
    <n v="52982"/>
    <n v="86"/>
    <n v="1.6000000000000001E-3"/>
    <n v="158"/>
    <n v="49371"/>
    <n v="312.47468354430379"/>
    <n v="32697"/>
    <n v="5.8999999999999999E-3"/>
    <x v="0"/>
  </r>
  <r>
    <x v="0"/>
    <x v="197"/>
    <s v="VAN"/>
    <x v="3"/>
    <s v="Instagram"/>
    <x v="0"/>
    <n v="1468"/>
    <n v="35"/>
    <n v="2.4400000000000002E-2"/>
    <n v="5"/>
    <n v="92"/>
    <n v="18.399999999999999"/>
    <n v="43"/>
    <n v="1.24E-2"/>
    <x v="3"/>
  </r>
  <r>
    <x v="0"/>
    <x v="198"/>
    <s v="VEN"/>
    <x v="4"/>
    <s v="Instagram"/>
    <x v="0"/>
    <n v="71828"/>
    <n v="87"/>
    <n v="1.1999999999999999E-3"/>
    <n v="117"/>
    <n v="20349"/>
    <n v="173.92307692307693"/>
    <n v="81488"/>
    <n v="2.3999999999999998E-3"/>
    <x v="4"/>
  </r>
  <r>
    <x v="1"/>
    <x v="199"/>
    <s v="VIE"/>
    <x v="0"/>
    <s v="Instagram"/>
    <x v="0"/>
    <m/>
    <m/>
    <m/>
    <m/>
    <m/>
    <m/>
    <m/>
    <m/>
    <x v="0"/>
  </r>
  <r>
    <x v="0"/>
    <x v="200"/>
    <s v="IVB"/>
    <x v="4"/>
    <s v="Instagram"/>
    <x v="0"/>
    <n v="944"/>
    <n v="0"/>
    <n v="0"/>
    <n v="2"/>
    <n v="53"/>
    <n v="26.5"/>
    <n v="0"/>
    <n v="2.75E-2"/>
    <x v="4"/>
  </r>
  <r>
    <x v="1"/>
    <x v="201"/>
    <s v="ISV"/>
    <x v="4"/>
    <s v="Instagram"/>
    <x v="0"/>
    <m/>
    <m/>
    <m/>
    <m/>
    <m/>
    <m/>
    <m/>
    <m/>
    <x v="4"/>
  </r>
  <r>
    <x v="0"/>
    <x v="202"/>
    <s v="YEM"/>
    <x v="0"/>
    <s v="Instagram"/>
    <x v="0"/>
    <m/>
    <m/>
    <m/>
    <m/>
    <m/>
    <m/>
    <m/>
    <m/>
    <x v="0"/>
  </r>
  <r>
    <x v="0"/>
    <x v="203"/>
    <s v="ZAM"/>
    <x v="2"/>
    <s v="Instagram"/>
    <x v="0"/>
    <n v="1435"/>
    <n v="13"/>
    <n v="9.1000000000000004E-3"/>
    <n v="8"/>
    <n v="225"/>
    <n v="28.125"/>
    <n v="287"/>
    <n v="1.9599999999999999E-2"/>
    <x v="2"/>
  </r>
  <r>
    <x v="0"/>
    <x v="204"/>
    <s v="ZIM"/>
    <x v="2"/>
    <s v="Instagram"/>
    <x v="0"/>
    <n v="597"/>
    <n v="44"/>
    <n v="7.9600000000000004E-2"/>
    <n v="11"/>
    <n v="612"/>
    <n v="55.636363636363633"/>
    <n v="595"/>
    <n v="9.5699999999999993E-2"/>
    <x v="2"/>
  </r>
</pivotCacheRecords>
</file>

<file path=xl/pivotCache/pivotCacheRecords1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Instagram"/>
    <m/>
    <m/>
    <m/>
    <m/>
    <m/>
    <m/>
    <m/>
    <m/>
    <m/>
    <s v="OCA"/>
  </r>
  <r>
    <s v="Group E"/>
    <s v="Albania"/>
    <s v="ALB"/>
    <s v="European Olympic Committees"/>
    <s v="Instagram"/>
    <m/>
    <n v="3025"/>
    <n v="28"/>
    <n v="9.2999999999999992E-3"/>
    <n v="18"/>
    <n v="1578"/>
    <n v="87.666666666666671"/>
    <n v="2368"/>
    <n v="2.8899999999999999E-2"/>
    <s v="EOC"/>
  </r>
  <r>
    <s v="No Olympians"/>
    <s v="Algeria"/>
    <s v="ALG"/>
    <s v="Association of National Olympic Committees of Africa"/>
    <s v="Instagram"/>
    <m/>
    <n v="1930"/>
    <n v="163"/>
    <n v="9.2200000000000004E-2"/>
    <n v="5"/>
    <n v="175"/>
    <n v="35"/>
    <n v="528"/>
    <n v="1.89E-2"/>
    <s v="ANOCA"/>
  </r>
  <r>
    <s v="Group E"/>
    <s v="American Samoa"/>
    <s v="ASA"/>
    <s v="Oceania National Olympic Committees"/>
    <s v="Instagram"/>
    <m/>
    <m/>
    <m/>
    <m/>
    <m/>
    <m/>
    <m/>
    <m/>
    <m/>
    <s v="ONOC"/>
  </r>
  <r>
    <s v="Group C"/>
    <s v="Andorra"/>
    <s v="AND"/>
    <s v="European Olympic Committees"/>
    <s v="Instagram"/>
    <m/>
    <n v="1852"/>
    <n v="284"/>
    <n v="0.18110000000000001"/>
    <n v="13"/>
    <n v="1388"/>
    <n v="106.76923076923077"/>
    <n v="2393"/>
    <n v="6.2E-2"/>
    <s v="EOC"/>
  </r>
  <r>
    <s v="No Olympians"/>
    <s v="Angola"/>
    <s v="ANG"/>
    <s v="Association of National Olympic Committees of Africa"/>
    <s v="Instagram"/>
    <m/>
    <n v="220"/>
    <n v="-1"/>
    <n v="-4.4999999999999997E-3"/>
    <n v="0"/>
    <n v="0"/>
    <n v="0"/>
    <n v="0"/>
    <n v="0"/>
    <s v="ANOCA"/>
  </r>
  <r>
    <s v="No Olympians"/>
    <s v="Antigua and Barbuda"/>
    <s v="ANT"/>
    <s v="Pan American Sports Organization"/>
    <s v="Instagram"/>
    <m/>
    <n v="1076"/>
    <n v="0"/>
    <n v="0"/>
    <n v="0"/>
    <n v="0"/>
    <n v="0"/>
    <n v="0"/>
    <n v="0"/>
    <s v="Panam Sports"/>
  </r>
  <r>
    <s v="Group D"/>
    <s v="Argentina"/>
    <s v="ARG"/>
    <s v="Pan American Sports Organization"/>
    <s v="Instagram"/>
    <m/>
    <n v="182653"/>
    <n v="631"/>
    <n v="3.5000000000000001E-3"/>
    <n v="0"/>
    <n v="0"/>
    <n v="0"/>
    <n v="0"/>
    <n v="0"/>
    <s v="Panam Sports"/>
  </r>
  <r>
    <s v="Group C"/>
    <s v="Armenia"/>
    <s v="ARM"/>
    <s v="European Olympic Committees"/>
    <s v="Instagram"/>
    <m/>
    <m/>
    <m/>
    <m/>
    <m/>
    <m/>
    <m/>
    <m/>
    <m/>
    <s v="EOC"/>
  </r>
  <r>
    <s v="No Olympians"/>
    <s v="Aruba"/>
    <s v="ARU"/>
    <s v="Pan American Sports Organization"/>
    <s v="Instagram"/>
    <m/>
    <n v="1135"/>
    <n v="-3"/>
    <n v="-2.5999999999999999E-3"/>
    <n v="0"/>
    <n v="0"/>
    <n v="0"/>
    <n v="0"/>
    <n v="0"/>
    <s v="Panam Sports"/>
  </r>
  <r>
    <s v="Group B"/>
    <s v="Australia"/>
    <s v="AUS"/>
    <s v="Oceania National Olympic Committees"/>
    <s v="Instagram"/>
    <m/>
    <n v="231328"/>
    <n v="164"/>
    <n v="6.9999999999999999E-4"/>
    <n v="43"/>
    <n v="111752"/>
    <n v="2598.8837209302324"/>
    <n v="76025"/>
    <n v="1.12E-2"/>
    <s v="ONOC"/>
  </r>
  <r>
    <s v="Group A"/>
    <s v="Austria"/>
    <s v="AUT"/>
    <s v="European Olympic Committees"/>
    <s v="Instagram"/>
    <m/>
    <n v="48650"/>
    <n v="1721"/>
    <n v="3.6700000000000003E-2"/>
    <n v="39"/>
    <n v="76367"/>
    <n v="1958.1282051282051"/>
    <n v="24799"/>
    <n v="4.1000000000000002E-2"/>
    <s v="EOC"/>
  </r>
  <r>
    <s v="Group D"/>
    <s v="Azerbaijan"/>
    <s v="AZE"/>
    <s v="European Olympic Committees"/>
    <s v="Instagram"/>
    <m/>
    <n v="28780"/>
    <n v="8"/>
    <n v="2.9999999999999997E-4"/>
    <n v="15"/>
    <n v="5103"/>
    <n v="340.2"/>
    <n v="1506"/>
    <n v="1.18E-2"/>
    <s v="EOC"/>
  </r>
  <r>
    <s v="No Olympians"/>
    <s v="Bahamas"/>
    <s v="BAH"/>
    <s v="Pan American Sports Organization"/>
    <s v="Instagram"/>
    <m/>
    <n v="451"/>
    <n v="3"/>
    <n v="6.7000000000000002E-3"/>
    <n v="0"/>
    <n v="0"/>
    <n v="0"/>
    <n v="0"/>
    <n v="0"/>
    <s v="Panam Sports"/>
  </r>
  <r>
    <s v="No Olympians"/>
    <s v="Bahrain"/>
    <s v="BRN"/>
    <s v="Olympic Council of Asia "/>
    <s v="Instagram"/>
    <m/>
    <n v="33963"/>
    <n v="8"/>
    <n v="2.0000000000000001E-4"/>
    <n v="8"/>
    <n v="867"/>
    <n v="108.375"/>
    <n v="1452"/>
    <n v="3.2000000000000002E-3"/>
    <s v="OCA"/>
  </r>
  <r>
    <s v="No Olympians"/>
    <s v="Bangladesh"/>
    <s v="BAN"/>
    <s v="Olympic Council of Asia "/>
    <s v="Instagram"/>
    <m/>
    <m/>
    <m/>
    <m/>
    <m/>
    <m/>
    <m/>
    <m/>
    <m/>
    <s v="OCA"/>
  </r>
  <r>
    <s v="No Olympians"/>
    <s v="Barbados"/>
    <s v="BAR"/>
    <s v="Pan American Sports Organization"/>
    <s v="Instagram"/>
    <m/>
    <n v="2386"/>
    <n v="5"/>
    <n v="2.0999999999999999E-3"/>
    <n v="4"/>
    <n v="360"/>
    <n v="90"/>
    <n v="354"/>
    <n v="3.78E-2"/>
    <s v="Panam Sports"/>
  </r>
  <r>
    <s v="Group B"/>
    <s v="Belarus"/>
    <s v="BLR"/>
    <s v="European Olympic Committees"/>
    <s v="Instagram"/>
    <m/>
    <n v="13255"/>
    <n v="545"/>
    <n v="4.2900000000000001E-2"/>
    <n v="28"/>
    <n v="12784"/>
    <n v="456.57142857142856"/>
    <n v="57820"/>
    <n v="3.5099999999999999E-2"/>
    <s v="EOC"/>
  </r>
  <r>
    <s v="Group B"/>
    <s v="Belgium"/>
    <s v="BEL"/>
    <s v="European Olympic Committees"/>
    <s v="Instagram"/>
    <m/>
    <n v="77661"/>
    <n v="83"/>
    <n v="1.1000000000000001E-3"/>
    <n v="7"/>
    <n v="14474"/>
    <n v="2067.7142857142858"/>
    <n v="13268"/>
    <n v="2.6599999999999999E-2"/>
    <s v="EOC"/>
  </r>
  <r>
    <s v="No Olympians"/>
    <s v="Belize"/>
    <s v="BIZ"/>
    <s v="Pan American Sports Organization"/>
    <s v="Instagram"/>
    <m/>
    <n v="446"/>
    <n v="-1"/>
    <n v="-2.2000000000000001E-3"/>
    <n v="2"/>
    <n v="14"/>
    <n v="7"/>
    <n v="0"/>
    <n v="1.5699999999999999E-2"/>
    <s v="Panam Sports"/>
  </r>
  <r>
    <s v="No Olympians"/>
    <s v="Benin"/>
    <s v="BEN"/>
    <s v="Association of National Olympic Committees of Africa"/>
    <s v="Instagram"/>
    <m/>
    <m/>
    <m/>
    <m/>
    <m/>
    <m/>
    <m/>
    <m/>
    <m/>
    <s v="ANOCA"/>
  </r>
  <r>
    <s v="No Olympians"/>
    <s v="Bermuda"/>
    <s v="BER"/>
    <s v="Pan American Sports Organization"/>
    <s v="Instagram"/>
    <m/>
    <n v="633"/>
    <n v="3"/>
    <n v="4.7999999999999996E-3"/>
    <n v="0"/>
    <n v="0"/>
    <n v="0"/>
    <n v="0"/>
    <n v="0"/>
    <s v="Panam Sports"/>
  </r>
  <r>
    <s v="No Olympians"/>
    <s v="Bhutan"/>
    <s v="BHU"/>
    <s v="Olympic Council of Asia "/>
    <s v="Instagram"/>
    <m/>
    <n v="1344"/>
    <n v="-4"/>
    <n v="-3.0000000000000001E-3"/>
    <n v="2"/>
    <n v="68"/>
    <n v="34"/>
    <n v="0"/>
    <n v="2.53E-2"/>
    <s v="OCA"/>
  </r>
  <r>
    <s v="Group E"/>
    <s v="Bolivia"/>
    <s v="BOL"/>
    <s v="Pan American Sports Organization"/>
    <s v="Instagram"/>
    <m/>
    <n v="1483"/>
    <n v="4"/>
    <n v="2.7000000000000001E-3"/>
    <n v="0"/>
    <n v="0"/>
    <n v="0"/>
    <n v="0"/>
    <n v="0"/>
    <s v="Panam Sports"/>
  </r>
  <r>
    <s v="Group D"/>
    <s v="Bosnia and Herzegovina"/>
    <s v="BIH"/>
    <s v="European Olympic Committees"/>
    <s v="Instagram"/>
    <m/>
    <n v="2220"/>
    <n v="23"/>
    <n v="1.0500000000000001E-2"/>
    <n v="20"/>
    <n v="2177"/>
    <n v="108.85"/>
    <n v="0"/>
    <n v="4.8899999999999999E-2"/>
    <s v="EOC"/>
  </r>
  <r>
    <s v="No Olympians"/>
    <s v="Botswana"/>
    <s v="BOT"/>
    <s v="Association of National Olympic Committees of Africa"/>
    <s v="Instagram"/>
    <m/>
    <n v="1104"/>
    <n v="4"/>
    <n v="3.5999999999999999E-3"/>
    <n v="0"/>
    <n v="0"/>
    <n v="0"/>
    <n v="0"/>
    <n v="0"/>
    <s v="ANOCA"/>
  </r>
  <r>
    <s v="Group C"/>
    <s v="Brazil"/>
    <s v="BRA"/>
    <s v="Pan American Sports Organization"/>
    <s v="Instagram"/>
    <m/>
    <n v="862932"/>
    <n v="-526"/>
    <n v="-5.9999999999999995E-4"/>
    <n v="23"/>
    <n v="76735"/>
    <n v="3336.304347826087"/>
    <n v="7163"/>
    <n v="3.8999999999999998E-3"/>
    <s v="Panam Sports"/>
  </r>
  <r>
    <s v="No Olympians"/>
    <s v="Brunei Darussalam"/>
    <s v="BRU"/>
    <s v="Olympic Council of Asia "/>
    <s v="Instagram"/>
    <m/>
    <m/>
    <m/>
    <m/>
    <m/>
    <m/>
    <m/>
    <m/>
    <m/>
    <s v="OCA"/>
  </r>
  <r>
    <s v="Group C"/>
    <s v="Bulgaria"/>
    <s v="BUL"/>
    <s v="European Olympic Committees"/>
    <s v="Instagram"/>
    <m/>
    <n v="1070"/>
    <n v="-1"/>
    <n v="-8.9999999999999998E-4"/>
    <n v="4"/>
    <n v="178"/>
    <n v="44.5"/>
    <n v="0"/>
    <n v="4.1099999999999998E-2"/>
    <s v="EOC"/>
  </r>
  <r>
    <s v="No Olympians"/>
    <s v="Burkina Faso"/>
    <s v="BUR"/>
    <s v="Association of National Olympic Committees of Africa"/>
    <s v="Instagram"/>
    <m/>
    <m/>
    <m/>
    <m/>
    <m/>
    <m/>
    <m/>
    <m/>
    <m/>
    <s v="ANOCA"/>
  </r>
  <r>
    <s v="No Olympians"/>
    <s v="Burundi"/>
    <s v="BDI"/>
    <s v="Association of National Olympic Committees of Africa"/>
    <s v="Instagram"/>
    <m/>
    <n v="105"/>
    <n v="1"/>
    <n v="9.5999999999999992E-3"/>
    <n v="3"/>
    <n v="21"/>
    <n v="7"/>
    <n v="0"/>
    <n v="6.7000000000000004E-2"/>
    <s v="ANOCA"/>
  </r>
  <r>
    <s v="No Olympians"/>
    <s v="Cambodia"/>
    <s v="CAM"/>
    <s v="Olympic Council of Asia "/>
    <s v="Instagram"/>
    <m/>
    <m/>
    <m/>
    <m/>
    <m/>
    <m/>
    <m/>
    <m/>
    <m/>
    <s v="OCA"/>
  </r>
  <r>
    <s v="No Olympians"/>
    <s v="Cameroon"/>
    <s v="CMR"/>
    <s v="Association of National Olympic Committees of Africa"/>
    <s v="Instagram"/>
    <m/>
    <m/>
    <m/>
    <m/>
    <m/>
    <m/>
    <m/>
    <m/>
    <m/>
    <s v="ANOCA"/>
  </r>
  <r>
    <s v="Group A"/>
    <s v="Canada"/>
    <s v="CAN"/>
    <s v="Pan American Sports Organization"/>
    <s v="Instagram"/>
    <m/>
    <n v="399763"/>
    <n v="6829"/>
    <n v="1.7399999999999999E-2"/>
    <n v="64"/>
    <n v="259590"/>
    <n v="4056.09375"/>
    <n v="1140261"/>
    <n v="1.0200000000000001E-2"/>
    <s v="Panam Sports"/>
  </r>
  <r>
    <s v="Group E"/>
    <s v="Cape Verde"/>
    <s v="CPV"/>
    <s v="Association of National Olympic Committees of Africa"/>
    <s v="Instagram"/>
    <m/>
    <n v="1055"/>
    <n v="13"/>
    <n v="1.2500000000000001E-2"/>
    <n v="4"/>
    <n v="233"/>
    <n v="58.25"/>
    <n v="0"/>
    <n v="5.5300000000000002E-2"/>
    <s v="ANOCA"/>
  </r>
  <r>
    <s v="No Olympians"/>
    <s v="Cayman Islands"/>
    <s v="CAY"/>
    <s v="Pan American Sports Organization"/>
    <s v="Instagram"/>
    <m/>
    <n v="1238"/>
    <n v="0"/>
    <n v="0"/>
    <n v="0"/>
    <n v="0"/>
    <n v="0"/>
    <n v="0"/>
    <n v="0"/>
    <s v="Panam Sports"/>
  </r>
  <r>
    <s v="No Olympians"/>
    <s v="Central African Republic"/>
    <s v="CAF"/>
    <s v="Association of National Olympic Committees of Africa"/>
    <s v="Instagram"/>
    <m/>
    <m/>
    <m/>
    <m/>
    <m/>
    <m/>
    <m/>
    <m/>
    <m/>
    <s v="ANOCA"/>
  </r>
  <r>
    <s v="No Olympians"/>
    <s v="Chad"/>
    <s v="CHA"/>
    <s v="Association of National Olympic Committees of Africa"/>
    <s v="Instagram"/>
    <m/>
    <m/>
    <m/>
    <m/>
    <m/>
    <m/>
    <m/>
    <m/>
    <m/>
    <s v="ANOCA"/>
  </r>
  <r>
    <s v="Group C"/>
    <s v="Chile"/>
    <s v="CHI"/>
    <s v="Pan American Sports Organization"/>
    <s v="Instagram"/>
    <m/>
    <n v="176767"/>
    <n v="128"/>
    <n v="6.9999999999999999E-4"/>
    <n v="14"/>
    <n v="32184"/>
    <n v="2298.8571428571427"/>
    <n v="0"/>
    <n v="1.2999999999999999E-2"/>
    <s v="Panam Sports"/>
  </r>
  <r>
    <s v="Group D"/>
    <s v="Chinese Taipei"/>
    <s v="TPE"/>
    <s v="Olympic Council of Asia "/>
    <s v="Instagram"/>
    <m/>
    <n v="92329"/>
    <n v="-667"/>
    <n v="-7.1999999999999998E-3"/>
    <n v="4"/>
    <n v="13973"/>
    <n v="3493.25"/>
    <n v="72462"/>
    <n v="3.7699999999999997E-2"/>
    <s v="OCA"/>
  </r>
  <r>
    <s v="Group D"/>
    <s v="Colombia"/>
    <s v="COL"/>
    <s v="Pan American Sports Organization"/>
    <s v="Instagram"/>
    <m/>
    <n v="116625"/>
    <n v="-82"/>
    <n v="-6.9999999999999999E-4"/>
    <n v="18"/>
    <n v="7936"/>
    <n v="440.88888888888891"/>
    <n v="10675"/>
    <n v="3.8E-3"/>
    <s v="Panam Sports"/>
  </r>
  <r>
    <s v="No Olympians"/>
    <s v="Comoros"/>
    <s v="COM"/>
    <s v="Association of National Olympic Committees of Africa"/>
    <s v="Instagram"/>
    <m/>
    <m/>
    <m/>
    <m/>
    <m/>
    <m/>
    <m/>
    <m/>
    <m/>
    <s v="ANOCA"/>
  </r>
  <r>
    <s v="No Olympians"/>
    <s v="Congo"/>
    <s v="CGO"/>
    <s v="Association of National Olympic Committees of Africa"/>
    <s v="Instagram"/>
    <m/>
    <m/>
    <m/>
    <m/>
    <m/>
    <m/>
    <m/>
    <m/>
    <m/>
    <s v="ANOCA"/>
  </r>
  <r>
    <s v="No Olympians"/>
    <s v="Cook Islands"/>
    <s v="COK"/>
    <s v="Oceania National Olympic Committees"/>
    <s v="Instagram"/>
    <m/>
    <m/>
    <m/>
    <m/>
    <m/>
    <m/>
    <m/>
    <m/>
    <m/>
    <s v="ONOC"/>
  </r>
  <r>
    <s v="No Olympians"/>
    <s v="Costa Rica"/>
    <s v="CRC"/>
    <s v="Pan American Sports Organization"/>
    <s v="Instagram"/>
    <m/>
    <n v="25737"/>
    <n v="-53"/>
    <n v="-2.0999999999999999E-3"/>
    <n v="9"/>
    <n v="1930"/>
    <n v="214.44444444444446"/>
    <n v="8654"/>
    <n v="8.3000000000000001E-3"/>
    <s v="Panam Sports"/>
  </r>
  <r>
    <s v="No Olympians"/>
    <s v="Cote d'Ivoire"/>
    <s v="CIV"/>
    <s v="Association of National Olympic Committees of Africa"/>
    <s v="Instagram"/>
    <m/>
    <m/>
    <m/>
    <m/>
    <m/>
    <m/>
    <m/>
    <m/>
    <m/>
    <s v="ANOCA"/>
  </r>
  <r>
    <s v="Group C"/>
    <s v="Croatia"/>
    <s v="CRO"/>
    <s v="European Olympic Committees"/>
    <s v="Instagram"/>
    <m/>
    <n v="13832"/>
    <n v="66"/>
    <n v="4.7999999999999996E-3"/>
    <n v="19"/>
    <n v="5983"/>
    <n v="314.89473684210526"/>
    <n v="7442"/>
    <n v="2.2800000000000001E-2"/>
    <s v="EOC"/>
  </r>
  <r>
    <s v="No Olympians"/>
    <s v="Cuba"/>
    <s v="CUB"/>
    <s v="Pan American Sports Organization"/>
    <s v="Instagram"/>
    <m/>
    <n v="137"/>
    <n v="2"/>
    <n v="1.4800000000000001E-2"/>
    <n v="0"/>
    <n v="0"/>
    <n v="0"/>
    <n v="0"/>
    <n v="0"/>
    <s v="Panam Sports"/>
  </r>
  <r>
    <s v="Group C"/>
    <s v="Cyprus"/>
    <s v="CYP"/>
    <s v="European Olympic Committees"/>
    <s v="Instagram"/>
    <m/>
    <n v="2987"/>
    <n v="-2"/>
    <n v="-6.9999999999999999E-4"/>
    <n v="1"/>
    <n v="175"/>
    <n v="175"/>
    <n v="0"/>
    <n v="5.8599999999999999E-2"/>
    <s v="EOC"/>
  </r>
  <r>
    <s v="Group A"/>
    <s v="Czech Republic"/>
    <s v="CZE"/>
    <s v="European Olympic Committees"/>
    <s v="Instagram"/>
    <m/>
    <n v="185526"/>
    <n v="4087"/>
    <n v="2.2499999999999999E-2"/>
    <n v="47"/>
    <n v="285121"/>
    <n v="6066.4042553191493"/>
    <n v="55623"/>
    <n v="3.3099999999999997E-2"/>
    <s v="EOC"/>
  </r>
  <r>
    <s v="No Olympians"/>
    <s v="Democratic Republic of the Congo"/>
    <s v="COD"/>
    <s v="Association of National Olympic Committees of Africa"/>
    <s v="Instagram"/>
    <m/>
    <m/>
    <m/>
    <m/>
    <m/>
    <m/>
    <m/>
    <m/>
    <m/>
    <s v="ANOCA"/>
  </r>
  <r>
    <s v="Group A"/>
    <s v="Denmark"/>
    <s v="DEN"/>
    <s v="European Olympic Committees"/>
    <s v="Instagram"/>
    <m/>
    <n v="3053"/>
    <n v="0"/>
    <n v="0"/>
    <n v="2"/>
    <n v="149"/>
    <n v="74.5"/>
    <n v="0"/>
    <n v="2.4199999999999999E-2"/>
    <s v="EOC"/>
  </r>
  <r>
    <s v="No Olympians"/>
    <s v="Djibouti"/>
    <s v="DJI"/>
    <s v="Association of National Olympic Committees of Africa"/>
    <s v="Instagram"/>
    <m/>
    <m/>
    <m/>
    <m/>
    <m/>
    <m/>
    <m/>
    <m/>
    <m/>
    <s v="ANOCA"/>
  </r>
  <r>
    <s v="No Olympians"/>
    <s v="Dominica"/>
    <s v="DMA"/>
    <s v="Pan American Sports Organization"/>
    <s v="Instagram"/>
    <m/>
    <m/>
    <m/>
    <m/>
    <m/>
    <m/>
    <m/>
    <m/>
    <m/>
    <s v="Panam Sports"/>
  </r>
  <r>
    <s v="No Olympians"/>
    <s v="Dominican Republic"/>
    <s v="DOM"/>
    <s v="Pan American Sports Organization"/>
    <s v="Instagram"/>
    <m/>
    <n v="20062"/>
    <n v="18"/>
    <n v="8.9999999999999998E-4"/>
    <n v="17"/>
    <n v="817"/>
    <n v="48.058823529411768"/>
    <n v="1529"/>
    <n v="2.3999999999999998E-3"/>
    <s v="Panam Sports"/>
  </r>
  <r>
    <s v="Group E"/>
    <s v="East Timor"/>
    <s v="TLS"/>
    <s v="Olympic Council of Asia "/>
    <s v="Instagram"/>
    <m/>
    <m/>
    <m/>
    <m/>
    <m/>
    <m/>
    <m/>
    <m/>
    <m/>
    <s v="OCA"/>
  </r>
  <r>
    <s v="Group E"/>
    <s v="Ecuador"/>
    <s v="ECU"/>
    <s v="Pan American Sports Organization"/>
    <s v="Instagram"/>
    <m/>
    <n v="22353"/>
    <n v="-10"/>
    <n v="-4.0000000000000002E-4"/>
    <n v="8"/>
    <n v="1500"/>
    <n v="187.5"/>
    <n v="1199"/>
    <n v="8.3999999999999995E-3"/>
    <s v="Panam Sports"/>
  </r>
  <r>
    <s v="No Olympians"/>
    <s v="Egypt"/>
    <s v="EGY"/>
    <s v="Association of National Olympic Committees of Africa"/>
    <s v="Instagram"/>
    <m/>
    <m/>
    <m/>
    <m/>
    <m/>
    <m/>
    <m/>
    <m/>
    <m/>
    <s v="ANOCA"/>
  </r>
  <r>
    <s v="No Olympians"/>
    <s v="El Salvador"/>
    <s v="ESA"/>
    <s v="Pan American Sports Organization"/>
    <s v="Instagram"/>
    <m/>
    <n v="7269"/>
    <n v="7"/>
    <n v="1E-3"/>
    <n v="3"/>
    <n v="268"/>
    <n v="89.333333333333329"/>
    <n v="0"/>
    <n v="1.2200000000000001E-2"/>
    <s v="Panam Sports"/>
  </r>
  <r>
    <s v="No Olympians"/>
    <s v="Equatorial Guinea"/>
    <s v="GEQ"/>
    <s v="Association of National Olympic Committees of Africa"/>
    <s v="Instagram"/>
    <m/>
    <m/>
    <m/>
    <m/>
    <m/>
    <m/>
    <m/>
    <m/>
    <m/>
    <s v="ANOCA"/>
  </r>
  <r>
    <s v="Group E"/>
    <s v="Eritrea"/>
    <s v="ERI"/>
    <s v="Association of National Olympic Committees of Africa"/>
    <s v="Instagram"/>
    <m/>
    <m/>
    <m/>
    <m/>
    <m/>
    <m/>
    <m/>
    <m/>
    <m/>
    <s v="ANOCA"/>
  </r>
  <r>
    <s v="Group B"/>
    <s v="Estonia"/>
    <s v="EST"/>
    <s v="European Olympic Committees"/>
    <s v="Instagram"/>
    <m/>
    <m/>
    <m/>
    <m/>
    <m/>
    <m/>
    <m/>
    <m/>
    <m/>
    <s v="EOC"/>
  </r>
  <r>
    <s v="No Olympians"/>
    <s v="Eswatini"/>
    <s v="SWZ"/>
    <s v="Association of National Olympic Committees of Africa"/>
    <s v="Instagram"/>
    <m/>
    <n v="763"/>
    <n v="0"/>
    <n v="0"/>
    <n v="0"/>
    <n v="0"/>
    <n v="0"/>
    <n v="0"/>
    <n v="0"/>
    <s v="ANOCA"/>
  </r>
  <r>
    <s v="No Olympians"/>
    <s v="Ethiopia"/>
    <s v="ETH"/>
    <s v="Association of National Olympic Committees of Africa"/>
    <s v="Instagram"/>
    <m/>
    <m/>
    <m/>
    <m/>
    <m/>
    <m/>
    <m/>
    <m/>
    <m/>
    <s v="ANOCA"/>
  </r>
  <r>
    <s v="No Olympians"/>
    <s v="Federated States of Micronesia"/>
    <s v="FSM"/>
    <s v="Oceania National Olympic Committees"/>
    <s v="Instagram"/>
    <m/>
    <m/>
    <m/>
    <m/>
    <m/>
    <m/>
    <m/>
    <m/>
    <m/>
    <s v="ONOC"/>
  </r>
  <r>
    <s v="No Olympians"/>
    <s v="Fiji"/>
    <s v="FIJ"/>
    <s v="Oceania National Olympic Committees"/>
    <s v="Instagram"/>
    <m/>
    <n v="1048"/>
    <n v="-1"/>
    <n v="-1E-3"/>
    <n v="0"/>
    <n v="0"/>
    <n v="0"/>
    <n v="0"/>
    <n v="0"/>
    <s v="ONOC"/>
  </r>
  <r>
    <s v="Group A"/>
    <s v="Finland"/>
    <s v="FIN"/>
    <s v="European Olympic Committees"/>
    <s v="Instagram"/>
    <m/>
    <n v="38564"/>
    <n v="2780"/>
    <n v="7.7700000000000005E-2"/>
    <n v="11"/>
    <n v="39937"/>
    <n v="3630.6363636363635"/>
    <n v="35501"/>
    <n v="9.7600000000000006E-2"/>
    <s v="EOC"/>
  </r>
  <r>
    <s v="Group A"/>
    <s v="France"/>
    <s v="FRA"/>
    <s v="European Olympic Committees"/>
    <s v="Instagram"/>
    <m/>
    <n v="153290"/>
    <n v="951"/>
    <n v="6.1999999999999998E-3"/>
    <n v="7"/>
    <n v="35233"/>
    <n v="5033.2857142857147"/>
    <n v="39176"/>
    <n v="3.2899999999999999E-2"/>
    <s v="EOC"/>
  </r>
  <r>
    <s v="No Olympians"/>
    <s v="Gabon"/>
    <s v="GAB"/>
    <s v="Association of National Olympic Committees of Africa"/>
    <s v="Instagram"/>
    <m/>
    <m/>
    <m/>
    <m/>
    <m/>
    <m/>
    <m/>
    <m/>
    <m/>
    <s v="ANOCA"/>
  </r>
  <r>
    <s v="No Olympians"/>
    <s v="Gambia"/>
    <s v="GAM"/>
    <s v="Association of National Olympic Committees of Africa"/>
    <s v="Instagram"/>
    <m/>
    <n v="896"/>
    <n v="4"/>
    <n v="4.4999999999999997E-3"/>
    <n v="1"/>
    <n v="38"/>
    <n v="38"/>
    <n v="0"/>
    <n v="4.2500000000000003E-2"/>
    <s v="ANOCA"/>
  </r>
  <r>
    <s v="Group C"/>
    <s v="Georgia"/>
    <s v="GEO"/>
    <s v="European Olympic Committees"/>
    <s v="Instagram"/>
    <m/>
    <m/>
    <m/>
    <m/>
    <m/>
    <m/>
    <m/>
    <m/>
    <m/>
    <s v="EOC"/>
  </r>
  <r>
    <s v="Group A"/>
    <s v="Germany"/>
    <s v="GER"/>
    <s v="European Olympic Committees"/>
    <s v="Instagram"/>
    <m/>
    <n v="35254"/>
    <n v="88"/>
    <n v="2.5000000000000001E-3"/>
    <n v="5"/>
    <n v="844"/>
    <n v="168.8"/>
    <n v="0"/>
    <n v="4.7999999999999996E-3"/>
    <s v="EOC"/>
  </r>
  <r>
    <s v="Group E"/>
    <s v="Ghana"/>
    <s v="GHA"/>
    <s v="Association of National Olympic Committees of Africa"/>
    <s v="Instagram"/>
    <m/>
    <n v="1588"/>
    <n v="-5"/>
    <n v="-3.0999999999999999E-3"/>
    <n v="9"/>
    <n v="289"/>
    <n v="32.111111111111114"/>
    <n v="0"/>
    <n v="2.01E-2"/>
    <s v="ANOCA"/>
  </r>
  <r>
    <s v="Group B"/>
    <s v="Great Britain"/>
    <s v="GBR"/>
    <s v="European Olympic Committees"/>
    <s v="Instagram"/>
    <m/>
    <n v="486347"/>
    <n v="358"/>
    <n v="6.9999999999999999E-4"/>
    <n v="28"/>
    <n v="66253"/>
    <n v="2366.1785714285716"/>
    <n v="41506"/>
    <n v="4.8999999999999998E-3"/>
    <s v="EOC"/>
  </r>
  <r>
    <s v="Group B"/>
    <s v="Greece"/>
    <s v="GRE"/>
    <s v="European Olympic Committees"/>
    <s v="Instagram"/>
    <m/>
    <n v="36387"/>
    <n v="31"/>
    <n v="8.9999999999999998E-4"/>
    <n v="26"/>
    <n v="22742"/>
    <n v="874.69230769230774"/>
    <n v="39954"/>
    <n v="2.4E-2"/>
    <s v="EOC"/>
  </r>
  <r>
    <s v="No Olympians"/>
    <s v="Grenada"/>
    <s v="GRN"/>
    <s v="Pan American Sports Organization"/>
    <s v="Instagram"/>
    <m/>
    <m/>
    <m/>
    <m/>
    <m/>
    <m/>
    <m/>
    <m/>
    <m/>
    <s v="Panam Sports"/>
  </r>
  <r>
    <s v="No Olympians"/>
    <s v="Guam"/>
    <s v="GUM"/>
    <s v="Oceania National Olympic Committees"/>
    <s v="Instagram"/>
    <m/>
    <m/>
    <m/>
    <m/>
    <m/>
    <m/>
    <m/>
    <m/>
    <m/>
    <s v="ONOC"/>
  </r>
  <r>
    <s v="No Olympians"/>
    <s v="Guatemala"/>
    <s v="GUA"/>
    <s v="Pan American Sports Organization"/>
    <s v="Instagram"/>
    <m/>
    <n v="44197"/>
    <n v="-45"/>
    <n v="-1E-3"/>
    <n v="12"/>
    <n v="3703"/>
    <n v="308.58333333333331"/>
    <n v="11253"/>
    <n v="7.0000000000000001E-3"/>
    <s v="Panam Sports"/>
  </r>
  <r>
    <s v="No Olympians"/>
    <s v="Guinea"/>
    <s v="GUI"/>
    <s v="Association of National Olympic Committees of Africa"/>
    <s v="Instagram"/>
    <m/>
    <m/>
    <m/>
    <m/>
    <m/>
    <m/>
    <m/>
    <m/>
    <m/>
    <s v="ANOCA"/>
  </r>
  <r>
    <s v="No Olympians"/>
    <s v="Guinea-Bissau"/>
    <s v="GBS"/>
    <s v="Association of National Olympic Committees of Africa"/>
    <s v="Instagram"/>
    <m/>
    <m/>
    <m/>
    <m/>
    <m/>
    <m/>
    <m/>
    <m/>
    <m/>
    <s v="ANOCA"/>
  </r>
  <r>
    <s v="No Olympians"/>
    <s v="Guyana"/>
    <s v="GUY"/>
    <s v="Pan American Sports Organization"/>
    <s v="Instagram"/>
    <m/>
    <m/>
    <m/>
    <m/>
    <m/>
    <m/>
    <m/>
    <m/>
    <m/>
    <s v="Panam Sports"/>
  </r>
  <r>
    <s v="Group E"/>
    <s v="Haiti"/>
    <s v="HAI"/>
    <s v="Pan American Sports Organization"/>
    <s v="Instagram"/>
    <m/>
    <m/>
    <m/>
    <m/>
    <m/>
    <m/>
    <m/>
    <m/>
    <m/>
    <s v="Panam Sports"/>
  </r>
  <r>
    <s v="No Olympians"/>
    <s v="Honduras"/>
    <s v="HON"/>
    <s v="Pan American Sports Organization"/>
    <s v="Instagram"/>
    <m/>
    <m/>
    <m/>
    <m/>
    <m/>
    <m/>
    <m/>
    <m/>
    <m/>
    <s v="Panam Sports"/>
  </r>
  <r>
    <s v="Group D"/>
    <s v="Hong Kong"/>
    <s v="HKG"/>
    <s v="Olympic Council of Asia "/>
    <s v="Instagram"/>
    <m/>
    <m/>
    <m/>
    <m/>
    <m/>
    <m/>
    <m/>
    <m/>
    <m/>
    <s v="OCA"/>
  </r>
  <r>
    <s v="Group B"/>
    <s v="Hungary"/>
    <s v="HUN"/>
    <s v="European Olympic Committees"/>
    <s v="Instagram"/>
    <m/>
    <n v="34001"/>
    <n v="685"/>
    <n v="2.06E-2"/>
    <n v="21"/>
    <n v="37784"/>
    <n v="1799.2380952380952"/>
    <n v="9083"/>
    <n v="5.3400000000000003E-2"/>
    <s v="EOC"/>
  </r>
  <r>
    <s v="Group C"/>
    <s v="Iceland"/>
    <s v="ISL"/>
    <s v="European Olympic Committees"/>
    <s v="Instagram"/>
    <m/>
    <n v="3920"/>
    <n v="15"/>
    <n v="3.8E-3"/>
    <n v="3"/>
    <n v="302"/>
    <n v="100.66666666666667"/>
    <n v="0"/>
    <n v="2.5600000000000001E-2"/>
    <s v="EOC"/>
  </r>
  <r>
    <s v="Group E"/>
    <s v="India"/>
    <s v="IND"/>
    <s v="Olympic Council of Asia "/>
    <s v="Instagram"/>
    <m/>
    <n v="75289"/>
    <n v="-316"/>
    <n v="-4.1999999999999997E-3"/>
    <n v="0"/>
    <n v="0"/>
    <n v="0"/>
    <n v="0"/>
    <n v="0"/>
    <s v="OCA"/>
  </r>
  <r>
    <s v="No Olympians"/>
    <s v="Indonesia"/>
    <s v="INA"/>
    <s v="Olympic Council of Asia "/>
    <s v="Instagram"/>
    <m/>
    <n v="1006"/>
    <n v="1"/>
    <n v="1E-3"/>
    <n v="0"/>
    <n v="0"/>
    <n v="0"/>
    <n v="0"/>
    <n v="0"/>
    <s v="OCA"/>
  </r>
  <r>
    <s v="No Olympians"/>
    <s v="Iraq"/>
    <s v="IRQ"/>
    <s v="Olympic Council of Asia "/>
    <s v="Instagram"/>
    <m/>
    <m/>
    <m/>
    <m/>
    <m/>
    <m/>
    <m/>
    <m/>
    <m/>
    <s v="OCA"/>
  </r>
  <r>
    <s v="Group C"/>
    <s v="Ireland"/>
    <s v="IRL"/>
    <s v="European Olympic Committees"/>
    <s v="Instagram"/>
    <m/>
    <n v="48895"/>
    <n v="-22"/>
    <n v="-4.0000000000000002E-4"/>
    <n v="16"/>
    <n v="5716"/>
    <n v="357.25"/>
    <n v="8658"/>
    <n v="7.3000000000000001E-3"/>
    <s v="EOC"/>
  </r>
  <r>
    <s v="Group C"/>
    <s v="Islamic Republic of Iran"/>
    <s v="IRI"/>
    <s v="Olympic Council of Asia "/>
    <s v="Instagram"/>
    <m/>
    <n v="1825"/>
    <n v="6"/>
    <n v="3.3E-3"/>
    <n v="0"/>
    <n v="0"/>
    <n v="0"/>
    <n v="0"/>
    <n v="0"/>
    <s v="OCA"/>
  </r>
  <r>
    <s v="Group D"/>
    <s v="Israel"/>
    <s v="ISR"/>
    <s v="European Olympic Committees"/>
    <s v="Instagram"/>
    <m/>
    <n v="31788"/>
    <n v="-15"/>
    <n v="-5.0000000000000001E-4"/>
    <n v="20"/>
    <n v="13861"/>
    <n v="693.05"/>
    <n v="2586"/>
    <n v="2.18E-2"/>
    <s v="EOC"/>
  </r>
  <r>
    <s v="Group A"/>
    <s v="Italy"/>
    <s v="ITA"/>
    <s v="European Olympic Committees"/>
    <s v="Instagram"/>
    <m/>
    <n v="168279"/>
    <n v="149"/>
    <n v="8.9999999999999998E-4"/>
    <n v="40"/>
    <n v="41159"/>
    <n v="1028.9749999999999"/>
    <n v="1385"/>
    <n v="6.1000000000000004E-3"/>
    <s v="EOC"/>
  </r>
  <r>
    <s v="Group C"/>
    <s v="Jamaica"/>
    <s v="JAM"/>
    <s v="Pan American Sports Organization"/>
    <s v="Instagram"/>
    <m/>
    <n v="4112"/>
    <n v="28"/>
    <n v="6.8999999999999999E-3"/>
    <n v="15"/>
    <n v="949"/>
    <n v="63.266666666666666"/>
    <n v="0"/>
    <n v="1.54E-2"/>
    <s v="Panam Sports"/>
  </r>
  <r>
    <s v="Group A"/>
    <s v="Japan"/>
    <s v="JPN"/>
    <s v="Olympic Council of Asia "/>
    <s v="Instagram"/>
    <m/>
    <n v="176681"/>
    <n v="6253"/>
    <n v="3.6700000000000003E-2"/>
    <n v="28"/>
    <n v="89444"/>
    <n v="3194.4285714285716"/>
    <n v="263182"/>
    <n v="1.84E-2"/>
    <s v="OCA"/>
  </r>
  <r>
    <s v="No Olympians"/>
    <s v="Jordan"/>
    <s v="JOR"/>
    <s v="Olympic Council of Asia "/>
    <s v="Instagram"/>
    <m/>
    <n v="32568"/>
    <n v="27"/>
    <n v="8.0000000000000004E-4"/>
    <n v="10"/>
    <n v="1970"/>
    <n v="197"/>
    <n v="2720"/>
    <n v="6.1000000000000004E-3"/>
    <s v="OCA"/>
  </r>
  <r>
    <s v="Group B"/>
    <s v="Kazakhstan"/>
    <s v="KAZ"/>
    <s v="Olympic Council of Asia "/>
    <s v="Instagram"/>
    <m/>
    <n v="61836"/>
    <n v="294"/>
    <n v="4.7999999999999996E-3"/>
    <n v="19"/>
    <n v="16740"/>
    <n v="881.0526315789474"/>
    <n v="16800"/>
    <n v="1.43E-2"/>
    <s v="OCA"/>
  </r>
  <r>
    <s v="Group E"/>
    <s v="Kenya"/>
    <s v="KEN"/>
    <s v="Association of National Olympic Committees of Africa"/>
    <s v="Instagram"/>
    <m/>
    <n v="320"/>
    <n v="3"/>
    <n v="9.4999999999999998E-3"/>
    <n v="0"/>
    <n v="0"/>
    <n v="0"/>
    <n v="0"/>
    <n v="0"/>
    <s v="ANOCA"/>
  </r>
  <r>
    <s v="No Olympians"/>
    <s v="Kiribati"/>
    <s v="KIR"/>
    <s v="Oceania National Olympic Committees"/>
    <s v="Instagram"/>
    <m/>
    <m/>
    <m/>
    <m/>
    <m/>
    <m/>
    <m/>
    <m/>
    <m/>
    <s v="ONOC"/>
  </r>
  <r>
    <s v="Group E"/>
    <s v="Kosovo"/>
    <s v="KOS"/>
    <s v="European Olympic Committees"/>
    <s v="Instagram"/>
    <m/>
    <n v="8961"/>
    <n v="27"/>
    <n v="3.0000000000000001E-3"/>
    <n v="15"/>
    <n v="3605"/>
    <n v="240.33333333333334"/>
    <n v="5565"/>
    <n v="2.6800000000000001E-2"/>
    <s v="EOC"/>
  </r>
  <r>
    <s v="No Olympians"/>
    <s v="Kuwait"/>
    <s v="KUW"/>
    <s v="Olympic Council of Asia "/>
    <s v="Instagram"/>
    <m/>
    <n v="27659"/>
    <n v="29"/>
    <n v="1E-3"/>
    <n v="5"/>
    <n v="1364"/>
    <n v="272.8"/>
    <n v="0"/>
    <n v="9.7999999999999997E-3"/>
    <s v="OCA"/>
  </r>
  <r>
    <s v="Group E"/>
    <s v="Kyrgyzstan"/>
    <s v="KGZ"/>
    <s v="Olympic Council of Asia "/>
    <s v="Instagram"/>
    <m/>
    <n v="3093"/>
    <n v="36"/>
    <n v="1.18E-2"/>
    <n v="3"/>
    <n v="654"/>
    <n v="218"/>
    <n v="0"/>
    <n v="7.0900000000000005E-2"/>
    <s v="OCA"/>
  </r>
  <r>
    <s v="No Olympians"/>
    <s v="Lao People's Democratic Republic"/>
    <s v="LAO"/>
    <s v="Olympic Council of Asia "/>
    <s v="Instagram"/>
    <m/>
    <m/>
    <m/>
    <m/>
    <m/>
    <m/>
    <m/>
    <m/>
    <m/>
    <s v="OCA"/>
  </r>
  <r>
    <s v="Group A"/>
    <s v="Latvia"/>
    <s v="LAT"/>
    <s v="European Olympic Committees"/>
    <s v="Instagram"/>
    <m/>
    <n v="7423"/>
    <n v="235"/>
    <n v="3.27E-2"/>
    <n v="7"/>
    <n v="2742"/>
    <n v="391.71428571428572"/>
    <n v="8856"/>
    <n v="5.3499999999999999E-2"/>
    <s v="EOC"/>
  </r>
  <r>
    <s v="Group D"/>
    <s v="Lebanon"/>
    <s v="LBN"/>
    <s v="Olympic Council of Asia "/>
    <s v="Instagram"/>
    <m/>
    <n v="1758"/>
    <n v="2"/>
    <n v="1.1000000000000001E-3"/>
    <n v="0"/>
    <n v="0"/>
    <n v="0"/>
    <n v="0"/>
    <n v="0"/>
    <s v="OCA"/>
  </r>
  <r>
    <s v="No Olympians"/>
    <s v="Lesotho"/>
    <s v="LES"/>
    <s v="Association of National Olympic Committees of Africa"/>
    <s v="Instagram"/>
    <m/>
    <n v="310"/>
    <n v="0"/>
    <n v="0"/>
    <n v="0"/>
    <n v="0"/>
    <n v="0"/>
    <n v="0"/>
    <n v="0"/>
    <s v="ANOCA"/>
  </r>
  <r>
    <s v="No Olympians"/>
    <s v="Liberia"/>
    <s v="LBR"/>
    <s v="Association of National Olympic Committees of Africa"/>
    <s v="Instagram"/>
    <m/>
    <m/>
    <m/>
    <m/>
    <m/>
    <m/>
    <m/>
    <m/>
    <m/>
    <s v="ANOCA"/>
  </r>
  <r>
    <s v="No Olympians"/>
    <s v="Libya"/>
    <s v="LBA"/>
    <s v="Association of National Olympic Committees of Africa"/>
    <s v="Instagram"/>
    <m/>
    <m/>
    <m/>
    <m/>
    <m/>
    <m/>
    <m/>
    <m/>
    <m/>
    <s v="ANOCA"/>
  </r>
  <r>
    <s v="Group C"/>
    <s v="Liechtenstein"/>
    <s v="LIE"/>
    <s v="European Olympic Committees"/>
    <s v="Instagram"/>
    <m/>
    <n v="2055"/>
    <n v="31"/>
    <n v="1.5299999999999999E-2"/>
    <n v="5"/>
    <n v="565"/>
    <n v="113"/>
    <n v="0"/>
    <n v="5.5399999999999998E-2"/>
    <s v="EOC"/>
  </r>
  <r>
    <s v="Group C"/>
    <s v="Lithuania"/>
    <s v="LTU"/>
    <s v="European Olympic Committees"/>
    <s v="Instagram"/>
    <m/>
    <n v="9247"/>
    <n v="51"/>
    <n v="5.4999999999999997E-3"/>
    <n v="6"/>
    <n v="2320"/>
    <n v="386.66666666666669"/>
    <n v="0"/>
    <n v="4.19E-2"/>
    <s v="EOC"/>
  </r>
  <r>
    <s v="Group D"/>
    <s v="Luxembourg"/>
    <s v="LUX"/>
    <s v="European Olympic Committees"/>
    <s v="Instagram"/>
    <m/>
    <n v="2728"/>
    <n v="34"/>
    <n v="1.26E-2"/>
    <n v="5"/>
    <n v="647"/>
    <n v="129.4"/>
    <n v="400"/>
    <n v="4.7600000000000003E-2"/>
    <s v="EOC"/>
  </r>
  <r>
    <s v="Group E"/>
    <s v="Madagascar"/>
    <s v="MAD"/>
    <s v="Association of National Olympic Committees of Africa"/>
    <s v="Instagram"/>
    <m/>
    <m/>
    <m/>
    <m/>
    <m/>
    <m/>
    <m/>
    <m/>
    <m/>
    <s v="ANOCA"/>
  </r>
  <r>
    <s v="No Olympians"/>
    <s v="Malawi"/>
    <s v="MAW"/>
    <s v="Association of National Olympic Committees of Africa"/>
    <s v="Instagram"/>
    <m/>
    <n v="339"/>
    <n v="1"/>
    <n v="3.0000000000000001E-3"/>
    <n v="0"/>
    <n v="0"/>
    <n v="0"/>
    <n v="0"/>
    <n v="0"/>
    <s v="ANOCA"/>
  </r>
  <r>
    <s v="Group D"/>
    <s v="Malaysia"/>
    <s v="MAS"/>
    <s v="Olympic Council of Asia "/>
    <s v="Instagram"/>
    <m/>
    <m/>
    <m/>
    <m/>
    <m/>
    <m/>
    <m/>
    <m/>
    <m/>
    <s v="OCA"/>
  </r>
  <r>
    <s v="No Olympians"/>
    <s v="Maldives"/>
    <s v="MDV"/>
    <s v="Olympic Council of Asia "/>
    <s v="Instagram"/>
    <m/>
    <m/>
    <m/>
    <m/>
    <m/>
    <m/>
    <m/>
    <m/>
    <m/>
    <s v="OCA"/>
  </r>
  <r>
    <s v="No Olympians"/>
    <s v="Mali"/>
    <s v="MLI"/>
    <s v="Association of National Olympic Committees of Africa"/>
    <s v="Instagram"/>
    <m/>
    <m/>
    <m/>
    <m/>
    <m/>
    <m/>
    <m/>
    <m/>
    <m/>
    <s v="ANOCA"/>
  </r>
  <r>
    <s v="Group D"/>
    <s v="Malta"/>
    <s v="MLT"/>
    <s v="European Olympic Committees"/>
    <s v="Instagram"/>
    <m/>
    <n v="1514"/>
    <n v="11"/>
    <n v="7.3000000000000001E-3"/>
    <n v="2"/>
    <n v="194"/>
    <n v="97"/>
    <n v="0"/>
    <n v="6.4299999999999996E-2"/>
    <s v="EOC"/>
  </r>
  <r>
    <s v="No Olympians"/>
    <s v="Marshall Islands"/>
    <s v="MHL"/>
    <s v="Oceania National Olympic Committees"/>
    <s v="Instagram"/>
    <m/>
    <m/>
    <m/>
    <m/>
    <m/>
    <m/>
    <m/>
    <m/>
    <m/>
    <s v="ONOC"/>
  </r>
  <r>
    <s v="No Olympians"/>
    <s v="Mauritania"/>
    <s v="MTN"/>
    <s v="Association of National Olympic Committees of Africa"/>
    <s v="Instagram"/>
    <m/>
    <n v="182"/>
    <n v="7"/>
    <n v="0.04"/>
    <n v="0"/>
    <n v="0"/>
    <n v="0"/>
    <n v="0"/>
    <n v="0"/>
    <s v="ANOCA"/>
  </r>
  <r>
    <s v="No Olympians"/>
    <s v="Mauritius"/>
    <s v="MRI"/>
    <s v="Association of National Olympic Committees of Africa"/>
    <s v="Instagram"/>
    <m/>
    <n v="1121"/>
    <n v="-1"/>
    <n v="-8.9999999999999998E-4"/>
    <n v="2"/>
    <n v="77"/>
    <n v="38.5"/>
    <n v="0"/>
    <n v="3.39E-2"/>
    <s v="ANOCA"/>
  </r>
  <r>
    <s v="Group C"/>
    <s v="Mexico"/>
    <s v="MEX"/>
    <s v="Pan American Sports Organization"/>
    <s v="Instagram"/>
    <m/>
    <n v="152818"/>
    <n v="-219"/>
    <n v="-1.4E-3"/>
    <n v="2"/>
    <n v="4855"/>
    <n v="2427.5"/>
    <n v="0"/>
    <n v="1.5900000000000001E-2"/>
    <s v="Panam Sports"/>
  </r>
  <r>
    <s v="Group D"/>
    <s v="Monaco"/>
    <s v="MON"/>
    <s v="European Olympic Committees"/>
    <s v="Instagram"/>
    <m/>
    <m/>
    <m/>
    <m/>
    <m/>
    <m/>
    <m/>
    <m/>
    <m/>
    <s v="EOC"/>
  </r>
  <r>
    <s v="Group C"/>
    <s v="Mongolia"/>
    <s v="MGL"/>
    <s v="Olympic Council of Asia "/>
    <s v="Instagram"/>
    <m/>
    <n v="1236"/>
    <n v="3"/>
    <n v="2.3999999999999998E-3"/>
    <n v="2"/>
    <n v="30"/>
    <n v="15"/>
    <n v="0"/>
    <n v="1.2200000000000001E-2"/>
    <s v="OCA"/>
  </r>
  <r>
    <s v="Group D"/>
    <s v="Montenegro"/>
    <s v="MNE"/>
    <s v="European Olympic Committees"/>
    <s v="Instagram"/>
    <m/>
    <n v="4361"/>
    <n v="23"/>
    <n v="5.3E-3"/>
    <n v="8"/>
    <n v="1318"/>
    <n v="164.75"/>
    <n v="0"/>
    <n v="3.7699999999999997E-2"/>
    <s v="EOC"/>
  </r>
  <r>
    <s v="Group D"/>
    <s v="Morocco"/>
    <s v="MAR"/>
    <s v="Association of National Olympic Committees of Africa"/>
    <s v="Instagram"/>
    <m/>
    <n v="7424"/>
    <n v="22"/>
    <n v="3.0000000000000001E-3"/>
    <n v="11"/>
    <n v="813"/>
    <n v="73.909090909090907"/>
    <n v="0"/>
    <n v="9.7999999999999997E-3"/>
    <s v="ANOCA"/>
  </r>
  <r>
    <s v="No Olympians"/>
    <s v="Mozambique"/>
    <s v="MOZ"/>
    <s v="Association of National Olympic Committees of Africa"/>
    <s v="Instagram"/>
    <m/>
    <m/>
    <m/>
    <m/>
    <m/>
    <m/>
    <m/>
    <m/>
    <m/>
    <s v="ANOCA"/>
  </r>
  <r>
    <s v="No Olympians"/>
    <s v="Myanmar"/>
    <s v="MYA"/>
    <s v="Olympic Council of Asia "/>
    <s v="Instagram"/>
    <m/>
    <m/>
    <m/>
    <m/>
    <m/>
    <m/>
    <m/>
    <m/>
    <m/>
    <s v="OCA"/>
  </r>
  <r>
    <s v="No Olympians"/>
    <s v="Namibia"/>
    <s v="NAM"/>
    <s v="Association of National Olympic Committees of Africa"/>
    <s v="Instagram"/>
    <m/>
    <n v="1267"/>
    <n v="-2"/>
    <n v="-1.6000000000000001E-3"/>
    <n v="0"/>
    <n v="0"/>
    <n v="0"/>
    <n v="0"/>
    <n v="0"/>
    <s v="ANOCA"/>
  </r>
  <r>
    <s v="No Olympians"/>
    <s v="Nauru"/>
    <s v="NRU"/>
    <s v="Oceania National Olympic Committees"/>
    <s v="Instagram"/>
    <m/>
    <m/>
    <m/>
    <m/>
    <m/>
    <m/>
    <m/>
    <m/>
    <m/>
    <s v="ONOC"/>
  </r>
  <r>
    <s v="Group E"/>
    <s v="Nepal"/>
    <s v="NEP"/>
    <s v="Olympic Council of Asia "/>
    <s v="Instagram"/>
    <m/>
    <n v="172"/>
    <n v="1"/>
    <n v="5.7999999999999996E-3"/>
    <n v="0"/>
    <n v="0"/>
    <n v="0"/>
    <n v="0"/>
    <n v="0"/>
    <s v="OCA"/>
  </r>
  <r>
    <s v="Group B"/>
    <s v="Netherlands"/>
    <s v="NED"/>
    <s v="European Olympic Committees"/>
    <s v="Instagram"/>
    <m/>
    <n v="182211"/>
    <n v="10772"/>
    <n v="6.2799999999999995E-2"/>
    <n v="9"/>
    <n v="32464"/>
    <n v="3607.1111111111113"/>
    <n v="89033"/>
    <n v="2.0400000000000001E-2"/>
    <s v="EOC"/>
  </r>
  <r>
    <s v="Group C"/>
    <s v="New Zealand"/>
    <s v="NZL"/>
    <s v="Oceania National Olympic Committees"/>
    <s v="Instagram"/>
    <m/>
    <n v="99101"/>
    <n v="123"/>
    <n v="1.1999999999999999E-3"/>
    <n v="17"/>
    <n v="20289"/>
    <n v="1193.4705882352941"/>
    <n v="12967"/>
    <n v="1.2E-2"/>
    <s v="ONOC"/>
  </r>
  <r>
    <s v="No Olympians"/>
    <s v="Nicaragua"/>
    <s v="NCA"/>
    <s v="Pan American Sports Organization"/>
    <s v="Instagram"/>
    <m/>
    <n v="3343"/>
    <n v="-1"/>
    <n v="-2.9999999999999997E-4"/>
    <n v="4"/>
    <n v="140"/>
    <n v="35"/>
    <n v="0"/>
    <n v="1.0500000000000001E-2"/>
    <s v="Panam Sports"/>
  </r>
  <r>
    <s v="No Olympians"/>
    <s v="Niger"/>
    <s v="NIG"/>
    <s v="Association of National Olympic Committees of Africa"/>
    <s v="Instagram"/>
    <m/>
    <m/>
    <m/>
    <m/>
    <m/>
    <m/>
    <m/>
    <m/>
    <m/>
    <s v="ANOCA"/>
  </r>
  <r>
    <s v="Group E"/>
    <s v="Nigeria"/>
    <s v="NGR"/>
    <s v="Association of National Olympic Committees of Africa"/>
    <s v="Instagram"/>
    <m/>
    <n v="6735"/>
    <n v="13"/>
    <n v="1.9E-3"/>
    <n v="0"/>
    <n v="0"/>
    <n v="0"/>
    <n v="0"/>
    <n v="0"/>
    <s v="ANOCA"/>
  </r>
  <r>
    <s v="Group A"/>
    <s v="Norway"/>
    <s v="NOR"/>
    <s v="European Olympic Committees"/>
    <s v="Instagram"/>
    <m/>
    <n v="22711"/>
    <n v="887"/>
    <n v="4.0599999999999997E-2"/>
    <n v="8"/>
    <n v="7729"/>
    <n v="966.125"/>
    <n v="0"/>
    <n v="4.3400000000000001E-2"/>
    <s v="EOC"/>
  </r>
  <r>
    <s v="No Olympians"/>
    <s v="Oman"/>
    <s v="OMA"/>
    <s v="Olympic Council of Asia "/>
    <s v="Instagram"/>
    <m/>
    <n v="4015"/>
    <n v="1"/>
    <n v="2.0000000000000001E-4"/>
    <n v="0"/>
    <n v="0"/>
    <n v="0"/>
    <n v="0"/>
    <n v="0"/>
    <s v="OCA"/>
  </r>
  <r>
    <s v="Group E"/>
    <s v="Pakistan"/>
    <s v="PAK"/>
    <s v="Olympic Council of Asia "/>
    <s v="Instagram"/>
    <m/>
    <n v="2015"/>
    <n v="11"/>
    <n v="5.4999999999999997E-3"/>
    <n v="3"/>
    <n v="76"/>
    <n v="25.333333333333332"/>
    <n v="0"/>
    <n v="1.24E-2"/>
    <s v="OCA"/>
  </r>
  <r>
    <s v="No Olympians"/>
    <s v="Palau"/>
    <s v="PLW"/>
    <s v="Oceania National Olympic Committees"/>
    <s v="Instagram"/>
    <m/>
    <m/>
    <m/>
    <m/>
    <m/>
    <m/>
    <m/>
    <m/>
    <m/>
    <s v="ONOC"/>
  </r>
  <r>
    <s v="No Olympians"/>
    <s v="Palestine"/>
    <s v="PLE"/>
    <s v="Olympic Council of Asia "/>
    <s v="Instagram"/>
    <m/>
    <m/>
    <m/>
    <m/>
    <m/>
    <m/>
    <m/>
    <m/>
    <m/>
    <s v="OCA"/>
  </r>
  <r>
    <s v="No Olympians"/>
    <s v="Panama"/>
    <s v="PAN"/>
    <s v="Pan American Sports Organization"/>
    <s v="Instagram"/>
    <m/>
    <n v="28019"/>
    <n v="-8"/>
    <n v="-2.9999999999999997E-4"/>
    <n v="1"/>
    <n v="545"/>
    <n v="545"/>
    <n v="0"/>
    <n v="1.9400000000000001E-2"/>
    <s v="Panam Sports"/>
  </r>
  <r>
    <s v="No Olympians"/>
    <s v="Papua New Guinea"/>
    <s v="PNG"/>
    <s v="Oceania National Olympic Committees"/>
    <s v="Instagram"/>
    <m/>
    <n v="524"/>
    <n v="0"/>
    <n v="0"/>
    <n v="4"/>
    <n v="68"/>
    <n v="17"/>
    <n v="0"/>
    <n v="3.2399999999999998E-2"/>
    <s v="ONOC"/>
  </r>
  <r>
    <s v="No Olympians"/>
    <s v="Paraguay"/>
    <s v="PAR"/>
    <s v="Pan American Sports Organization"/>
    <s v="Instagram"/>
    <m/>
    <n v="34824"/>
    <n v="247"/>
    <n v="7.1000000000000004E-3"/>
    <n v="15"/>
    <n v="3526"/>
    <n v="235.06666666666666"/>
    <n v="17305"/>
    <n v="6.7999999999999996E-3"/>
    <s v="Panam Sports"/>
  </r>
  <r>
    <s v="Group A"/>
    <s v="People's Republic of China"/>
    <s v="CHN"/>
    <s v="Olympic Council of Asia "/>
    <s v="Instagram"/>
    <m/>
    <m/>
    <m/>
    <m/>
    <m/>
    <m/>
    <m/>
    <m/>
    <m/>
    <s v="OCA"/>
  </r>
  <r>
    <s v="Group E"/>
    <s v="Peru"/>
    <s v="PER"/>
    <s v="Pan American Sports Organization"/>
    <s v="Instagram"/>
    <m/>
    <n v="9600"/>
    <n v="-3"/>
    <n v="-2.9999999999999997E-4"/>
    <n v="1"/>
    <n v="525"/>
    <n v="525"/>
    <n v="0"/>
    <n v="5.4699999999999999E-2"/>
    <s v="Panam Sports"/>
  </r>
  <r>
    <s v="Group E"/>
    <s v="Philippines"/>
    <s v="PHI"/>
    <s v="Olympic Council of Asia "/>
    <s v="Instagram"/>
    <m/>
    <n v="7683"/>
    <n v="12"/>
    <n v="1.6000000000000001E-3"/>
    <n v="51"/>
    <n v="1771"/>
    <n v="34.725490196078432"/>
    <n v="340"/>
    <n v="4.4000000000000003E-3"/>
    <s v="OCA"/>
  </r>
  <r>
    <s v="Group A"/>
    <s v="Poland"/>
    <s v="POL"/>
    <s v="European Olympic Committees"/>
    <s v="Instagram"/>
    <m/>
    <n v="13468"/>
    <n v="393"/>
    <n v="3.0099999999999998E-2"/>
    <n v="11"/>
    <n v="6989"/>
    <n v="635.36363636363637"/>
    <n v="0"/>
    <n v="4.7800000000000002E-2"/>
    <s v="EOC"/>
  </r>
  <r>
    <s v="Group C"/>
    <s v="Portugal"/>
    <s v="POR"/>
    <s v="European Olympic Committees"/>
    <s v="Instagram"/>
    <m/>
    <n v="44386"/>
    <n v="-4"/>
    <n v="-1E-4"/>
    <n v="28"/>
    <n v="15486"/>
    <n v="553.07142857142856"/>
    <n v="804"/>
    <n v="1.2500000000000001E-2"/>
    <s v="EOC"/>
  </r>
  <r>
    <s v="Group E"/>
    <s v="Puerto Rico"/>
    <s v="PUR"/>
    <s v="Pan American Sports Organization"/>
    <s v="Instagram"/>
    <m/>
    <n v="107475"/>
    <n v="-19"/>
    <n v="-2.0000000000000001E-4"/>
    <n v="18"/>
    <n v="21258"/>
    <n v="1181"/>
    <n v="24472"/>
    <n v="1.0999999999999999E-2"/>
    <s v="Panam Sports"/>
  </r>
  <r>
    <s v="No Olympians"/>
    <s v="Qatar"/>
    <s v="QAT"/>
    <s v="Olympic Council of Asia "/>
    <s v="Instagram"/>
    <m/>
    <n v="139623"/>
    <n v="261"/>
    <n v="1.9E-3"/>
    <n v="5"/>
    <n v="1364"/>
    <n v="272.8"/>
    <n v="0"/>
    <n v="1.9E-3"/>
    <s v="OCA"/>
  </r>
  <r>
    <s v="Group B"/>
    <s v="Republic of Korea"/>
    <s v="KOR"/>
    <s v="Olympic Council of Asia "/>
    <s v="Instagram"/>
    <m/>
    <n v="23331"/>
    <n v="169"/>
    <n v="7.3000000000000001E-3"/>
    <n v="29"/>
    <n v="17047"/>
    <n v="587.82758620689651"/>
    <n v="0"/>
    <n v="2.53E-2"/>
    <s v="OCA"/>
  </r>
  <r>
    <s v="Group C"/>
    <s v="Republic of Moldova"/>
    <s v="MDA"/>
    <s v="European Olympic Committees"/>
    <s v="Instagram"/>
    <m/>
    <n v="895"/>
    <n v="4"/>
    <n v="4.4999999999999997E-3"/>
    <n v="12"/>
    <n v="249"/>
    <n v="20.75"/>
    <n v="93"/>
    <n v="2.24E-2"/>
    <s v="EOC"/>
  </r>
  <r>
    <s v="Group C"/>
    <s v="Republic of North Macedonia"/>
    <s v="MKD"/>
    <s v="European Olympic Committees"/>
    <s v="Instagram"/>
    <m/>
    <m/>
    <m/>
    <m/>
    <m/>
    <m/>
    <m/>
    <m/>
    <m/>
    <s v="EOC"/>
  </r>
  <r>
    <s v="Group B"/>
    <s v="Romania"/>
    <s v="ROU"/>
    <s v="European Olympic Committees"/>
    <s v="Instagram"/>
    <m/>
    <n v="5525"/>
    <n v="46"/>
    <n v="8.3999999999999995E-3"/>
    <n v="6"/>
    <n v="1167"/>
    <n v="194.5"/>
    <n v="1469"/>
    <n v="3.5299999999999998E-2"/>
    <s v="EOC"/>
  </r>
  <r>
    <s v="Group A"/>
    <s v="Russian Federation"/>
    <s v="RUS"/>
    <s v="European Olympic Committees"/>
    <s v="Instagram"/>
    <m/>
    <n v="210064"/>
    <n v="13331"/>
    <n v="6.7799999999999999E-2"/>
    <n v="87"/>
    <n v="402054"/>
    <n v="4621.3103448275861"/>
    <n v="1877352"/>
    <n v="2.2700000000000001E-2"/>
    <s v="EOC"/>
  </r>
  <r>
    <s v="No Olympians"/>
    <s v="Rwanda"/>
    <s v="RWA"/>
    <s v="Association of National Olympic Committees of Africa"/>
    <s v="Instagram"/>
    <m/>
    <n v="1493"/>
    <n v="2"/>
    <n v="1.2999999999999999E-3"/>
    <n v="1"/>
    <n v="8"/>
    <n v="8"/>
    <n v="0"/>
    <n v="5.4000000000000003E-3"/>
    <s v="ANOCA"/>
  </r>
  <r>
    <s v="No Olympians"/>
    <s v="Saint Kitts and Nevis"/>
    <s v="SKN"/>
    <s v="Pan American Sports Organization"/>
    <s v="Instagram"/>
    <m/>
    <n v="106"/>
    <n v="-1"/>
    <n v="-9.2999999999999992E-3"/>
    <n v="0"/>
    <n v="0"/>
    <n v="0"/>
    <n v="0"/>
    <n v="0"/>
    <s v="Panam Sports"/>
  </r>
  <r>
    <s v="No Olympians"/>
    <s v="Saint Lucia"/>
    <s v="LCA"/>
    <s v="Pan American Sports Organization"/>
    <s v="Instagram"/>
    <m/>
    <n v="861"/>
    <n v="1"/>
    <n v="1.1999999999999999E-3"/>
    <n v="0"/>
    <n v="0"/>
    <n v="0"/>
    <n v="0"/>
    <n v="0"/>
    <s v="Panam Sports"/>
  </r>
  <r>
    <s v="No Olympians"/>
    <s v="Samoa"/>
    <s v="SAM"/>
    <s v="Oceania National Olympic Committees"/>
    <s v="Instagram"/>
    <m/>
    <n v="97"/>
    <n v="-2"/>
    <n v="-2.0199999999999999E-2"/>
    <n v="0"/>
    <n v="0"/>
    <n v="0"/>
    <n v="0"/>
    <n v="0"/>
    <s v="ONOC"/>
  </r>
  <r>
    <s v="Group D"/>
    <s v="San Marino"/>
    <s v="SMR"/>
    <s v="European Olympic Committees"/>
    <s v="Instagram"/>
    <m/>
    <n v="1998"/>
    <n v="19"/>
    <n v="9.5999999999999992E-3"/>
    <n v="8"/>
    <n v="779"/>
    <n v="97.375"/>
    <n v="250"/>
    <n v="4.8800000000000003E-2"/>
    <s v="EOC"/>
  </r>
  <r>
    <s v="No Olympians"/>
    <s v="Sao Tome and Principe"/>
    <s v="STP"/>
    <s v="Association of National Olympic Committees of Africa"/>
    <s v="Instagram"/>
    <m/>
    <m/>
    <m/>
    <m/>
    <m/>
    <m/>
    <m/>
    <m/>
    <m/>
    <s v="ANOCA"/>
  </r>
  <r>
    <s v="Group E"/>
    <s v="Saudi Arabia"/>
    <s v="KSA"/>
    <s v="Olympic Council of Asia "/>
    <s v="Instagram"/>
    <m/>
    <n v="18636"/>
    <n v="109"/>
    <n v="5.8999999999999999E-3"/>
    <n v="10"/>
    <n v="2709"/>
    <n v="270.89999999999998"/>
    <n v="0"/>
    <n v="1.4500000000000001E-2"/>
    <s v="OCA"/>
  </r>
  <r>
    <s v="No Olympians"/>
    <s v="Senegal"/>
    <s v="SEN"/>
    <s v="Association of National Olympic Committees of Africa"/>
    <s v="Instagram"/>
    <m/>
    <n v="764"/>
    <n v="1"/>
    <n v="1.2999999999999999E-3"/>
    <n v="0"/>
    <n v="0"/>
    <n v="0"/>
    <n v="0"/>
    <n v="0"/>
    <s v="ANOCA"/>
  </r>
  <r>
    <s v="Group E"/>
    <s v="Serbia"/>
    <s v="SRB"/>
    <s v="European Olympic Committees"/>
    <s v="Instagram"/>
    <m/>
    <n v="56783"/>
    <n v="-119"/>
    <n v="-2.0999999999999999E-3"/>
    <n v="6"/>
    <n v="5948"/>
    <n v="991.33333333333337"/>
    <n v="8795"/>
    <n v="1.7399999999999999E-2"/>
    <s v="EOC"/>
  </r>
  <r>
    <s v="No Olympians"/>
    <s v="Seychelles"/>
    <s v="SEY"/>
    <s v="Association of National Olympic Committees of Africa"/>
    <s v="Instagram"/>
    <m/>
    <m/>
    <m/>
    <m/>
    <m/>
    <m/>
    <m/>
    <m/>
    <m/>
    <s v="ANOCA"/>
  </r>
  <r>
    <s v="No Olympians"/>
    <s v="Sierra Leone"/>
    <s v="SLE"/>
    <s v="Association of National Olympic Committees of Africa"/>
    <s v="Instagram"/>
    <m/>
    <m/>
    <m/>
    <m/>
    <m/>
    <m/>
    <m/>
    <m/>
    <m/>
    <s v="ANOCA"/>
  </r>
  <r>
    <s v="Group D"/>
    <s v="Singapore"/>
    <s v="SGP"/>
    <s v="Olympic Council of Asia "/>
    <s v="Instagram"/>
    <m/>
    <n v="13118"/>
    <n v="-26"/>
    <n v="-2E-3"/>
    <n v="1"/>
    <n v="130"/>
    <n v="130"/>
    <n v="0"/>
    <n v="9.9000000000000008E-3"/>
    <s v="OCA"/>
  </r>
  <r>
    <s v="Group A"/>
    <s v="Slovakia"/>
    <s v="SVK"/>
    <s v="European Olympic Committees"/>
    <s v="Instagram"/>
    <m/>
    <n v="21951"/>
    <n v="1414"/>
    <n v="6.8900000000000003E-2"/>
    <n v="31"/>
    <n v="33430"/>
    <n v="1078.3870967741937"/>
    <n v="15712"/>
    <n v="5.0700000000000002E-2"/>
    <s v="EOC"/>
  </r>
  <r>
    <s v="Group B"/>
    <s v="Slovenia"/>
    <s v="SLO"/>
    <s v="European Olympic Committees"/>
    <s v="Instagram"/>
    <m/>
    <n v="38458"/>
    <n v="344"/>
    <n v="8.9999999999999993E-3"/>
    <n v="24"/>
    <n v="19803"/>
    <n v="825.125"/>
    <n v="57846"/>
    <n v="2.1499999999999998E-2"/>
    <s v="EOC"/>
  </r>
  <r>
    <s v="No Olympians"/>
    <s v="Solomon Islands"/>
    <s v="SOL"/>
    <s v="Oceania National Olympic Committees"/>
    <s v="Instagram"/>
    <m/>
    <n v="349"/>
    <n v="0"/>
    <n v="0"/>
    <n v="0"/>
    <n v="0"/>
    <n v="0"/>
    <n v="0"/>
    <n v="0"/>
    <s v="ONOC"/>
  </r>
  <r>
    <s v="No Olympians"/>
    <s v="Somalia"/>
    <s v="SOM"/>
    <s v="Association of National Olympic Committees of Africa"/>
    <s v="Instagram"/>
    <m/>
    <m/>
    <m/>
    <m/>
    <m/>
    <m/>
    <m/>
    <m/>
    <m/>
    <s v="ANOCA"/>
  </r>
  <r>
    <s v="Group E"/>
    <s v="South Africa"/>
    <s v="RSA"/>
    <s v="Association of National Olympic Committees of Africa"/>
    <s v="Instagram"/>
    <m/>
    <n v="11787"/>
    <n v="-10"/>
    <n v="-8.0000000000000004E-4"/>
    <n v="0"/>
    <n v="0"/>
    <n v="0"/>
    <n v="0"/>
    <n v="0"/>
    <s v="ANOCA"/>
  </r>
  <r>
    <s v="No Olympians"/>
    <s v="South Sudan"/>
    <s v="SSD"/>
    <s v="Association of National Olympic Committees of Africa"/>
    <s v="Instagram"/>
    <m/>
    <m/>
    <m/>
    <m/>
    <m/>
    <m/>
    <m/>
    <m/>
    <m/>
    <s v="ANOCA"/>
  </r>
  <r>
    <s v="Group B"/>
    <s v="Spain"/>
    <s v="ESP"/>
    <s v="European Olympic Committees"/>
    <s v="Instagram"/>
    <m/>
    <n v="91680"/>
    <n v="276"/>
    <n v="3.0000000000000001E-3"/>
    <n v="37"/>
    <n v="79760"/>
    <n v="2155.6756756756758"/>
    <n v="44309"/>
    <n v="2.35E-2"/>
    <s v="EOC"/>
  </r>
  <r>
    <s v="No Olympians"/>
    <s v="Sri Lanka"/>
    <s v="SRI"/>
    <s v="Olympic Council of Asia "/>
    <s v="Instagram"/>
    <m/>
    <n v="3598"/>
    <n v="0"/>
    <n v="0"/>
    <n v="4"/>
    <n v="305"/>
    <n v="76.25"/>
    <n v="0"/>
    <n v="2.1100000000000001E-2"/>
    <s v="OCA"/>
  </r>
  <r>
    <s v="No Olympians"/>
    <s v="St Vincent and the Grenadines"/>
    <s v="VIN"/>
    <s v="Pan American Sports Organization"/>
    <s v="Instagram"/>
    <m/>
    <m/>
    <m/>
    <m/>
    <m/>
    <m/>
    <m/>
    <m/>
    <m/>
    <s v="Panam Sports"/>
  </r>
  <r>
    <s v="No Olympians"/>
    <s v="Sudan"/>
    <s v="SUD"/>
    <s v="Association of National Olympic Committees of Africa"/>
    <s v="Instagram"/>
    <m/>
    <m/>
    <m/>
    <m/>
    <m/>
    <m/>
    <m/>
    <m/>
    <m/>
    <s v="ANOCA"/>
  </r>
  <r>
    <s v="No Olympians"/>
    <s v="Suriname"/>
    <s v="SUR"/>
    <s v="Pan American Sports Organization"/>
    <s v="Instagram"/>
    <m/>
    <m/>
    <m/>
    <m/>
    <m/>
    <m/>
    <m/>
    <m/>
    <m/>
    <s v="Panam Sports"/>
  </r>
  <r>
    <s v="Group A"/>
    <s v="Sweden"/>
    <s v="SWE"/>
    <s v="European Olympic Committees"/>
    <s v="Instagram"/>
    <m/>
    <n v="44514"/>
    <n v="1450"/>
    <n v="3.3700000000000001E-2"/>
    <n v="21"/>
    <n v="13237"/>
    <n v="630.33333333333337"/>
    <n v="35043"/>
    <n v="1.44E-2"/>
    <s v="EOC"/>
  </r>
  <r>
    <s v="Group A"/>
    <s v="Switzerland"/>
    <s v="SUI"/>
    <s v="European Olympic Committees"/>
    <s v="Instagram"/>
    <m/>
    <n v="54480"/>
    <n v="1756"/>
    <n v="3.3300000000000003E-2"/>
    <n v="9"/>
    <n v="10219"/>
    <n v="1135.4444444444443"/>
    <n v="31958"/>
    <n v="2.12E-2"/>
    <s v="EOC"/>
  </r>
  <r>
    <s v="No Olympians"/>
    <s v="Syrian Arab Republic"/>
    <s v="SYR"/>
    <s v="Olympic Council of Asia "/>
    <s v="Instagram"/>
    <m/>
    <m/>
    <m/>
    <m/>
    <m/>
    <m/>
    <m/>
    <m/>
    <m/>
    <s v="OCA"/>
  </r>
  <r>
    <s v="Group E"/>
    <s v="Tajikistan"/>
    <s v="TJK"/>
    <s v="Olympic Council of Asia "/>
    <s v="Instagram"/>
    <m/>
    <m/>
    <m/>
    <m/>
    <m/>
    <m/>
    <m/>
    <m/>
    <m/>
    <s v="OCA"/>
  </r>
  <r>
    <s v="Group D"/>
    <s v="Thailand"/>
    <s v="THA"/>
    <s v="Olympic Council of Asia "/>
    <s v="Instagram"/>
    <m/>
    <m/>
    <m/>
    <m/>
    <m/>
    <m/>
    <m/>
    <m/>
    <m/>
    <s v="OCA"/>
  </r>
  <r>
    <s v="Group E"/>
    <s v="Togo"/>
    <s v="TOG"/>
    <s v="Association of National Olympic Committees of Africa"/>
    <s v="Instagram"/>
    <m/>
    <m/>
    <m/>
    <m/>
    <m/>
    <m/>
    <m/>
    <m/>
    <m/>
    <s v="ANOCA"/>
  </r>
  <r>
    <s v="No Olympians"/>
    <s v="Tonga"/>
    <s v="TGA"/>
    <s v="Oceania National Olympic Committees"/>
    <s v="Instagram"/>
    <m/>
    <m/>
    <m/>
    <m/>
    <m/>
    <m/>
    <m/>
    <m/>
    <m/>
    <s v="ONOC"/>
  </r>
  <r>
    <s v="Group D"/>
    <s v="Trinidad and Tobago"/>
    <s v="TTO"/>
    <s v="Pan American Sports Organization"/>
    <s v="Instagram"/>
    <m/>
    <n v="18261"/>
    <n v="-5"/>
    <n v="-2.9999999999999997E-4"/>
    <n v="16"/>
    <n v="5003"/>
    <n v="312.6875"/>
    <n v="15138"/>
    <n v="1.7100000000000001E-2"/>
    <s v="Panam Sports"/>
  </r>
  <r>
    <s v="No Olympians"/>
    <s v="Tunisia"/>
    <s v="TUN"/>
    <s v="Association of National Olympic Committees of Africa"/>
    <s v="Instagram"/>
    <m/>
    <m/>
    <m/>
    <m/>
    <m/>
    <m/>
    <m/>
    <m/>
    <m/>
    <s v="ANOCA"/>
  </r>
  <r>
    <s v="Group C"/>
    <s v="Turkey"/>
    <s v="TUR"/>
    <s v="European Olympic Committees"/>
    <s v="Instagram"/>
    <m/>
    <n v="90811"/>
    <n v="-424"/>
    <n v="-4.5999999999999999E-3"/>
    <n v="10"/>
    <n v="10697"/>
    <n v="1069.7"/>
    <n v="20296"/>
    <n v="1.17E-2"/>
    <s v="EOC"/>
  </r>
  <r>
    <s v="No Olympians"/>
    <s v="Turkmenistan"/>
    <s v="TKM"/>
    <s v="Olympic Council of Asia "/>
    <s v="Instagram"/>
    <m/>
    <m/>
    <m/>
    <m/>
    <m/>
    <m/>
    <m/>
    <m/>
    <m/>
    <s v="OCA"/>
  </r>
  <r>
    <s v="No Olympians"/>
    <s v="Tuvalu"/>
    <s v="TUV"/>
    <s v="Oceania National Olympic Committees"/>
    <s v="Instagram"/>
    <m/>
    <m/>
    <m/>
    <m/>
    <m/>
    <m/>
    <m/>
    <m/>
    <m/>
    <s v="ONOC"/>
  </r>
  <r>
    <s v="Group E"/>
    <s v="Uganda"/>
    <s v="UGA"/>
    <s v="Association of National Olympic Committees of Africa"/>
    <s v="Instagram"/>
    <m/>
    <m/>
    <m/>
    <m/>
    <m/>
    <m/>
    <m/>
    <m/>
    <m/>
    <s v="ANOCA"/>
  </r>
  <r>
    <s v="Group B"/>
    <s v="Ukraine"/>
    <s v="UKR"/>
    <s v="European Olympic Committees"/>
    <s v="Instagram"/>
    <m/>
    <n v="25168"/>
    <n v="220"/>
    <n v="8.8000000000000005E-3"/>
    <n v="57"/>
    <n v="28968"/>
    <n v="508.21052631578948"/>
    <n v="27876"/>
    <n v="2.0299999999999999E-2"/>
    <s v="EOC"/>
  </r>
  <r>
    <s v="No Olympians"/>
    <s v="United Arab Emirates"/>
    <s v="UAE"/>
    <s v="Olympic Council of Asia "/>
    <s v="Instagram"/>
    <m/>
    <n v="11001"/>
    <n v="15"/>
    <n v="1.4E-3"/>
    <n v="4"/>
    <n v="207"/>
    <n v="51.75"/>
    <n v="462"/>
    <n v="4.5999999999999999E-3"/>
    <s v="OCA"/>
  </r>
  <r>
    <s v="No Olympians"/>
    <s v="United Republic of Tanzania"/>
    <s v="TAN"/>
    <s v="Association of National Olympic Committees of Africa"/>
    <s v="Instagram"/>
    <m/>
    <n v="1060"/>
    <n v="2"/>
    <n v="1.9E-3"/>
    <n v="0"/>
    <n v="0"/>
    <n v="0"/>
    <n v="0"/>
    <n v="0"/>
    <s v="ANOCA"/>
  </r>
  <r>
    <s v="Group A"/>
    <s v="United States of America"/>
    <s v="USA"/>
    <s v="Pan American Sports Organization"/>
    <s v="Instagram"/>
    <m/>
    <n v="1065511"/>
    <n v="5327"/>
    <n v="5.0000000000000001E-3"/>
    <n v="36"/>
    <n v="195939"/>
    <n v="5442.75"/>
    <n v="154221"/>
    <n v="5.1000000000000004E-3"/>
    <s v="Panam Sports"/>
  </r>
  <r>
    <s v="No Olympians"/>
    <s v="Uruguay"/>
    <s v="URU"/>
    <s v="Pan American Sports Organization"/>
    <s v="Instagram"/>
    <m/>
    <n v="15607"/>
    <n v="-35"/>
    <n v="-2.2000000000000001E-3"/>
    <n v="3"/>
    <n v="427"/>
    <n v="142.33333333333334"/>
    <n v="0"/>
    <n v="9.1000000000000004E-3"/>
    <s v="Panam Sports"/>
  </r>
  <r>
    <s v="Group E"/>
    <s v="Uzbekistan"/>
    <s v="UZB"/>
    <s v="Olympic Council of Asia "/>
    <s v="Instagram"/>
    <m/>
    <n v="52923"/>
    <n v="27"/>
    <n v="5.0000000000000001E-4"/>
    <n v="40"/>
    <n v="12250"/>
    <n v="306.25"/>
    <n v="7762"/>
    <n v="5.7999999999999996E-3"/>
    <s v="OCA"/>
  </r>
  <r>
    <s v="No Olympians"/>
    <s v="Vanuatu"/>
    <s v="VAN"/>
    <s v="Oceania National Olympic Committees"/>
    <s v="Instagram"/>
    <m/>
    <n v="1437"/>
    <n v="4"/>
    <n v="2.8E-3"/>
    <n v="0"/>
    <n v="0"/>
    <n v="0"/>
    <n v="0"/>
    <n v="0"/>
    <s v="ONOC"/>
  </r>
  <r>
    <s v="No Olympians"/>
    <s v="Venezuela"/>
    <s v="VEN"/>
    <s v="Pan American Sports Organization"/>
    <s v="Instagram"/>
    <m/>
    <n v="71778"/>
    <n v="37"/>
    <n v="5.0000000000000001E-4"/>
    <n v="18"/>
    <n v="2804"/>
    <n v="155.77777777777777"/>
    <n v="14394"/>
    <n v="2.2000000000000001E-3"/>
    <s v="Panam Sports"/>
  </r>
  <r>
    <s v="Group E"/>
    <s v="Vietnam"/>
    <s v="VIE"/>
    <s v="Olympic Council of Asia "/>
    <s v="Instagram"/>
    <m/>
    <m/>
    <m/>
    <m/>
    <m/>
    <m/>
    <m/>
    <m/>
    <m/>
    <s v="OCA"/>
  </r>
  <r>
    <s v="No Olympians"/>
    <s v="Virgin Islands, British"/>
    <s v="IVB"/>
    <s v="Pan American Sports Organization"/>
    <s v="Instagram"/>
    <m/>
    <n v="941"/>
    <n v="-3"/>
    <n v="-3.2000000000000002E-3"/>
    <n v="0"/>
    <n v="0"/>
    <n v="0"/>
    <n v="0"/>
    <n v="0"/>
    <s v="Panam Sports"/>
  </r>
  <r>
    <s v="Group E"/>
    <s v="Virgin Islands, US"/>
    <s v="ISV"/>
    <s v="Pan American Sports Organization"/>
    <s v="Instagram"/>
    <m/>
    <m/>
    <m/>
    <m/>
    <m/>
    <m/>
    <m/>
    <m/>
    <m/>
    <s v="Panam Sports"/>
  </r>
  <r>
    <s v="No Olympians"/>
    <s v="Yemen"/>
    <s v="YEM"/>
    <s v="Olympic Council of Asia "/>
    <s v="Instagram"/>
    <m/>
    <m/>
    <m/>
    <m/>
    <m/>
    <m/>
    <m/>
    <m/>
    <m/>
    <s v="OCA"/>
  </r>
  <r>
    <s v="No Olympians"/>
    <s v="Zambia"/>
    <s v="ZAM"/>
    <s v="Association of National Olympic Committees of Africa"/>
    <s v="Instagram"/>
    <m/>
    <n v="1422"/>
    <n v="0"/>
    <n v="0"/>
    <n v="0"/>
    <n v="0"/>
    <n v="0"/>
    <n v="0"/>
    <n v="0"/>
    <s v="ANOCA"/>
  </r>
  <r>
    <s v="No Olympians"/>
    <s v="Zimbabwe"/>
    <s v="ZIM"/>
    <s v="Association of National Olympic Committees of Africa"/>
    <s v="Instagram"/>
    <m/>
    <n v="561"/>
    <n v="8"/>
    <n v="1.4500000000000001E-2"/>
    <n v="3"/>
    <n v="220"/>
    <n v="73.333333333333329"/>
    <n v="0"/>
    <n v="0.13109999999999999"/>
    <s v="ANOCA"/>
  </r>
</pivotCacheRecords>
</file>

<file path=xl/pivotCache/pivotCacheRecords1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Instagram"/>
    <m/>
    <m/>
    <m/>
    <m/>
    <m/>
    <m/>
    <m/>
    <m/>
    <m/>
    <s v="OCA"/>
  </r>
  <r>
    <s v="Group E"/>
    <s v="Albania"/>
    <s v="ALB"/>
    <s v="European Olympic Committees"/>
    <s v="Instagram"/>
    <m/>
    <n v="3137"/>
    <n v="68"/>
    <n v="2.2200000000000001E-2"/>
    <n v="18"/>
    <n v="2444"/>
    <n v="135.77777777777777"/>
    <n v="2482"/>
    <n v="4.3499999999999997E-2"/>
    <s v="EOC"/>
  </r>
  <r>
    <s v="No Olympians"/>
    <s v="Algeria"/>
    <s v="ALG"/>
    <s v="Association of National Olympic Committees of Africa"/>
    <s v="Instagram"/>
    <m/>
    <n v="1979"/>
    <n v="48"/>
    <n v="2.4899999999999999E-2"/>
    <n v="11"/>
    <n v="643"/>
    <n v="58.454545454545453"/>
    <n v="0"/>
    <n v="2.9700000000000001E-2"/>
    <s v="ANOCA"/>
  </r>
  <r>
    <s v="Group E"/>
    <s v="American Samoa"/>
    <s v="ASA"/>
    <s v="Oceania National Olympic Committees"/>
    <s v="Instagram"/>
    <m/>
    <m/>
    <m/>
    <m/>
    <m/>
    <m/>
    <m/>
    <m/>
    <m/>
    <s v="ONOC"/>
  </r>
  <r>
    <s v="Group C"/>
    <s v="Andorra"/>
    <s v="AND"/>
    <s v="European Olympic Committees"/>
    <s v="Instagram"/>
    <m/>
    <n v="2313"/>
    <n v="461"/>
    <n v="0.24890000000000001"/>
    <n v="42"/>
    <n v="6651"/>
    <n v="158.35714285714286"/>
    <n v="0"/>
    <n v="7.5899999999999995E-2"/>
    <s v="EOC"/>
  </r>
  <r>
    <s v="No Olympians"/>
    <s v="Angola"/>
    <s v="ANG"/>
    <s v="Association of National Olympic Committees of Africa"/>
    <s v="Instagram"/>
    <m/>
    <n v="222"/>
    <n v="2"/>
    <n v="9.1000000000000004E-3"/>
    <n v="0"/>
    <n v="0"/>
    <n v="0"/>
    <n v="0"/>
    <n v="0"/>
    <s v="ANOCA"/>
  </r>
  <r>
    <s v="No Olympians"/>
    <s v="Antigua and Barbuda"/>
    <s v="ANT"/>
    <s v="Pan American Sports Organization"/>
    <s v="Instagram"/>
    <m/>
    <n v="1081"/>
    <n v="4"/>
    <n v="3.7000000000000002E-3"/>
    <n v="0"/>
    <n v="0"/>
    <n v="0"/>
    <n v="0"/>
    <n v="0"/>
    <s v="Panam Sports"/>
  </r>
  <r>
    <s v="Group D"/>
    <s v="Argentina"/>
    <s v="ARG"/>
    <s v="Pan American Sports Organization"/>
    <s v="Instagram"/>
    <m/>
    <n v="184908"/>
    <n v="1963"/>
    <n v="1.0699999999999999E-2"/>
    <n v="2"/>
    <n v="5235"/>
    <n v="2617.5"/>
    <n v="0"/>
    <n v="1.4200000000000001E-2"/>
    <s v="Panam Sports"/>
  </r>
  <r>
    <s v="Group C"/>
    <s v="Armenia"/>
    <s v="ARM"/>
    <s v="European Olympic Committees"/>
    <s v="Instagram"/>
    <m/>
    <m/>
    <m/>
    <m/>
    <m/>
    <m/>
    <m/>
    <m/>
    <m/>
    <s v="EOC"/>
  </r>
  <r>
    <s v="No Olympians"/>
    <s v="Aruba"/>
    <s v="ARU"/>
    <s v="Pan American Sports Organization"/>
    <s v="Instagram"/>
    <m/>
    <n v="1139"/>
    <n v="3"/>
    <n v="2.5999999999999999E-3"/>
    <n v="1"/>
    <n v="64"/>
    <n v="64"/>
    <n v="0"/>
    <n v="5.6300000000000003E-2"/>
    <s v="Panam Sports"/>
  </r>
  <r>
    <s v="Group B"/>
    <s v="Australia"/>
    <s v="AUS"/>
    <s v="Oceania National Olympic Committees"/>
    <s v="Instagram"/>
    <m/>
    <n v="233838"/>
    <n v="2269"/>
    <n v="9.7999999999999997E-3"/>
    <n v="153"/>
    <n v="518757"/>
    <n v="3390.5686274509803"/>
    <n v="448609"/>
    <n v="1.46E-2"/>
    <s v="ONOC"/>
  </r>
  <r>
    <s v="Group A"/>
    <s v="Austria"/>
    <s v="AUT"/>
    <s v="European Olympic Committees"/>
    <s v="Instagram"/>
    <m/>
    <n v="54238"/>
    <n v="5009"/>
    <n v="0.1017"/>
    <n v="179"/>
    <n v="415657"/>
    <n v="2322.1061452513968"/>
    <n v="293322"/>
    <n v="4.4900000000000002E-2"/>
    <s v="EOC"/>
  </r>
  <r>
    <s v="Group D"/>
    <s v="Azerbaijan"/>
    <s v="AZE"/>
    <s v="European Olympic Committees"/>
    <s v="Instagram"/>
    <m/>
    <n v="28855"/>
    <n v="67"/>
    <n v="2.3E-3"/>
    <n v="41"/>
    <n v="16280"/>
    <n v="397.07317073170731"/>
    <n v="18925"/>
    <n v="1.38E-2"/>
    <s v="EOC"/>
  </r>
  <r>
    <s v="No Olympians"/>
    <s v="Bahamas"/>
    <s v="BAH"/>
    <s v="Pan American Sports Organization"/>
    <s v="Instagram"/>
    <m/>
    <n v="450"/>
    <n v="-1"/>
    <n v="-2.2000000000000001E-3"/>
    <n v="0"/>
    <n v="0"/>
    <n v="0"/>
    <n v="0"/>
    <n v="0"/>
    <s v="Panam Sports"/>
  </r>
  <r>
    <s v="No Olympians"/>
    <s v="Bahrain"/>
    <s v="BRN"/>
    <s v="Olympic Council of Asia "/>
    <s v="Instagram"/>
    <m/>
    <n v="34046"/>
    <n v="80"/>
    <n v="2.3999999999999998E-3"/>
    <n v="19"/>
    <n v="2371"/>
    <n v="124.78947368421052"/>
    <n v="5182"/>
    <n v="3.5999999999999999E-3"/>
    <s v="OCA"/>
  </r>
  <r>
    <s v="No Olympians"/>
    <s v="Bangladesh"/>
    <s v="BAN"/>
    <s v="Olympic Council of Asia "/>
    <s v="Instagram"/>
    <m/>
    <m/>
    <m/>
    <m/>
    <m/>
    <m/>
    <m/>
    <m/>
    <m/>
    <s v="OCA"/>
  </r>
  <r>
    <s v="No Olympians"/>
    <s v="Barbados"/>
    <s v="BAR"/>
    <s v="Pan American Sports Organization"/>
    <s v="Instagram"/>
    <m/>
    <n v="2391"/>
    <n v="5"/>
    <n v="2.0999999999999999E-3"/>
    <n v="2"/>
    <n v="114"/>
    <n v="57"/>
    <n v="0"/>
    <n v="2.3900000000000001E-2"/>
    <s v="Panam Sports"/>
  </r>
  <r>
    <s v="Group B"/>
    <s v="Belarus"/>
    <s v="BLR"/>
    <s v="European Olympic Committees"/>
    <s v="Instagram"/>
    <m/>
    <n v="15743"/>
    <n v="2167"/>
    <n v="0.15959999999999999"/>
    <n v="131"/>
    <n v="122626"/>
    <n v="936.07633587786256"/>
    <n v="247242"/>
    <n v="6.3799999999999996E-2"/>
    <s v="EOC"/>
  </r>
  <r>
    <s v="Group B"/>
    <s v="Belgium"/>
    <s v="BEL"/>
    <s v="European Olympic Committees"/>
    <s v="Instagram"/>
    <m/>
    <n v="80684"/>
    <n v="2851"/>
    <n v="3.6600000000000001E-2"/>
    <n v="60"/>
    <n v="263873"/>
    <n v="4397.8833333333332"/>
    <n v="91040"/>
    <n v="5.5500000000000001E-2"/>
    <s v="EOC"/>
  </r>
  <r>
    <s v="No Olympians"/>
    <s v="Belize"/>
    <s v="BIZ"/>
    <s v="Pan American Sports Organization"/>
    <s v="Instagram"/>
    <m/>
    <n v="451"/>
    <n v="3"/>
    <n v="6.7000000000000002E-3"/>
    <n v="3"/>
    <n v="21"/>
    <n v="7"/>
    <n v="15"/>
    <n v="1.5599999999999999E-2"/>
    <s v="Panam Sports"/>
  </r>
  <r>
    <s v="No Olympians"/>
    <s v="Benin"/>
    <s v="BEN"/>
    <s v="Association of National Olympic Committees of Africa"/>
    <s v="Instagram"/>
    <m/>
    <m/>
    <m/>
    <m/>
    <m/>
    <m/>
    <m/>
    <m/>
    <m/>
    <s v="ANOCA"/>
  </r>
  <r>
    <s v="No Olympians"/>
    <s v="Bermuda"/>
    <s v="BER"/>
    <s v="Pan American Sports Organization"/>
    <s v="Instagram"/>
    <m/>
    <n v="641"/>
    <n v="6"/>
    <n v="9.4000000000000004E-3"/>
    <n v="0"/>
    <n v="0"/>
    <n v="0"/>
    <n v="0"/>
    <n v="0"/>
    <s v="Panam Sports"/>
  </r>
  <r>
    <s v="No Olympians"/>
    <s v="Bhutan"/>
    <s v="BHU"/>
    <s v="Olympic Council of Asia "/>
    <s v="Instagram"/>
    <m/>
    <n v="1349"/>
    <n v="6"/>
    <n v="4.4999999999999997E-3"/>
    <n v="17"/>
    <n v="473"/>
    <n v="27.823529411764707"/>
    <n v="819"/>
    <n v="2.01E-2"/>
    <s v="OCA"/>
  </r>
  <r>
    <s v="Group E"/>
    <s v="Bolivia"/>
    <s v="BOL"/>
    <s v="Pan American Sports Organization"/>
    <s v="Instagram"/>
    <m/>
    <n v="1507"/>
    <n v="20"/>
    <n v="1.34E-2"/>
    <n v="9"/>
    <n v="646"/>
    <n v="71.777777777777771"/>
    <n v="120"/>
    <n v="4.7399999999999998E-2"/>
    <s v="Panam Sports"/>
  </r>
  <r>
    <s v="Group D"/>
    <s v="Bosnia and Herzegovina"/>
    <s v="BIH"/>
    <s v="European Olympic Committees"/>
    <s v="Instagram"/>
    <m/>
    <n v="2449"/>
    <n v="160"/>
    <n v="6.9900000000000004E-2"/>
    <n v="59"/>
    <n v="12093"/>
    <n v="204.96610169491527"/>
    <n v="2544"/>
    <n v="8.6099999999999996E-2"/>
    <s v="EOC"/>
  </r>
  <r>
    <s v="No Olympians"/>
    <s v="Botswana"/>
    <s v="BOT"/>
    <s v="Association of National Olympic Committees of Africa"/>
    <s v="Instagram"/>
    <m/>
    <n v="1113"/>
    <n v="8"/>
    <n v="7.1999999999999998E-3"/>
    <n v="0"/>
    <n v="0"/>
    <n v="0"/>
    <n v="0"/>
    <n v="0"/>
    <s v="ANOCA"/>
  </r>
  <r>
    <s v="Group C"/>
    <s v="Brazil"/>
    <s v="BRA"/>
    <s v="Pan American Sports Organization"/>
    <s v="Instagram"/>
    <m/>
    <n v="861521"/>
    <n v="-1820"/>
    <n v="-2.0999999999999999E-3"/>
    <n v="83"/>
    <n v="267007"/>
    <n v="3216.9518072289156"/>
    <n v="93750"/>
    <n v="3.7000000000000002E-3"/>
    <s v="Panam Sports"/>
  </r>
  <r>
    <s v="No Olympians"/>
    <s v="Brunei Darussalam"/>
    <s v="BRU"/>
    <s v="Olympic Council of Asia "/>
    <s v="Instagram"/>
    <m/>
    <m/>
    <m/>
    <m/>
    <m/>
    <m/>
    <m/>
    <m/>
    <m/>
    <s v="OCA"/>
  </r>
  <r>
    <s v="Group C"/>
    <s v="Bulgaria"/>
    <s v="BUL"/>
    <s v="European Olympic Committees"/>
    <s v="Instagram"/>
    <m/>
    <n v="1123"/>
    <n v="45"/>
    <n v="4.1700000000000001E-2"/>
    <n v="3"/>
    <n v="577"/>
    <n v="192.33333333333334"/>
    <n v="0"/>
    <n v="0.17449999999999999"/>
    <s v="EOC"/>
  </r>
  <r>
    <s v="No Olympians"/>
    <s v="Burkina Faso"/>
    <s v="BUR"/>
    <s v="Association of National Olympic Committees of Africa"/>
    <s v="Instagram"/>
    <m/>
    <m/>
    <m/>
    <m/>
    <m/>
    <m/>
    <m/>
    <m/>
    <m/>
    <s v="ANOCA"/>
  </r>
  <r>
    <s v="No Olympians"/>
    <s v="Burundi"/>
    <s v="BDI"/>
    <s v="Association of National Olympic Committees of Africa"/>
    <s v="Instagram"/>
    <m/>
    <n v="106"/>
    <n v="1"/>
    <n v="9.4999999999999998E-3"/>
    <n v="5"/>
    <n v="18"/>
    <n v="3.6"/>
    <n v="0"/>
    <n v="2.8400000000000002E-2"/>
    <s v="ANOCA"/>
  </r>
  <r>
    <s v="No Olympians"/>
    <s v="Cambodia"/>
    <s v="CAM"/>
    <s v="Olympic Council of Asia "/>
    <s v="Instagram"/>
    <m/>
    <m/>
    <m/>
    <m/>
    <m/>
    <m/>
    <m/>
    <m/>
    <m/>
    <s v="OCA"/>
  </r>
  <r>
    <s v="No Olympians"/>
    <s v="Cameroon"/>
    <s v="CMR"/>
    <s v="Association of National Olympic Committees of Africa"/>
    <s v="Instagram"/>
    <m/>
    <m/>
    <m/>
    <m/>
    <m/>
    <m/>
    <m/>
    <m/>
    <m/>
    <s v="ANOCA"/>
  </r>
  <r>
    <s v="Group A"/>
    <s v="Canada"/>
    <s v="CAN"/>
    <s v="Pan American Sports Organization"/>
    <s v="Instagram"/>
    <m/>
    <n v="435961"/>
    <n v="31144"/>
    <n v="7.6899999999999996E-2"/>
    <n v="516"/>
    <n v="3066586"/>
    <n v="5942.9961240310076"/>
    <n v="4086366"/>
    <n v="1.41E-2"/>
    <s v="Panam Sports"/>
  </r>
  <r>
    <s v="Group E"/>
    <s v="Cape Verde"/>
    <s v="CPV"/>
    <s v="Association of National Olympic Committees of Africa"/>
    <s v="Instagram"/>
    <m/>
    <n v="1055"/>
    <n v="-2"/>
    <n v="-1.9E-3"/>
    <n v="8"/>
    <n v="80"/>
    <n v="10"/>
    <n v="60"/>
    <n v="9.4999999999999998E-3"/>
    <s v="ANOCA"/>
  </r>
  <r>
    <s v="No Olympians"/>
    <s v="Cayman Islands"/>
    <s v="CAY"/>
    <s v="Pan American Sports Organization"/>
    <s v="Instagram"/>
    <m/>
    <n v="1241"/>
    <n v="1"/>
    <n v="8.0000000000000004E-4"/>
    <n v="0"/>
    <n v="0"/>
    <n v="0"/>
    <n v="0"/>
    <n v="0"/>
    <s v="Panam Sports"/>
  </r>
  <r>
    <s v="No Olympians"/>
    <s v="Central African Republic"/>
    <s v="CAF"/>
    <s v="Association of National Olympic Committees of Africa"/>
    <s v="Instagram"/>
    <m/>
    <m/>
    <m/>
    <m/>
    <m/>
    <m/>
    <m/>
    <m/>
    <m/>
    <s v="ANOCA"/>
  </r>
  <r>
    <s v="No Olympians"/>
    <s v="Chad"/>
    <s v="CHA"/>
    <s v="Association of National Olympic Committees of Africa"/>
    <s v="Instagram"/>
    <m/>
    <m/>
    <m/>
    <m/>
    <m/>
    <m/>
    <m/>
    <m/>
    <m/>
    <s v="ANOCA"/>
  </r>
  <r>
    <s v="Group C"/>
    <s v="Chile"/>
    <s v="CHI"/>
    <s v="Pan American Sports Organization"/>
    <s v="Instagram"/>
    <m/>
    <n v="177389"/>
    <n v="443"/>
    <n v="2.5000000000000001E-3"/>
    <n v="37"/>
    <n v="89583"/>
    <n v="2421.1621621621621"/>
    <n v="34633"/>
    <n v="1.37E-2"/>
    <s v="Panam Sports"/>
  </r>
  <r>
    <s v="Group D"/>
    <s v="Chinese Taipei"/>
    <s v="TPE"/>
    <s v="Olympic Council of Asia "/>
    <s v="Instagram"/>
    <m/>
    <n v="91073"/>
    <n v="-1167"/>
    <n v="-1.2699999999999999E-2"/>
    <n v="7"/>
    <n v="34089"/>
    <n v="4869.8571428571431"/>
    <n v="0"/>
    <n v="5.3100000000000001E-2"/>
    <s v="OCA"/>
  </r>
  <r>
    <s v="Group D"/>
    <s v="Colombia"/>
    <s v="COL"/>
    <s v="Pan American Sports Organization"/>
    <s v="Instagram"/>
    <m/>
    <n v="117168"/>
    <n v="242"/>
    <n v="2.0999999999999999E-3"/>
    <n v="30"/>
    <n v="62878"/>
    <n v="2095.9333333333334"/>
    <n v="134191"/>
    <n v="1.7899999999999999E-2"/>
    <s v="Panam Sports"/>
  </r>
  <r>
    <s v="No Olympians"/>
    <s v="Comoros"/>
    <s v="COM"/>
    <s v="Association of National Olympic Committees of Africa"/>
    <s v="Instagram"/>
    <m/>
    <m/>
    <m/>
    <m/>
    <m/>
    <m/>
    <m/>
    <m/>
    <m/>
    <s v="ANOCA"/>
  </r>
  <r>
    <s v="No Olympians"/>
    <s v="Congo"/>
    <s v="CGO"/>
    <s v="Association of National Olympic Committees of Africa"/>
    <s v="Instagram"/>
    <m/>
    <m/>
    <m/>
    <m/>
    <m/>
    <m/>
    <m/>
    <m/>
    <m/>
    <s v="ANOCA"/>
  </r>
  <r>
    <s v="No Olympians"/>
    <s v="Cook Islands"/>
    <s v="COK"/>
    <s v="Oceania National Olympic Committees"/>
    <s v="Instagram"/>
    <m/>
    <m/>
    <m/>
    <m/>
    <m/>
    <m/>
    <m/>
    <m/>
    <m/>
    <s v="ONOC"/>
  </r>
  <r>
    <s v="No Olympians"/>
    <s v="Costa Rica"/>
    <s v="CRC"/>
    <s v="Pan American Sports Organization"/>
    <s v="Instagram"/>
    <m/>
    <n v="25712"/>
    <n v="-24"/>
    <n v="-8.9999999999999998E-4"/>
    <n v="14"/>
    <n v="12533"/>
    <n v="895.21428571428567"/>
    <n v="25759"/>
    <n v="3.4799999999999998E-2"/>
    <s v="Panam Sports"/>
  </r>
  <r>
    <s v="No Olympians"/>
    <s v="Cote d'Ivoire"/>
    <s v="CIV"/>
    <s v="Association of National Olympic Committees of Africa"/>
    <s v="Instagram"/>
    <m/>
    <m/>
    <m/>
    <m/>
    <m/>
    <m/>
    <m/>
    <m/>
    <m/>
    <s v="ANOCA"/>
  </r>
  <r>
    <s v="Group C"/>
    <s v="Croatia"/>
    <s v="CRO"/>
    <s v="European Olympic Committees"/>
    <s v="Instagram"/>
    <m/>
    <n v="14030"/>
    <n v="143"/>
    <n v="1.03E-2"/>
    <n v="51"/>
    <n v="31198"/>
    <n v="611.72549019607845"/>
    <n v="8047"/>
    <n v="4.3799999999999999E-2"/>
    <s v="EOC"/>
  </r>
  <r>
    <s v="No Olympians"/>
    <s v="Cuba"/>
    <s v="CUB"/>
    <s v="Pan American Sports Organization"/>
    <s v="Instagram"/>
    <m/>
    <n v="144"/>
    <n v="5"/>
    <n v="3.5999999999999997E-2"/>
    <n v="0"/>
    <n v="0"/>
    <n v="0"/>
    <n v="0"/>
    <n v="0"/>
    <s v="Panam Sports"/>
  </r>
  <r>
    <s v="Group C"/>
    <s v="Cyprus"/>
    <s v="CYP"/>
    <s v="European Olympic Committees"/>
    <s v="Instagram"/>
    <m/>
    <n v="3005"/>
    <n v="9"/>
    <n v="3.0000000000000001E-3"/>
    <n v="8"/>
    <n v="794"/>
    <n v="99.25"/>
    <n v="0"/>
    <n v="3.3000000000000002E-2"/>
    <s v="EOC"/>
  </r>
  <r>
    <s v="Group A"/>
    <s v="Czech Republic"/>
    <s v="CZE"/>
    <s v="European Olympic Committees"/>
    <s v="Instagram"/>
    <m/>
    <n v="214813"/>
    <n v="25938"/>
    <n v="0.13730000000000001"/>
    <n v="305"/>
    <n v="2580356"/>
    <n v="8460.1836065573771"/>
    <n v="1115669"/>
    <n v="4.19E-2"/>
    <s v="EOC"/>
  </r>
  <r>
    <s v="No Olympians"/>
    <s v="Democratic Republic of the Congo"/>
    <s v="COD"/>
    <s v="Association of National Olympic Committees of Africa"/>
    <s v="Instagram"/>
    <m/>
    <m/>
    <m/>
    <m/>
    <m/>
    <m/>
    <m/>
    <m/>
    <m/>
    <s v="ANOCA"/>
  </r>
  <r>
    <s v="Group A"/>
    <s v="Denmark"/>
    <s v="DEN"/>
    <s v="European Olympic Committees"/>
    <s v="Instagram"/>
    <m/>
    <n v="3080"/>
    <n v="25"/>
    <n v="8.2000000000000007E-3"/>
    <n v="12"/>
    <n v="1070"/>
    <n v="89.166666666666671"/>
    <n v="191"/>
    <n v="2.9000000000000001E-2"/>
    <s v="EOC"/>
  </r>
  <r>
    <s v="No Olympians"/>
    <s v="Djibouti"/>
    <s v="DJI"/>
    <s v="Association of National Olympic Committees of Africa"/>
    <s v="Instagram"/>
    <m/>
    <m/>
    <m/>
    <m/>
    <m/>
    <m/>
    <m/>
    <m/>
    <m/>
    <s v="ANOCA"/>
  </r>
  <r>
    <s v="No Olympians"/>
    <s v="Dominica"/>
    <s v="DMA"/>
    <s v="Pan American Sports Organization"/>
    <s v="Instagram"/>
    <m/>
    <m/>
    <m/>
    <m/>
    <m/>
    <m/>
    <m/>
    <m/>
    <m/>
    <s v="Panam Sports"/>
  </r>
  <r>
    <s v="No Olympians"/>
    <s v="Dominican Republic"/>
    <s v="DOM"/>
    <s v="Pan American Sports Organization"/>
    <s v="Instagram"/>
    <m/>
    <n v="20104"/>
    <n v="38"/>
    <n v="1.9E-3"/>
    <n v="47"/>
    <n v="3855"/>
    <n v="82.021276595744681"/>
    <n v="10295"/>
    <n v="4.1000000000000003E-3"/>
    <s v="Panam Sports"/>
  </r>
  <r>
    <s v="Group E"/>
    <s v="East Timor"/>
    <s v="TLS"/>
    <s v="Olympic Council of Asia "/>
    <s v="Instagram"/>
    <m/>
    <m/>
    <m/>
    <m/>
    <m/>
    <m/>
    <m/>
    <m/>
    <m/>
    <s v="OCA"/>
  </r>
  <r>
    <s v="Group E"/>
    <s v="Ecuador"/>
    <s v="ECU"/>
    <s v="Pan American Sports Organization"/>
    <s v="Instagram"/>
    <m/>
    <n v="22458"/>
    <n v="73"/>
    <n v="3.3E-3"/>
    <n v="17"/>
    <n v="11798"/>
    <n v="694"/>
    <n v="3272"/>
    <n v="3.1E-2"/>
    <s v="Panam Sports"/>
  </r>
  <r>
    <s v="No Olympians"/>
    <s v="Egypt"/>
    <s v="EGY"/>
    <s v="Association of National Olympic Committees of Africa"/>
    <s v="Instagram"/>
    <m/>
    <m/>
    <m/>
    <m/>
    <m/>
    <m/>
    <m/>
    <m/>
    <m/>
    <s v="ANOCA"/>
  </r>
  <r>
    <s v="No Olympians"/>
    <s v="El Salvador"/>
    <s v="ESA"/>
    <s v="Pan American Sports Organization"/>
    <s v="Instagram"/>
    <m/>
    <n v="7306"/>
    <n v="38"/>
    <n v="5.1999999999999998E-3"/>
    <n v="9"/>
    <n v="1522"/>
    <n v="169.11111111111111"/>
    <n v="2921"/>
    <n v="2.3199999999999998E-2"/>
    <s v="Panam Sports"/>
  </r>
  <r>
    <s v="No Olympians"/>
    <s v="Equatorial Guinea"/>
    <s v="GEQ"/>
    <s v="Association of National Olympic Committees of Africa"/>
    <s v="Instagram"/>
    <m/>
    <m/>
    <m/>
    <m/>
    <m/>
    <m/>
    <m/>
    <m/>
    <m/>
    <s v="ANOCA"/>
  </r>
  <r>
    <s v="Group E"/>
    <s v="Eritrea"/>
    <s v="ERI"/>
    <s v="Association of National Olympic Committees of Africa"/>
    <s v="Instagram"/>
    <m/>
    <m/>
    <m/>
    <m/>
    <m/>
    <m/>
    <m/>
    <m/>
    <m/>
    <s v="ANOCA"/>
  </r>
  <r>
    <s v="Group B"/>
    <s v="Estonia"/>
    <s v="EST"/>
    <s v="European Olympic Committees"/>
    <s v="Instagram"/>
    <m/>
    <m/>
    <m/>
    <m/>
    <m/>
    <m/>
    <m/>
    <m/>
    <m/>
    <s v="EOC"/>
  </r>
  <r>
    <s v="No Olympians"/>
    <s v="Eswatini"/>
    <s v="SWZ"/>
    <s v="Association of National Olympic Committees of Africa"/>
    <s v="Instagram"/>
    <m/>
    <n v="766"/>
    <n v="4"/>
    <n v="5.1999999999999998E-3"/>
    <n v="0"/>
    <n v="0"/>
    <n v="0"/>
    <n v="0"/>
    <n v="0"/>
    <s v="ANOCA"/>
  </r>
  <r>
    <s v="No Olympians"/>
    <s v="Ethiopia"/>
    <s v="ETH"/>
    <s v="Association of National Olympic Committees of Africa"/>
    <s v="Instagram"/>
    <m/>
    <m/>
    <m/>
    <m/>
    <m/>
    <m/>
    <m/>
    <m/>
    <m/>
    <s v="ANOCA"/>
  </r>
  <r>
    <s v="No Olympians"/>
    <s v="Federated States of Micronesia"/>
    <s v="FSM"/>
    <s v="Oceania National Olympic Committees"/>
    <s v="Instagram"/>
    <m/>
    <m/>
    <m/>
    <m/>
    <m/>
    <m/>
    <m/>
    <m/>
    <m/>
    <s v="ONOC"/>
  </r>
  <r>
    <s v="No Olympians"/>
    <s v="Fiji"/>
    <s v="FIJ"/>
    <s v="Oceania National Olympic Committees"/>
    <s v="Instagram"/>
    <m/>
    <n v="1051"/>
    <n v="4"/>
    <n v="3.8E-3"/>
    <n v="43"/>
    <n v="367"/>
    <n v="8.5348837209302317"/>
    <n v="0"/>
    <n v="7.6E-3"/>
    <s v="ONOC"/>
  </r>
  <r>
    <s v="Group A"/>
    <s v="Finland"/>
    <s v="FIN"/>
    <s v="European Olympic Committees"/>
    <s v="Instagram"/>
    <m/>
    <n v="58712"/>
    <n v="19081"/>
    <n v="0.48149999999999998"/>
    <n v="100"/>
    <n v="1087220"/>
    <n v="10872.2"/>
    <n v="0"/>
    <n v="0.22109999999999999"/>
    <s v="EOC"/>
  </r>
  <r>
    <s v="Group A"/>
    <s v="France"/>
    <s v="FRA"/>
    <s v="European Olympic Committees"/>
    <s v="Instagram"/>
    <m/>
    <n v="168424"/>
    <n v="13145"/>
    <n v="8.4699999999999998E-2"/>
    <n v="66"/>
    <n v="633820"/>
    <n v="9603.3333333333339"/>
    <n v="45065"/>
    <n v="5.9299999999999999E-2"/>
    <s v="EOC"/>
  </r>
  <r>
    <s v="No Olympians"/>
    <s v="Gabon"/>
    <s v="GAB"/>
    <s v="Association of National Olympic Committees of Africa"/>
    <s v="Instagram"/>
    <m/>
    <m/>
    <m/>
    <m/>
    <m/>
    <m/>
    <m/>
    <m/>
    <m/>
    <s v="ANOCA"/>
  </r>
  <r>
    <s v="No Olympians"/>
    <s v="Gambia"/>
    <s v="GAM"/>
    <s v="Association of National Olympic Committees of Africa"/>
    <s v="Instagram"/>
    <m/>
    <n v="908"/>
    <n v="10"/>
    <n v="1.11E-2"/>
    <n v="2"/>
    <n v="81"/>
    <n v="40.5"/>
    <n v="0"/>
    <n v="4.4299999999999999E-2"/>
    <s v="ANOCA"/>
  </r>
  <r>
    <s v="Group C"/>
    <s v="Georgia"/>
    <s v="GEO"/>
    <s v="European Olympic Committees"/>
    <s v="Instagram"/>
    <m/>
    <m/>
    <m/>
    <m/>
    <m/>
    <m/>
    <m/>
    <m/>
    <m/>
    <s v="EOC"/>
  </r>
  <r>
    <s v="Group A"/>
    <s v="Germany"/>
    <s v="GER"/>
    <s v="European Olympic Committees"/>
    <s v="Instagram"/>
    <m/>
    <n v="35379"/>
    <n v="97"/>
    <n v="2.7000000000000001E-3"/>
    <n v="12"/>
    <n v="1709"/>
    <n v="142.41666666666666"/>
    <n v="5430"/>
    <n v="4.0000000000000001E-3"/>
    <s v="EOC"/>
  </r>
  <r>
    <s v="Group E"/>
    <s v="Ghana"/>
    <s v="GHA"/>
    <s v="Association of National Olympic Committees of Africa"/>
    <s v="Instagram"/>
    <m/>
    <n v="1601"/>
    <n v="10"/>
    <n v="6.3E-3"/>
    <n v="23"/>
    <n v="911"/>
    <n v="39.608695652173914"/>
    <n v="343"/>
    <n v="2.4400000000000002E-2"/>
    <s v="ANOCA"/>
  </r>
  <r>
    <s v="Group B"/>
    <s v="Great Britain"/>
    <s v="GBR"/>
    <s v="European Olympic Committees"/>
    <s v="Instagram"/>
    <m/>
    <n v="489991"/>
    <n v="2931"/>
    <n v="6.0000000000000001E-3"/>
    <n v="145"/>
    <n v="603261"/>
    <n v="4160.4206896551723"/>
    <n v="206136"/>
    <n v="8.5000000000000006E-3"/>
    <s v="EOC"/>
  </r>
  <r>
    <s v="Group B"/>
    <s v="Greece"/>
    <s v="GRE"/>
    <s v="European Olympic Committees"/>
    <s v="Instagram"/>
    <m/>
    <n v="36707"/>
    <n v="218"/>
    <n v="6.0000000000000001E-3"/>
    <n v="66"/>
    <n v="73266"/>
    <n v="1110.090909090909"/>
    <n v="100678"/>
    <n v="3.0300000000000001E-2"/>
    <s v="EOC"/>
  </r>
  <r>
    <s v="No Olympians"/>
    <s v="Grenada"/>
    <s v="GRN"/>
    <s v="Pan American Sports Organization"/>
    <s v="Instagram"/>
    <m/>
    <m/>
    <m/>
    <m/>
    <m/>
    <m/>
    <m/>
    <m/>
    <m/>
    <s v="Panam Sports"/>
  </r>
  <r>
    <s v="No Olympians"/>
    <s v="Guam"/>
    <s v="GUM"/>
    <s v="Oceania National Olympic Committees"/>
    <s v="Instagram"/>
    <m/>
    <m/>
    <m/>
    <m/>
    <m/>
    <m/>
    <m/>
    <m/>
    <m/>
    <s v="ONOC"/>
  </r>
  <r>
    <s v="No Olympians"/>
    <s v="Guatemala"/>
    <s v="GUA"/>
    <s v="Pan American Sports Organization"/>
    <s v="Instagram"/>
    <m/>
    <n v="44133"/>
    <n v="-48"/>
    <n v="-1.1000000000000001E-3"/>
    <n v="30"/>
    <n v="15314"/>
    <n v="510.46666666666664"/>
    <n v="17576"/>
    <n v="1.15E-2"/>
    <s v="Panam Sports"/>
  </r>
  <r>
    <s v="No Olympians"/>
    <s v="Guinea"/>
    <s v="GUI"/>
    <s v="Association of National Olympic Committees of Africa"/>
    <s v="Instagram"/>
    <m/>
    <m/>
    <m/>
    <m/>
    <m/>
    <m/>
    <m/>
    <m/>
    <m/>
    <s v="ANOCA"/>
  </r>
  <r>
    <s v="No Olympians"/>
    <s v="Guinea-Bissau"/>
    <s v="GBS"/>
    <s v="Association of National Olympic Committees of Africa"/>
    <s v="Instagram"/>
    <m/>
    <m/>
    <m/>
    <m/>
    <m/>
    <m/>
    <m/>
    <m/>
    <m/>
    <s v="ANOCA"/>
  </r>
  <r>
    <s v="No Olympians"/>
    <s v="Guyana"/>
    <s v="GUY"/>
    <s v="Pan American Sports Organization"/>
    <s v="Instagram"/>
    <m/>
    <m/>
    <m/>
    <m/>
    <m/>
    <m/>
    <m/>
    <m/>
    <m/>
    <s v="Panam Sports"/>
  </r>
  <r>
    <s v="Group E"/>
    <s v="Haiti"/>
    <s v="HAI"/>
    <s v="Pan American Sports Organization"/>
    <s v="Instagram"/>
    <m/>
    <m/>
    <m/>
    <m/>
    <m/>
    <m/>
    <m/>
    <m/>
    <m/>
    <s v="Panam Sports"/>
  </r>
  <r>
    <s v="No Olympians"/>
    <s v="Honduras"/>
    <s v="HON"/>
    <s v="Pan American Sports Organization"/>
    <s v="Instagram"/>
    <m/>
    <m/>
    <m/>
    <m/>
    <m/>
    <m/>
    <m/>
    <m/>
    <m/>
    <s v="Panam Sports"/>
  </r>
  <r>
    <s v="Group D"/>
    <s v="Hong Kong"/>
    <s v="HKG"/>
    <s v="Olympic Council of Asia "/>
    <s v="Instagram"/>
    <m/>
    <m/>
    <m/>
    <m/>
    <m/>
    <m/>
    <m/>
    <m/>
    <m/>
    <s v="OCA"/>
  </r>
  <r>
    <s v="Group B"/>
    <s v="Hungary"/>
    <s v="HUN"/>
    <s v="European Olympic Committees"/>
    <s v="Instagram"/>
    <m/>
    <n v="38833"/>
    <n v="4668"/>
    <n v="0.1366"/>
    <n v="112"/>
    <n v="484700"/>
    <n v="4327.6785714285716"/>
    <n v="0"/>
    <n v="0.1186"/>
    <s v="EOC"/>
  </r>
  <r>
    <s v="Group C"/>
    <s v="Iceland"/>
    <s v="ISL"/>
    <s v="European Olympic Committees"/>
    <s v="Instagram"/>
    <m/>
    <n v="3940"/>
    <n v="17"/>
    <n v="4.3E-3"/>
    <n v="8"/>
    <n v="933"/>
    <n v="116.625"/>
    <n v="0"/>
    <n v="2.9499999999999998E-2"/>
    <s v="EOC"/>
  </r>
  <r>
    <s v="Group E"/>
    <s v="India"/>
    <s v="IND"/>
    <s v="Olympic Council of Asia "/>
    <s v="Instagram"/>
    <m/>
    <n v="75726"/>
    <n v="486"/>
    <n v="6.4999999999999997E-3"/>
    <n v="0"/>
    <n v="0"/>
    <n v="0"/>
    <n v="0"/>
    <n v="0"/>
    <s v="OCA"/>
  </r>
  <r>
    <s v="No Olympians"/>
    <s v="Indonesia"/>
    <s v="INA"/>
    <s v="Olympic Council of Asia "/>
    <s v="Instagram"/>
    <m/>
    <n v="1001"/>
    <n v="-5"/>
    <n v="-5.0000000000000001E-3"/>
    <n v="0"/>
    <n v="0"/>
    <n v="0"/>
    <n v="0"/>
    <n v="0"/>
    <s v="OCA"/>
  </r>
  <r>
    <s v="No Olympians"/>
    <s v="Iraq"/>
    <s v="IRQ"/>
    <s v="Olympic Council of Asia "/>
    <s v="Instagram"/>
    <m/>
    <m/>
    <m/>
    <m/>
    <m/>
    <m/>
    <m/>
    <m/>
    <m/>
    <s v="OCA"/>
  </r>
  <r>
    <s v="Group C"/>
    <s v="Ireland"/>
    <s v="IRL"/>
    <s v="European Olympic Committees"/>
    <s v="Instagram"/>
    <m/>
    <n v="49051"/>
    <n v="91"/>
    <n v="1.9E-3"/>
    <n v="62"/>
    <n v="33474"/>
    <n v="539.90322580645159"/>
    <n v="54005"/>
    <n v="1.0999999999999999E-2"/>
    <s v="EOC"/>
  </r>
  <r>
    <s v="Group C"/>
    <s v="Islamic Republic of Iran"/>
    <s v="IRI"/>
    <s v="Olympic Council of Asia "/>
    <s v="Instagram"/>
    <m/>
    <n v="1833"/>
    <n v="9"/>
    <n v="4.8999999999999998E-3"/>
    <n v="0"/>
    <n v="0"/>
    <n v="0"/>
    <n v="0"/>
    <n v="0"/>
    <s v="OCA"/>
  </r>
  <r>
    <s v="Group D"/>
    <s v="Israel"/>
    <s v="ISR"/>
    <s v="European Olympic Committees"/>
    <s v="Instagram"/>
    <m/>
    <n v="32035"/>
    <n v="156"/>
    <n v="4.8999999999999998E-3"/>
    <n v="66"/>
    <n v="40130"/>
    <n v="608.030303030303"/>
    <n v="19559"/>
    <n v="1.9E-2"/>
    <s v="EOC"/>
  </r>
  <r>
    <s v="Group A"/>
    <s v="Italy"/>
    <s v="ITA"/>
    <s v="European Olympic Committees"/>
    <s v="Instagram"/>
    <m/>
    <n v="171269"/>
    <n v="2787"/>
    <n v="1.6500000000000001E-2"/>
    <n v="209"/>
    <n v="501587"/>
    <n v="2399.9377990430621"/>
    <n v="65980"/>
    <n v="1.41E-2"/>
    <s v="EOC"/>
  </r>
  <r>
    <s v="Group C"/>
    <s v="Jamaica"/>
    <s v="JAM"/>
    <s v="Pan American Sports Organization"/>
    <s v="Instagram"/>
    <m/>
    <n v="4257"/>
    <n v="120"/>
    <n v="2.9000000000000001E-2"/>
    <n v="27"/>
    <n v="1280"/>
    <n v="47.407407407407405"/>
    <n v="995"/>
    <n v="1.12E-2"/>
    <s v="Panam Sports"/>
  </r>
  <r>
    <s v="Group A"/>
    <s v="Japan"/>
    <s v="JPN"/>
    <s v="Olympic Council of Asia "/>
    <s v="Instagram"/>
    <m/>
    <n v="304611"/>
    <n v="124214"/>
    <n v="0.68859999999999999"/>
    <n v="225"/>
    <n v="3322119"/>
    <n v="14764.973333333333"/>
    <n v="69451"/>
    <n v="6.0900000000000003E-2"/>
    <s v="OCA"/>
  </r>
  <r>
    <s v="No Olympians"/>
    <s v="Jordan"/>
    <s v="JOR"/>
    <s v="Olympic Council of Asia "/>
    <s v="Instagram"/>
    <m/>
    <n v="32589"/>
    <n v="15"/>
    <n v="5.0000000000000001E-4"/>
    <n v="24"/>
    <n v="5236"/>
    <n v="218.16666666666666"/>
    <n v="3024"/>
    <n v="6.7000000000000002E-3"/>
    <s v="OCA"/>
  </r>
  <r>
    <s v="Group B"/>
    <s v="Kazakhstan"/>
    <s v="KAZ"/>
    <s v="Olympic Council of Asia "/>
    <s v="Instagram"/>
    <m/>
    <n v="63197"/>
    <n v="752"/>
    <n v="1.2E-2"/>
    <n v="105"/>
    <n v="133023"/>
    <n v="1266.8857142857144"/>
    <n v="118135"/>
    <n v="2.0199999999999999E-2"/>
    <s v="OCA"/>
  </r>
  <r>
    <s v="Group E"/>
    <s v="Kenya"/>
    <s v="KEN"/>
    <s v="Association of National Olympic Committees of Africa"/>
    <s v="Instagram"/>
    <m/>
    <n v="324"/>
    <n v="4"/>
    <n v="1.2500000000000001E-2"/>
    <n v="0"/>
    <n v="0"/>
    <n v="0"/>
    <n v="0"/>
    <n v="0"/>
    <s v="ANOCA"/>
  </r>
  <r>
    <s v="No Olympians"/>
    <s v="Kiribati"/>
    <s v="KIR"/>
    <s v="Oceania National Olympic Committees"/>
    <s v="Instagram"/>
    <m/>
    <m/>
    <m/>
    <m/>
    <m/>
    <m/>
    <m/>
    <m/>
    <m/>
    <s v="ONOC"/>
  </r>
  <r>
    <s v="Group E"/>
    <s v="Kosovo"/>
    <s v="KOS"/>
    <s v="European Olympic Committees"/>
    <s v="Instagram"/>
    <m/>
    <n v="9163"/>
    <n v="162"/>
    <n v="1.7999999999999999E-2"/>
    <n v="64"/>
    <n v="13465"/>
    <n v="210.390625"/>
    <n v="13830"/>
    <n v="2.3099999999999999E-2"/>
    <s v="EOC"/>
  </r>
  <r>
    <s v="No Olympians"/>
    <s v="Kuwait"/>
    <s v="KUW"/>
    <s v="Olympic Council of Asia "/>
    <s v="Instagram"/>
    <m/>
    <n v="27828"/>
    <n v="163"/>
    <n v="5.8999999999999999E-3"/>
    <n v="16"/>
    <n v="5096"/>
    <n v="318.5"/>
    <n v="14351"/>
    <n v="1.15E-2"/>
    <s v="OCA"/>
  </r>
  <r>
    <s v="Group E"/>
    <s v="Kyrgyzstan"/>
    <s v="KGZ"/>
    <s v="Olympic Council of Asia "/>
    <s v="Instagram"/>
    <m/>
    <n v="3247"/>
    <n v="119"/>
    <n v="3.7999999999999999E-2"/>
    <n v="8"/>
    <n v="1319"/>
    <n v="164.875"/>
    <n v="3239"/>
    <n v="5.1499999999999997E-2"/>
    <s v="OCA"/>
  </r>
  <r>
    <s v="No Olympians"/>
    <s v="Lao People's Democratic Republic"/>
    <s v="LAO"/>
    <s v="Olympic Council of Asia "/>
    <s v="Instagram"/>
    <m/>
    <m/>
    <m/>
    <m/>
    <m/>
    <m/>
    <m/>
    <m/>
    <m/>
    <s v="OCA"/>
  </r>
  <r>
    <s v="Group A"/>
    <s v="Latvia"/>
    <s v="LAT"/>
    <s v="European Olympic Committees"/>
    <s v="Instagram"/>
    <m/>
    <n v="8605"/>
    <n v="945"/>
    <n v="0.1234"/>
    <n v="60"/>
    <n v="39884"/>
    <n v="664.73333333333335"/>
    <n v="28519"/>
    <n v="8.1600000000000006E-2"/>
    <s v="EOC"/>
  </r>
  <r>
    <s v="Group D"/>
    <s v="Lebanon"/>
    <s v="LBN"/>
    <s v="Olympic Council of Asia "/>
    <s v="Instagram"/>
    <m/>
    <n v="1808"/>
    <n v="39"/>
    <n v="2.1999999999999999E-2"/>
    <n v="0"/>
    <n v="0"/>
    <n v="0"/>
    <n v="0"/>
    <n v="0"/>
    <s v="OCA"/>
  </r>
  <r>
    <s v="No Olympians"/>
    <s v="Lesotho"/>
    <s v="LES"/>
    <s v="Association of National Olympic Committees of Africa"/>
    <s v="Instagram"/>
    <m/>
    <n v="313"/>
    <n v="1"/>
    <n v="3.2000000000000002E-3"/>
    <n v="0"/>
    <n v="0"/>
    <n v="0"/>
    <n v="0"/>
    <n v="0"/>
    <s v="ANOCA"/>
  </r>
  <r>
    <s v="No Olympians"/>
    <s v="Liberia"/>
    <s v="LBR"/>
    <s v="Association of National Olympic Committees of Africa"/>
    <s v="Instagram"/>
    <m/>
    <m/>
    <m/>
    <m/>
    <m/>
    <m/>
    <m/>
    <m/>
    <m/>
    <s v="ANOCA"/>
  </r>
  <r>
    <s v="No Olympians"/>
    <s v="Libya"/>
    <s v="LBA"/>
    <s v="Association of National Olympic Committees of Africa"/>
    <s v="Instagram"/>
    <m/>
    <m/>
    <m/>
    <m/>
    <m/>
    <m/>
    <m/>
    <m/>
    <m/>
    <s v="ANOCA"/>
  </r>
  <r>
    <s v="Group C"/>
    <s v="Liechtenstein"/>
    <s v="LIE"/>
    <s v="European Olympic Committees"/>
    <s v="Instagram"/>
    <m/>
    <n v="2108"/>
    <n v="46"/>
    <n v="2.23E-2"/>
    <n v="12"/>
    <n v="1240"/>
    <n v="103.33333333333333"/>
    <n v="0"/>
    <n v="4.9399999999999999E-2"/>
    <s v="EOC"/>
  </r>
  <r>
    <s v="Group C"/>
    <s v="Lithuania"/>
    <s v="LTU"/>
    <s v="European Olympic Committees"/>
    <s v="Instagram"/>
    <m/>
    <n v="9767"/>
    <n v="500"/>
    <n v="5.3999999999999999E-2"/>
    <n v="41"/>
    <n v="14149"/>
    <n v="345.09756097560978"/>
    <n v="868"/>
    <n v="3.6299999999999999E-2"/>
    <s v="EOC"/>
  </r>
  <r>
    <s v="Group D"/>
    <s v="Luxembourg"/>
    <s v="LUX"/>
    <s v="European Olympic Committees"/>
    <s v="Instagram"/>
    <m/>
    <n v="2864"/>
    <n v="109"/>
    <n v="3.9600000000000003E-2"/>
    <n v="11"/>
    <n v="2216"/>
    <n v="201.45454545454547"/>
    <n v="3780"/>
    <n v="7.1499999999999994E-2"/>
    <s v="EOC"/>
  </r>
  <r>
    <s v="Group E"/>
    <s v="Madagascar"/>
    <s v="MAD"/>
    <s v="Association of National Olympic Committees of Africa"/>
    <s v="Instagram"/>
    <m/>
    <m/>
    <m/>
    <m/>
    <m/>
    <m/>
    <m/>
    <m/>
    <m/>
    <s v="ANOCA"/>
  </r>
  <r>
    <s v="No Olympians"/>
    <s v="Malawi"/>
    <s v="MAW"/>
    <s v="Association of National Olympic Committees of Africa"/>
    <s v="Instagram"/>
    <m/>
    <n v="344"/>
    <n v="5"/>
    <n v="1.47E-2"/>
    <n v="1"/>
    <n v="14"/>
    <n v="14"/>
    <n v="0"/>
    <n v="4.1000000000000002E-2"/>
    <s v="ANOCA"/>
  </r>
  <r>
    <s v="Group D"/>
    <s v="Malaysia"/>
    <s v="MAS"/>
    <s v="Olympic Council of Asia "/>
    <s v="Instagram"/>
    <m/>
    <m/>
    <m/>
    <m/>
    <m/>
    <m/>
    <m/>
    <m/>
    <m/>
    <s v="OCA"/>
  </r>
  <r>
    <s v="No Olympians"/>
    <s v="Maldives"/>
    <s v="MDV"/>
    <s v="Olympic Council of Asia "/>
    <s v="Instagram"/>
    <m/>
    <m/>
    <m/>
    <m/>
    <m/>
    <m/>
    <m/>
    <m/>
    <m/>
    <s v="OCA"/>
  </r>
  <r>
    <s v="No Olympians"/>
    <s v="Mali"/>
    <s v="MLI"/>
    <s v="Association of National Olympic Committees of Africa"/>
    <s v="Instagram"/>
    <m/>
    <m/>
    <m/>
    <m/>
    <m/>
    <m/>
    <m/>
    <m/>
    <m/>
    <s v="ANOCA"/>
  </r>
  <r>
    <s v="Group D"/>
    <s v="Malta"/>
    <s v="MLT"/>
    <s v="European Olympic Committees"/>
    <s v="Instagram"/>
    <m/>
    <n v="1528"/>
    <n v="9"/>
    <n v="5.8999999999999999E-3"/>
    <n v="1"/>
    <n v="91"/>
    <n v="91"/>
    <n v="0"/>
    <n v="5.9700000000000003E-2"/>
    <s v="EOC"/>
  </r>
  <r>
    <s v="No Olympians"/>
    <s v="Marshall Islands"/>
    <s v="MHL"/>
    <s v="Oceania National Olympic Committees"/>
    <s v="Instagram"/>
    <m/>
    <m/>
    <m/>
    <m/>
    <m/>
    <m/>
    <m/>
    <m/>
    <m/>
    <s v="ONOC"/>
  </r>
  <r>
    <s v="No Olympians"/>
    <s v="Mauritania"/>
    <s v="MTN"/>
    <s v="Association of National Olympic Committees of Africa"/>
    <s v="Instagram"/>
    <m/>
    <n v="198"/>
    <n v="13"/>
    <n v="7.0300000000000001E-2"/>
    <n v="21"/>
    <n v="35"/>
    <n v="1.6666666666666667"/>
    <n v="0"/>
    <n v="5.1999999999999998E-3"/>
    <s v="ANOCA"/>
  </r>
  <r>
    <s v="No Olympians"/>
    <s v="Mauritius"/>
    <s v="MRI"/>
    <s v="Association of National Olympic Committees of Africa"/>
    <s v="Instagram"/>
    <m/>
    <n v="1118"/>
    <n v="-3"/>
    <n v="-2.7000000000000001E-3"/>
    <n v="4"/>
    <n v="221"/>
    <n v="55.25"/>
    <n v="132"/>
    <n v="4.9099999999999998E-2"/>
    <s v="ANOCA"/>
  </r>
  <r>
    <s v="Group C"/>
    <s v="Mexico"/>
    <s v="MEX"/>
    <s v="Pan American Sports Organization"/>
    <s v="Instagram"/>
    <m/>
    <n v="155399"/>
    <n v="2438"/>
    <n v="1.5900000000000001E-2"/>
    <n v="11"/>
    <n v="88198"/>
    <n v="8018"/>
    <n v="37335"/>
    <n v="5.1999999999999998E-2"/>
    <s v="Panam Sports"/>
  </r>
  <r>
    <s v="Group D"/>
    <s v="Monaco"/>
    <s v="MON"/>
    <s v="European Olympic Committees"/>
    <s v="Instagram"/>
    <m/>
    <m/>
    <m/>
    <m/>
    <m/>
    <m/>
    <m/>
    <m/>
    <m/>
    <s v="EOC"/>
  </r>
  <r>
    <s v="Group C"/>
    <s v="Mongolia"/>
    <s v="MGL"/>
    <s v="Olympic Council of Asia "/>
    <s v="Instagram"/>
    <m/>
    <n v="1240"/>
    <n v="4"/>
    <n v="3.2000000000000002E-3"/>
    <n v="9"/>
    <n v="117"/>
    <n v="13"/>
    <n v="0"/>
    <n v="1.0500000000000001E-2"/>
    <s v="OCA"/>
  </r>
  <r>
    <s v="Group D"/>
    <s v="Montenegro"/>
    <s v="MNE"/>
    <s v="European Olympic Committees"/>
    <s v="Instagram"/>
    <m/>
    <n v="4418"/>
    <n v="36"/>
    <n v="8.2000000000000007E-3"/>
    <n v="21"/>
    <n v="4771"/>
    <n v="227.1904761904762"/>
    <n v="5558"/>
    <n v="5.16E-2"/>
    <s v="EOC"/>
  </r>
  <r>
    <s v="Group D"/>
    <s v="Morocco"/>
    <s v="MAR"/>
    <s v="Association of National Olympic Committees of Africa"/>
    <s v="Instagram"/>
    <m/>
    <n v="7439"/>
    <n v="5"/>
    <n v="6.9999999999999999E-4"/>
    <n v="21"/>
    <n v="2081"/>
    <n v="99.095238095238102"/>
    <n v="376"/>
    <n v="1.3299999999999999E-2"/>
    <s v="ANOCA"/>
  </r>
  <r>
    <s v="No Olympians"/>
    <s v="Mozambique"/>
    <s v="MOZ"/>
    <s v="Association of National Olympic Committees of Africa"/>
    <s v="Instagram"/>
    <m/>
    <m/>
    <m/>
    <m/>
    <m/>
    <m/>
    <m/>
    <m/>
    <m/>
    <s v="ANOCA"/>
  </r>
  <r>
    <s v="No Olympians"/>
    <s v="Myanmar"/>
    <s v="MYA"/>
    <s v="Olympic Council of Asia "/>
    <s v="Instagram"/>
    <m/>
    <m/>
    <m/>
    <m/>
    <m/>
    <m/>
    <m/>
    <m/>
    <m/>
    <s v="OCA"/>
  </r>
  <r>
    <s v="No Olympians"/>
    <s v="Namibia"/>
    <s v="NAM"/>
    <s v="Association of National Olympic Committees of Africa"/>
    <s v="Instagram"/>
    <m/>
    <n v="1273"/>
    <n v="7"/>
    <n v="5.4999999999999997E-3"/>
    <n v="0"/>
    <n v="0"/>
    <n v="0"/>
    <n v="0"/>
    <n v="0"/>
    <s v="ANOCA"/>
  </r>
  <r>
    <s v="No Olympians"/>
    <s v="Nauru"/>
    <s v="NRU"/>
    <s v="Oceania National Olympic Committees"/>
    <s v="Instagram"/>
    <m/>
    <m/>
    <m/>
    <m/>
    <m/>
    <m/>
    <m/>
    <m/>
    <m/>
    <s v="ONOC"/>
  </r>
  <r>
    <s v="Group E"/>
    <s v="Nepal"/>
    <s v="NEP"/>
    <s v="Olympic Council of Asia "/>
    <s v="Instagram"/>
    <m/>
    <n v="172"/>
    <n v="0"/>
    <n v="0"/>
    <n v="0"/>
    <n v="0"/>
    <n v="0"/>
    <n v="0"/>
    <n v="0"/>
    <s v="OCA"/>
  </r>
  <r>
    <s v="Group B"/>
    <s v="Netherlands"/>
    <s v="NED"/>
    <s v="European Olympic Committees"/>
    <s v="Instagram"/>
    <m/>
    <n v="236487"/>
    <n v="50660"/>
    <n v="0.27260000000000001"/>
    <n v="78"/>
    <n v="1076354"/>
    <n v="13799.410256410256"/>
    <n v="1627033"/>
    <n v="6.5299999999999997E-2"/>
    <s v="EOC"/>
  </r>
  <r>
    <s v="Group C"/>
    <s v="New Zealand"/>
    <s v="NZL"/>
    <s v="Oceania National Olympic Committees"/>
    <s v="Instagram"/>
    <m/>
    <n v="102504"/>
    <n v="3280"/>
    <n v="3.3099999999999997E-2"/>
    <n v="72"/>
    <n v="249655"/>
    <n v="3467.4305555555557"/>
    <n v="50856"/>
    <n v="3.44E-2"/>
    <s v="ONOC"/>
  </r>
  <r>
    <s v="No Olympians"/>
    <s v="Nicaragua"/>
    <s v="NCA"/>
    <s v="Pan American Sports Organization"/>
    <s v="Instagram"/>
    <m/>
    <n v="3345"/>
    <n v="2"/>
    <n v="5.9999999999999995E-4"/>
    <n v="5"/>
    <n v="175"/>
    <n v="35"/>
    <n v="0"/>
    <n v="1.0500000000000001E-2"/>
    <s v="Panam Sports"/>
  </r>
  <r>
    <s v="No Olympians"/>
    <s v="Niger"/>
    <s v="NIG"/>
    <s v="Association of National Olympic Committees of Africa"/>
    <s v="Instagram"/>
    <m/>
    <m/>
    <m/>
    <m/>
    <m/>
    <m/>
    <m/>
    <m/>
    <m/>
    <s v="ANOCA"/>
  </r>
  <r>
    <s v="Group E"/>
    <s v="Nigeria"/>
    <s v="NGR"/>
    <s v="Association of National Olympic Committees of Africa"/>
    <s v="Instagram"/>
    <m/>
    <n v="6777"/>
    <n v="31"/>
    <n v="4.5999999999999999E-3"/>
    <n v="0"/>
    <n v="0"/>
    <n v="0"/>
    <n v="0"/>
    <n v="0"/>
    <s v="ANOCA"/>
  </r>
  <r>
    <s v="Group A"/>
    <s v="Norway"/>
    <s v="NOR"/>
    <s v="European Olympic Committees"/>
    <s v="Instagram"/>
    <m/>
    <n v="27633"/>
    <n v="4487"/>
    <n v="0.19389999999999999"/>
    <n v="133"/>
    <n v="323970"/>
    <n v="2435.8646616541355"/>
    <n v="18641"/>
    <n v="9.5899999999999999E-2"/>
    <s v="EOC"/>
  </r>
  <r>
    <s v="No Olympians"/>
    <s v="Oman"/>
    <s v="OMA"/>
    <s v="Olympic Council of Asia "/>
    <s v="Instagram"/>
    <m/>
    <n v="4042"/>
    <n v="30"/>
    <n v="7.4999999999999997E-3"/>
    <n v="1"/>
    <n v="95"/>
    <n v="95"/>
    <n v="0"/>
    <n v="2.3599999999999999E-2"/>
    <s v="OCA"/>
  </r>
  <r>
    <s v="Group E"/>
    <s v="Pakistan"/>
    <s v="PAK"/>
    <s v="Olympic Council of Asia "/>
    <s v="Instagram"/>
    <m/>
    <n v="2027"/>
    <n v="6"/>
    <n v="3.0000000000000001E-3"/>
    <n v="0"/>
    <n v="0"/>
    <n v="0"/>
    <n v="0"/>
    <n v="0"/>
    <s v="OCA"/>
  </r>
  <r>
    <s v="No Olympians"/>
    <s v="Palau"/>
    <s v="PLW"/>
    <s v="Oceania National Olympic Committees"/>
    <s v="Instagram"/>
    <m/>
    <m/>
    <m/>
    <m/>
    <m/>
    <m/>
    <m/>
    <m/>
    <m/>
    <s v="ONOC"/>
  </r>
  <r>
    <s v="No Olympians"/>
    <s v="Palestine"/>
    <s v="PLE"/>
    <s v="Olympic Council of Asia "/>
    <s v="Instagram"/>
    <m/>
    <m/>
    <m/>
    <m/>
    <m/>
    <m/>
    <m/>
    <m/>
    <m/>
    <s v="OCA"/>
  </r>
  <r>
    <s v="No Olympians"/>
    <s v="Panama"/>
    <s v="PAN"/>
    <s v="Pan American Sports Organization"/>
    <s v="Instagram"/>
    <m/>
    <n v="28073"/>
    <n v="52"/>
    <n v="1.9E-3"/>
    <n v="14"/>
    <n v="3619"/>
    <n v="258.5"/>
    <n v="149"/>
    <n v="9.1999999999999998E-3"/>
    <s v="Panam Sports"/>
  </r>
  <r>
    <s v="No Olympians"/>
    <s v="Papua New Guinea"/>
    <s v="PNG"/>
    <s v="Oceania National Olympic Committees"/>
    <s v="Instagram"/>
    <m/>
    <n v="537"/>
    <n v="12"/>
    <n v="2.29E-2"/>
    <n v="3"/>
    <n v="60"/>
    <n v="20"/>
    <n v="0"/>
    <n v="3.7699999999999997E-2"/>
    <s v="ONOC"/>
  </r>
  <r>
    <s v="No Olympians"/>
    <s v="Paraguay"/>
    <s v="PAR"/>
    <s v="Pan American Sports Organization"/>
    <s v="Instagram"/>
    <m/>
    <n v="35865"/>
    <n v="989"/>
    <n v="2.8400000000000002E-2"/>
    <n v="39"/>
    <n v="11569"/>
    <n v="296.64102564102564"/>
    <n v="41340"/>
    <n v="8.3999999999999995E-3"/>
    <s v="Panam Sports"/>
  </r>
  <r>
    <s v="Group A"/>
    <s v="People's Republic of China"/>
    <s v="CHN"/>
    <s v="Olympic Council of Asia "/>
    <s v="Instagram"/>
    <m/>
    <m/>
    <m/>
    <m/>
    <m/>
    <m/>
    <m/>
    <m/>
    <m/>
    <s v="OCA"/>
  </r>
  <r>
    <s v="Group E"/>
    <s v="Peru"/>
    <s v="PER"/>
    <s v="Pan American Sports Organization"/>
    <s v="Instagram"/>
    <m/>
    <n v="9791"/>
    <n v="132"/>
    <n v="1.37E-2"/>
    <n v="18"/>
    <n v="6127"/>
    <n v="340.38888888888891"/>
    <n v="7768"/>
    <n v="3.5000000000000003E-2"/>
    <s v="Panam Sports"/>
  </r>
  <r>
    <s v="Group E"/>
    <s v="Philippines"/>
    <s v="PHI"/>
    <s v="Olympic Council of Asia "/>
    <s v="Instagram"/>
    <m/>
    <n v="7780"/>
    <n v="85"/>
    <n v="1.0999999999999999E-2"/>
    <n v="116"/>
    <n v="7442"/>
    <n v="64.15517241379311"/>
    <n v="1407"/>
    <n v="8.3000000000000001E-3"/>
    <s v="OCA"/>
  </r>
  <r>
    <s v="Group A"/>
    <s v="Poland"/>
    <s v="POL"/>
    <s v="European Olympic Committees"/>
    <s v="Instagram"/>
    <m/>
    <n v="14767"/>
    <n v="1074"/>
    <n v="7.8399999999999997E-2"/>
    <n v="54"/>
    <n v="47035"/>
    <n v="871.01851851851848"/>
    <n v="7552"/>
    <n v="6.1199999999999997E-2"/>
    <s v="EOC"/>
  </r>
  <r>
    <s v="Group C"/>
    <s v="Portugal"/>
    <s v="POR"/>
    <s v="European Olympic Committees"/>
    <s v="Instagram"/>
    <m/>
    <n v="44449"/>
    <n v="4"/>
    <n v="1E-4"/>
    <n v="71"/>
    <n v="43380"/>
    <n v="610.9859154929577"/>
    <n v="13112"/>
    <n v="1.37E-2"/>
    <s v="EOC"/>
  </r>
  <r>
    <s v="Group E"/>
    <s v="Puerto Rico"/>
    <s v="PUR"/>
    <s v="Pan American Sports Organization"/>
    <s v="Instagram"/>
    <m/>
    <n v="107923"/>
    <n v="389"/>
    <n v="3.5999999999999999E-3"/>
    <n v="44"/>
    <n v="32480"/>
    <n v="738.18181818181813"/>
    <n v="79315"/>
    <n v="6.8999999999999999E-3"/>
    <s v="Panam Sports"/>
  </r>
  <r>
    <s v="No Olympians"/>
    <s v="Qatar"/>
    <s v="QAT"/>
    <s v="Olympic Council of Asia "/>
    <s v="Instagram"/>
    <m/>
    <n v="140520"/>
    <n v="815"/>
    <n v="5.7999999999999996E-3"/>
    <n v="18"/>
    <n v="4051"/>
    <n v="225.05555555555554"/>
    <n v="11404"/>
    <n v="1.6000000000000001E-3"/>
    <s v="OCA"/>
  </r>
  <r>
    <s v="Group B"/>
    <s v="Republic of Korea"/>
    <s v="KOR"/>
    <s v="Olympic Council of Asia "/>
    <s v="Instagram"/>
    <m/>
    <n v="28457"/>
    <n v="5073"/>
    <n v="0.21690000000000001"/>
    <n v="152"/>
    <n v="326508"/>
    <n v="2148.0789473684213"/>
    <n v="333747"/>
    <n v="8.2900000000000001E-2"/>
    <s v="OCA"/>
  </r>
  <r>
    <s v="Group C"/>
    <s v="Republic of Moldova"/>
    <s v="MDA"/>
    <s v="European Olympic Committees"/>
    <s v="Instagram"/>
    <m/>
    <n v="926"/>
    <n v="18"/>
    <n v="1.9800000000000002E-2"/>
    <n v="42"/>
    <n v="1316"/>
    <n v="31.333333333333332"/>
    <n v="563"/>
    <n v="3.3799999999999997E-2"/>
    <s v="EOC"/>
  </r>
  <r>
    <s v="Group C"/>
    <s v="Republic of North Macedonia"/>
    <s v="MKD"/>
    <s v="European Olympic Committees"/>
    <s v="Instagram"/>
    <m/>
    <m/>
    <m/>
    <m/>
    <m/>
    <m/>
    <m/>
    <m/>
    <m/>
    <s v="EOC"/>
  </r>
  <r>
    <s v="Group B"/>
    <s v="Romania"/>
    <s v="ROU"/>
    <s v="European Olympic Committees"/>
    <s v="Instagram"/>
    <m/>
    <n v="5832"/>
    <n v="251"/>
    <n v="4.4999999999999998E-2"/>
    <n v="55"/>
    <n v="12500"/>
    <n v="227.27272727272728"/>
    <n v="1046"/>
    <n v="3.9800000000000002E-2"/>
    <s v="EOC"/>
  </r>
  <r>
    <s v="Group A"/>
    <s v="Russian Federation"/>
    <s v="RUS"/>
    <s v="European Olympic Committees"/>
    <s v="Instagram"/>
    <m/>
    <n v="380405"/>
    <n v="159555"/>
    <n v="0.72250000000000003"/>
    <n v="587"/>
    <n v="12381849"/>
    <n v="21093.439522998295"/>
    <n v="9584572"/>
    <n v="7.0199999999999999E-2"/>
    <s v="EOC"/>
  </r>
  <r>
    <s v="No Olympians"/>
    <s v="Rwanda"/>
    <s v="RWA"/>
    <s v="Association of National Olympic Committees of Africa"/>
    <s v="Instagram"/>
    <m/>
    <n v="1505"/>
    <n v="11"/>
    <n v="7.4000000000000003E-3"/>
    <n v="0"/>
    <n v="0"/>
    <n v="0"/>
    <n v="0"/>
    <n v="0"/>
    <s v="ANOCA"/>
  </r>
  <r>
    <s v="No Olympians"/>
    <s v="Saint Kitts and Nevis"/>
    <s v="SKN"/>
    <s v="Pan American Sports Organization"/>
    <s v="Instagram"/>
    <m/>
    <n v="107"/>
    <n v="1"/>
    <n v="9.4000000000000004E-3"/>
    <n v="0"/>
    <n v="0"/>
    <n v="0"/>
    <n v="0"/>
    <n v="0"/>
    <s v="Panam Sports"/>
  </r>
  <r>
    <s v="No Olympians"/>
    <s v="Saint Lucia"/>
    <s v="LCA"/>
    <s v="Pan American Sports Organization"/>
    <s v="Instagram"/>
    <m/>
    <n v="871"/>
    <n v="9"/>
    <n v="1.04E-2"/>
    <n v="0"/>
    <n v="0"/>
    <n v="0"/>
    <n v="0"/>
    <n v="0"/>
    <s v="Panam Sports"/>
  </r>
  <r>
    <s v="No Olympians"/>
    <s v="Samoa"/>
    <s v="SAM"/>
    <s v="Oceania National Olympic Committees"/>
    <s v="Instagram"/>
    <m/>
    <n v="97"/>
    <n v="0"/>
    <n v="0"/>
    <n v="0"/>
    <n v="0"/>
    <n v="0"/>
    <n v="0"/>
    <n v="0"/>
    <s v="ONOC"/>
  </r>
  <r>
    <s v="Group D"/>
    <s v="San Marino"/>
    <s v="SMR"/>
    <s v="European Olympic Committees"/>
    <s v="Instagram"/>
    <m/>
    <n v="2047"/>
    <n v="33"/>
    <n v="1.6400000000000001E-2"/>
    <n v="28"/>
    <n v="2750"/>
    <n v="98.214285714285708"/>
    <n v="428"/>
    <n v="4.8300000000000003E-2"/>
    <s v="EOC"/>
  </r>
  <r>
    <s v="No Olympians"/>
    <s v="Sao Tome and Principe"/>
    <s v="STP"/>
    <s v="Association of National Olympic Committees of Africa"/>
    <s v="Instagram"/>
    <m/>
    <m/>
    <m/>
    <m/>
    <m/>
    <m/>
    <m/>
    <m/>
    <m/>
    <s v="ANOCA"/>
  </r>
  <r>
    <s v="Group E"/>
    <s v="Saudi Arabia"/>
    <s v="KSA"/>
    <s v="Olympic Council of Asia "/>
    <s v="Instagram"/>
    <m/>
    <n v="19922"/>
    <n v="1126"/>
    <n v="5.9900000000000002E-2"/>
    <n v="56"/>
    <n v="15929"/>
    <n v="284.44642857142856"/>
    <n v="14517"/>
    <n v="1.47E-2"/>
    <s v="OCA"/>
  </r>
  <r>
    <s v="No Olympians"/>
    <s v="Senegal"/>
    <s v="SEN"/>
    <s v="Association of National Olympic Committees of Africa"/>
    <s v="Instagram"/>
    <m/>
    <n v="766"/>
    <n v="2"/>
    <n v="2.5999999999999999E-3"/>
    <n v="0"/>
    <n v="0"/>
    <n v="0"/>
    <n v="0"/>
    <n v="0"/>
    <s v="ANOCA"/>
  </r>
  <r>
    <s v="Group E"/>
    <s v="Serbia"/>
    <s v="SRB"/>
    <s v="European Olympic Committees"/>
    <s v="Instagram"/>
    <m/>
    <n v="56586"/>
    <n v="-220"/>
    <n v="-3.8999999999999998E-3"/>
    <n v="17"/>
    <n v="35421"/>
    <n v="2083.5882352941176"/>
    <n v="7854"/>
    <n v="3.6700000000000003E-2"/>
    <s v="EOC"/>
  </r>
  <r>
    <s v="No Olympians"/>
    <s v="Seychelles"/>
    <s v="SEY"/>
    <s v="Association of National Olympic Committees of Africa"/>
    <s v="Instagram"/>
    <m/>
    <m/>
    <m/>
    <m/>
    <m/>
    <m/>
    <m/>
    <m/>
    <m/>
    <s v="ANOCA"/>
  </r>
  <r>
    <s v="No Olympians"/>
    <s v="Sierra Leone"/>
    <s v="SLE"/>
    <s v="Association of National Olympic Committees of Africa"/>
    <s v="Instagram"/>
    <m/>
    <m/>
    <m/>
    <m/>
    <m/>
    <m/>
    <m/>
    <m/>
    <m/>
    <s v="ANOCA"/>
  </r>
  <r>
    <s v="Group D"/>
    <s v="Singapore"/>
    <s v="SGP"/>
    <s v="Olympic Council of Asia "/>
    <s v="Instagram"/>
    <m/>
    <n v="13106"/>
    <n v="-15"/>
    <n v="-1.1000000000000001E-3"/>
    <n v="0"/>
    <n v="0"/>
    <n v="0"/>
    <n v="0"/>
    <n v="0"/>
    <s v="OCA"/>
  </r>
  <r>
    <s v="Group A"/>
    <s v="Slovakia"/>
    <s v="SVK"/>
    <s v="European Olympic Committees"/>
    <s v="Instagram"/>
    <m/>
    <n v="41545"/>
    <n v="18550"/>
    <n v="0.80669999999999997"/>
    <n v="209"/>
    <n v="877574"/>
    <n v="4198.9186602870814"/>
    <n v="114319"/>
    <n v="0.13009999999999999"/>
    <s v="EOC"/>
  </r>
  <r>
    <s v="Group B"/>
    <s v="Slovenia"/>
    <s v="SLO"/>
    <s v="European Olympic Committees"/>
    <s v="Instagram"/>
    <m/>
    <n v="42305"/>
    <n v="3614"/>
    <n v="9.3399999999999997E-2"/>
    <n v="109"/>
    <n v="296693"/>
    <n v="2721.9541284403672"/>
    <n v="156559"/>
    <n v="6.7199999999999996E-2"/>
    <s v="EOC"/>
  </r>
  <r>
    <s v="No Olympians"/>
    <s v="Solomon Islands"/>
    <s v="SOL"/>
    <s v="Oceania National Olympic Committees"/>
    <s v="Instagram"/>
    <m/>
    <n v="347"/>
    <n v="-2"/>
    <n v="-5.7000000000000002E-3"/>
    <n v="0"/>
    <n v="0"/>
    <n v="0"/>
    <n v="0"/>
    <n v="0"/>
    <s v="ONOC"/>
  </r>
  <r>
    <s v="No Olympians"/>
    <s v="Somalia"/>
    <s v="SOM"/>
    <s v="Association of National Olympic Committees of Africa"/>
    <s v="Instagram"/>
    <m/>
    <m/>
    <m/>
    <m/>
    <m/>
    <m/>
    <m/>
    <m/>
    <m/>
    <s v="ANOCA"/>
  </r>
  <r>
    <s v="Group E"/>
    <s v="South Africa"/>
    <s v="RSA"/>
    <s v="Association of National Olympic Committees of Africa"/>
    <s v="Instagram"/>
    <m/>
    <n v="11765"/>
    <n v="-25"/>
    <n v="-2.0999999999999999E-3"/>
    <n v="0"/>
    <n v="0"/>
    <n v="0"/>
    <n v="0"/>
    <n v="0"/>
    <s v="ANOCA"/>
  </r>
  <r>
    <s v="No Olympians"/>
    <s v="South Sudan"/>
    <s v="SSD"/>
    <s v="Association of National Olympic Committees of Africa"/>
    <s v="Instagram"/>
    <m/>
    <m/>
    <m/>
    <m/>
    <m/>
    <m/>
    <m/>
    <m/>
    <m/>
    <s v="ANOCA"/>
  </r>
  <r>
    <s v="Group B"/>
    <s v="Spain"/>
    <s v="ESP"/>
    <s v="European Olympic Committees"/>
    <s v="Instagram"/>
    <m/>
    <n v="92202"/>
    <n v="420"/>
    <n v="4.5999999999999999E-3"/>
    <n v="142"/>
    <n v="172180"/>
    <n v="1212.5352112676057"/>
    <n v="174432"/>
    <n v="1.32E-2"/>
    <s v="EOC"/>
  </r>
  <r>
    <s v="No Olympians"/>
    <s v="Sri Lanka"/>
    <s v="SRI"/>
    <s v="Olympic Council of Asia "/>
    <s v="Instagram"/>
    <m/>
    <n v="3587"/>
    <n v="-10"/>
    <n v="-2.8E-3"/>
    <n v="7"/>
    <n v="283"/>
    <n v="40.428571428571431"/>
    <n v="0"/>
    <n v="1.11E-2"/>
    <s v="OCA"/>
  </r>
  <r>
    <s v="No Olympians"/>
    <s v="St Vincent and the Grenadines"/>
    <s v="VIN"/>
    <s v="Pan American Sports Organization"/>
    <s v="Instagram"/>
    <m/>
    <m/>
    <m/>
    <m/>
    <m/>
    <m/>
    <m/>
    <m/>
    <m/>
    <s v="Panam Sports"/>
  </r>
  <r>
    <s v="No Olympians"/>
    <s v="Sudan"/>
    <s v="SUD"/>
    <s v="Association of National Olympic Committees of Africa"/>
    <s v="Instagram"/>
    <m/>
    <m/>
    <m/>
    <m/>
    <m/>
    <m/>
    <m/>
    <m/>
    <m/>
    <s v="ANOCA"/>
  </r>
  <r>
    <s v="No Olympians"/>
    <s v="Suriname"/>
    <s v="SUR"/>
    <s v="Pan American Sports Organization"/>
    <s v="Instagram"/>
    <m/>
    <m/>
    <m/>
    <m/>
    <m/>
    <m/>
    <m/>
    <m/>
    <m/>
    <s v="Panam Sports"/>
  </r>
  <r>
    <s v="Group A"/>
    <s v="Sweden"/>
    <s v="SWE"/>
    <s v="European Olympic Committees"/>
    <s v="Instagram"/>
    <m/>
    <n v="54729"/>
    <n v="9237"/>
    <n v="0.20300000000000001"/>
    <n v="99"/>
    <n v="553867"/>
    <n v="5594.6161616161617"/>
    <n v="298402"/>
    <n v="0.1116"/>
    <s v="EOC"/>
  </r>
  <r>
    <s v="Group A"/>
    <s v="Switzerland"/>
    <s v="SUI"/>
    <s v="European Olympic Committees"/>
    <s v="Instagram"/>
    <m/>
    <n v="59567"/>
    <n v="4367"/>
    <n v="7.9100000000000004E-2"/>
    <n v="109"/>
    <n v="330226"/>
    <n v="3029.5963302752293"/>
    <n v="55891"/>
    <n v="5.28E-2"/>
    <s v="EOC"/>
  </r>
  <r>
    <s v="No Olympians"/>
    <s v="Syrian Arab Republic"/>
    <s v="SYR"/>
    <s v="Olympic Council of Asia "/>
    <s v="Instagram"/>
    <m/>
    <m/>
    <m/>
    <m/>
    <m/>
    <m/>
    <m/>
    <m/>
    <m/>
    <s v="OCA"/>
  </r>
  <r>
    <s v="Group E"/>
    <s v="Tajikistan"/>
    <s v="TJK"/>
    <s v="Olympic Council of Asia "/>
    <s v="Instagram"/>
    <m/>
    <m/>
    <m/>
    <m/>
    <m/>
    <m/>
    <m/>
    <m/>
    <m/>
    <s v="OCA"/>
  </r>
  <r>
    <s v="Group D"/>
    <s v="Thailand"/>
    <s v="THA"/>
    <s v="Olympic Council of Asia "/>
    <s v="Instagram"/>
    <m/>
    <m/>
    <m/>
    <m/>
    <m/>
    <m/>
    <m/>
    <m/>
    <m/>
    <s v="OCA"/>
  </r>
  <r>
    <s v="Group E"/>
    <s v="Togo"/>
    <s v="TOG"/>
    <s v="Association of National Olympic Committees of Africa"/>
    <s v="Instagram"/>
    <m/>
    <m/>
    <m/>
    <m/>
    <m/>
    <m/>
    <m/>
    <m/>
    <m/>
    <s v="ANOCA"/>
  </r>
  <r>
    <s v="No Olympians"/>
    <s v="Tonga"/>
    <s v="TGA"/>
    <s v="Oceania National Olympic Committees"/>
    <s v="Instagram"/>
    <m/>
    <m/>
    <m/>
    <m/>
    <m/>
    <m/>
    <m/>
    <m/>
    <m/>
    <s v="ONOC"/>
  </r>
  <r>
    <s v="Group D"/>
    <s v="Trinidad and Tobago"/>
    <s v="TTO"/>
    <s v="Pan American Sports Organization"/>
    <s v="Instagram"/>
    <m/>
    <n v="18490"/>
    <n v="212"/>
    <n v="1.1599999999999999E-2"/>
    <n v="27"/>
    <n v="14193"/>
    <n v="525.66666666666663"/>
    <n v="41376"/>
    <n v="2.86E-2"/>
    <s v="Panam Sports"/>
  </r>
  <r>
    <s v="No Olympians"/>
    <s v="Tunisia"/>
    <s v="TUN"/>
    <s v="Association of National Olympic Committees of Africa"/>
    <s v="Instagram"/>
    <m/>
    <m/>
    <m/>
    <m/>
    <m/>
    <m/>
    <m/>
    <m/>
    <m/>
    <s v="ANOCA"/>
  </r>
  <r>
    <s v="Group C"/>
    <s v="Turkey"/>
    <s v="TUR"/>
    <s v="European Olympic Committees"/>
    <s v="Instagram"/>
    <m/>
    <n v="90448"/>
    <n v="-386"/>
    <n v="-4.1999999999999997E-3"/>
    <n v="30"/>
    <n v="50166"/>
    <n v="1672.2"/>
    <n v="14211"/>
    <n v="1.84E-2"/>
    <s v="EOC"/>
  </r>
  <r>
    <s v="No Olympians"/>
    <s v="Turkmenistan"/>
    <s v="TKM"/>
    <s v="Olympic Council of Asia "/>
    <s v="Instagram"/>
    <m/>
    <m/>
    <m/>
    <m/>
    <m/>
    <m/>
    <m/>
    <m/>
    <m/>
    <s v="OCA"/>
  </r>
  <r>
    <s v="No Olympians"/>
    <s v="Tuvalu"/>
    <s v="TUV"/>
    <s v="Oceania National Olympic Committees"/>
    <s v="Instagram"/>
    <m/>
    <m/>
    <m/>
    <m/>
    <m/>
    <m/>
    <m/>
    <m/>
    <m/>
    <s v="ONOC"/>
  </r>
  <r>
    <s v="Group E"/>
    <s v="Uganda"/>
    <s v="UGA"/>
    <s v="Association of National Olympic Committees of Africa"/>
    <s v="Instagram"/>
    <m/>
    <m/>
    <m/>
    <m/>
    <m/>
    <m/>
    <m/>
    <m/>
    <m/>
    <s v="ANOCA"/>
  </r>
  <r>
    <s v="Group B"/>
    <s v="Ukraine"/>
    <s v="UKR"/>
    <s v="European Olympic Committees"/>
    <s v="Instagram"/>
    <m/>
    <n v="25995"/>
    <n v="691"/>
    <n v="2.7300000000000001E-2"/>
    <n v="133"/>
    <n v="99757"/>
    <n v="750.0526315789474"/>
    <n v="23380"/>
    <n v="2.92E-2"/>
    <s v="EOC"/>
  </r>
  <r>
    <s v="No Olympians"/>
    <s v="United Arab Emirates"/>
    <s v="UAE"/>
    <s v="Olympic Council of Asia "/>
    <s v="Instagram"/>
    <m/>
    <n v="11084"/>
    <n v="74"/>
    <n v="6.7000000000000002E-3"/>
    <n v="15"/>
    <n v="1148"/>
    <n v="76.533333333333331"/>
    <n v="1452"/>
    <n v="6.8999999999999999E-3"/>
    <s v="OCA"/>
  </r>
  <r>
    <s v="No Olympians"/>
    <s v="United Republic of Tanzania"/>
    <s v="TAN"/>
    <s v="Association of National Olympic Committees of Africa"/>
    <s v="Instagram"/>
    <m/>
    <n v="1072"/>
    <n v="9"/>
    <n v="8.5000000000000006E-3"/>
    <n v="0"/>
    <n v="0"/>
    <n v="0"/>
    <n v="0"/>
    <n v="0"/>
    <s v="ANOCA"/>
  </r>
  <r>
    <s v="Group A"/>
    <s v="United States of America"/>
    <s v="USA"/>
    <s v="Pan American Sports Organization"/>
    <s v="Instagram"/>
    <m/>
    <n v="1128863"/>
    <n v="57489"/>
    <n v="5.3699999999999998E-2"/>
    <n v="212"/>
    <n v="3599281"/>
    <n v="16977.740566037737"/>
    <n v="326321"/>
    <n v="1.54E-2"/>
    <s v="Panam Sports"/>
  </r>
  <r>
    <s v="No Olympians"/>
    <s v="Uruguay"/>
    <s v="URU"/>
    <s v="Pan American Sports Organization"/>
    <s v="Instagram"/>
    <m/>
    <n v="15555"/>
    <n v="-54"/>
    <n v="-3.5000000000000001E-3"/>
    <n v="6"/>
    <n v="1574"/>
    <n v="262.33333333333331"/>
    <n v="0"/>
    <n v="1.6799999999999999E-2"/>
    <s v="Panam Sports"/>
  </r>
  <r>
    <s v="Group E"/>
    <s v="Uzbekistan"/>
    <s v="UZB"/>
    <s v="Olympic Council of Asia "/>
    <s v="Instagram"/>
    <m/>
    <n v="52988"/>
    <n v="60"/>
    <n v="1.1000000000000001E-3"/>
    <n v="93"/>
    <n v="28240"/>
    <n v="303.6559139784946"/>
    <n v="24935"/>
    <n v="5.7000000000000002E-3"/>
    <s v="OCA"/>
  </r>
  <r>
    <s v="No Olympians"/>
    <s v="Vanuatu"/>
    <s v="VAN"/>
    <s v="Oceania National Olympic Committees"/>
    <s v="Instagram"/>
    <m/>
    <n v="1463"/>
    <n v="25"/>
    <n v="1.7399999999999999E-2"/>
    <n v="3"/>
    <n v="29"/>
    <n v="9.6666666666666661"/>
    <n v="43"/>
    <n v="6.1999999999999998E-3"/>
    <s v="ONOC"/>
  </r>
  <r>
    <s v="No Olympians"/>
    <s v="Venezuela"/>
    <s v="VEN"/>
    <s v="Pan American Sports Organization"/>
    <s v="Instagram"/>
    <m/>
    <n v="71845"/>
    <n v="64"/>
    <n v="8.9999999999999998E-4"/>
    <n v="73"/>
    <n v="14545"/>
    <n v="199.24657534246575"/>
    <n v="58392"/>
    <n v="2.8E-3"/>
    <s v="Panam Sports"/>
  </r>
  <r>
    <s v="Group E"/>
    <s v="Vietnam"/>
    <s v="VIE"/>
    <s v="Olympic Council of Asia "/>
    <s v="Instagram"/>
    <m/>
    <m/>
    <m/>
    <m/>
    <m/>
    <m/>
    <m/>
    <m/>
    <m/>
    <s v="OCA"/>
  </r>
  <r>
    <s v="No Olympians"/>
    <s v="Virgin Islands, British"/>
    <s v="IVB"/>
    <s v="Pan American Sports Organization"/>
    <s v="Instagram"/>
    <m/>
    <n v="945"/>
    <n v="3"/>
    <n v="3.2000000000000002E-3"/>
    <n v="2"/>
    <n v="53"/>
    <n v="26.5"/>
    <n v="0"/>
    <n v="2.76E-2"/>
    <s v="Panam Sports"/>
  </r>
  <r>
    <s v="Group E"/>
    <s v="Virgin Islands, US"/>
    <s v="ISV"/>
    <s v="Pan American Sports Organization"/>
    <s v="Instagram"/>
    <m/>
    <m/>
    <m/>
    <m/>
    <m/>
    <m/>
    <m/>
    <m/>
    <m/>
    <s v="Panam Sports"/>
  </r>
  <r>
    <s v="No Olympians"/>
    <s v="Yemen"/>
    <s v="YEM"/>
    <s v="Olympic Council of Asia "/>
    <s v="Instagram"/>
    <m/>
    <m/>
    <m/>
    <m/>
    <m/>
    <m/>
    <m/>
    <m/>
    <m/>
    <s v="OCA"/>
  </r>
  <r>
    <s v="No Olympians"/>
    <s v="Zambia"/>
    <s v="ZAM"/>
    <s v="Association of National Olympic Committees of Africa"/>
    <s v="Instagram"/>
    <m/>
    <n v="1438"/>
    <n v="16"/>
    <n v="1.1299999999999999E-2"/>
    <n v="8"/>
    <n v="225"/>
    <n v="28.125"/>
    <n v="287"/>
    <n v="1.9599999999999999E-2"/>
    <s v="ANOCA"/>
  </r>
  <r>
    <s v="No Olympians"/>
    <s v="Zimbabwe"/>
    <s v="ZIM"/>
    <s v="Association of National Olympic Committees of Africa"/>
    <s v="Instagram"/>
    <m/>
    <n v="585"/>
    <n v="25"/>
    <n v="4.4600000000000001E-2"/>
    <n v="5"/>
    <n v="283"/>
    <n v="56.6"/>
    <n v="595"/>
    <n v="9.7799999999999998E-2"/>
    <s v="ANOCA"/>
  </r>
</pivotCacheRecords>
</file>

<file path=xl/pivotCache/pivotCacheRecords1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Instagram"/>
    <m/>
    <m/>
    <m/>
    <m/>
    <m/>
    <m/>
    <m/>
    <m/>
    <m/>
    <s v="OCA"/>
  </r>
  <r>
    <s v="Group E"/>
    <s v="Albania"/>
    <s v="ALB"/>
    <s v="European Olympic Committees"/>
    <s v="Instagram"/>
    <m/>
    <n v="3125"/>
    <n v="-7"/>
    <n v="-2.2000000000000001E-3"/>
    <n v="4"/>
    <n v="323"/>
    <n v="80.75"/>
    <n v="0"/>
    <n v="2.5600000000000001E-2"/>
    <s v="EOC"/>
  </r>
  <r>
    <s v="No Olympians"/>
    <s v="Algeria"/>
    <s v="ALG"/>
    <s v="Association of National Olympic Committees of Africa"/>
    <s v="Instagram"/>
    <m/>
    <n v="1990"/>
    <n v="13"/>
    <n v="6.6E-3"/>
    <n v="9"/>
    <n v="284"/>
    <n v="31.555555555555557"/>
    <n v="150"/>
    <n v="1.5599999999999999E-2"/>
    <s v="ANOCA"/>
  </r>
  <r>
    <s v="Group E"/>
    <s v="American Samoa"/>
    <s v="ASA"/>
    <s v="Oceania National Olympic Committees"/>
    <s v="Instagram"/>
    <m/>
    <m/>
    <m/>
    <m/>
    <m/>
    <m/>
    <m/>
    <m/>
    <m/>
    <s v="ONOC"/>
  </r>
  <r>
    <s v="Group C"/>
    <s v="Andorra"/>
    <s v="AND"/>
    <s v="European Olympic Committees"/>
    <s v="Instagram"/>
    <m/>
    <n v="2345"/>
    <n v="28"/>
    <n v="1.21E-2"/>
    <n v="1"/>
    <n v="145"/>
    <n v="145"/>
    <n v="0"/>
    <n v="6.2199999999999998E-2"/>
    <s v="EOC"/>
  </r>
  <r>
    <s v="No Olympians"/>
    <s v="Angola"/>
    <s v="ANG"/>
    <s v="Association of National Olympic Committees of Africa"/>
    <s v="Instagram"/>
    <m/>
    <n v="223"/>
    <n v="1"/>
    <n v="4.4999999999999997E-3"/>
    <n v="0"/>
    <n v="0"/>
    <n v="0"/>
    <n v="0"/>
    <n v="0"/>
    <s v="ANOCA"/>
  </r>
  <r>
    <s v="No Olympians"/>
    <s v="Antigua and Barbuda"/>
    <s v="ANT"/>
    <s v="Pan American Sports Organization"/>
    <s v="Instagram"/>
    <m/>
    <n v="1079"/>
    <n v="-2"/>
    <n v="-1.9E-3"/>
    <n v="0"/>
    <n v="0"/>
    <n v="0"/>
    <n v="0"/>
    <n v="0"/>
    <s v="Panam Sports"/>
  </r>
  <r>
    <s v="Group D"/>
    <s v="Argentina"/>
    <s v="ARG"/>
    <s v="Pan American Sports Organization"/>
    <s v="Instagram"/>
    <m/>
    <n v="185815"/>
    <n v="879"/>
    <n v="4.7999999999999996E-3"/>
    <n v="0"/>
    <n v="0"/>
    <n v="0"/>
    <n v="0"/>
    <n v="0"/>
    <s v="Panam Sports"/>
  </r>
  <r>
    <s v="Group C"/>
    <s v="Armenia"/>
    <s v="ARM"/>
    <s v="European Olympic Committees"/>
    <s v="Instagram"/>
    <m/>
    <m/>
    <m/>
    <m/>
    <m/>
    <m/>
    <m/>
    <m/>
    <m/>
    <s v="EOC"/>
  </r>
  <r>
    <s v="No Olympians"/>
    <s v="Aruba"/>
    <s v="ARU"/>
    <s v="Pan American Sports Organization"/>
    <s v="Instagram"/>
    <m/>
    <n v="1141"/>
    <n v="2"/>
    <n v="1.8E-3"/>
    <n v="0"/>
    <n v="0"/>
    <n v="0"/>
    <n v="0"/>
    <n v="0"/>
    <s v="Panam Sports"/>
  </r>
  <r>
    <s v="Group B"/>
    <s v="Australia"/>
    <s v="AUS"/>
    <s v="Oceania National Olympic Committees"/>
    <s v="Instagram"/>
    <m/>
    <n v="233365"/>
    <n v="-370"/>
    <n v="-1.6000000000000001E-3"/>
    <n v="8"/>
    <n v="14445"/>
    <n v="1805.625"/>
    <n v="7630"/>
    <n v="7.7000000000000002E-3"/>
    <s v="ONOC"/>
  </r>
  <r>
    <s v="Group A"/>
    <s v="Austria"/>
    <s v="AUT"/>
    <s v="European Olympic Committees"/>
    <s v="Instagram"/>
    <m/>
    <n v="53939"/>
    <n v="-305"/>
    <n v="-5.5999999999999999E-3"/>
    <n v="17"/>
    <n v="36145"/>
    <n v="2126.1764705882351"/>
    <n v="4762"/>
    <n v="3.9300000000000002E-2"/>
    <s v="EOC"/>
  </r>
  <r>
    <s v="Group D"/>
    <s v="Azerbaijan"/>
    <s v="AZE"/>
    <s v="European Olympic Committees"/>
    <s v="Instagram"/>
    <m/>
    <n v="28910"/>
    <n v="42"/>
    <n v="1.5E-3"/>
    <n v="8"/>
    <n v="3439"/>
    <n v="429.875"/>
    <n v="11648"/>
    <n v="1.4800000000000001E-2"/>
    <s v="EOC"/>
  </r>
  <r>
    <s v="No Olympians"/>
    <s v="Bahamas"/>
    <s v="BAH"/>
    <s v="Pan American Sports Organization"/>
    <s v="Instagram"/>
    <m/>
    <n v="449"/>
    <n v="-1"/>
    <n v="-2.2000000000000001E-3"/>
    <n v="0"/>
    <n v="0"/>
    <n v="0"/>
    <n v="0"/>
    <n v="0"/>
    <s v="Panam Sports"/>
  </r>
  <r>
    <s v="No Olympians"/>
    <s v="Bahrain"/>
    <s v="BRN"/>
    <s v="Olympic Council of Asia "/>
    <s v="Instagram"/>
    <m/>
    <n v="34055"/>
    <n v="9"/>
    <n v="2.9999999999999997E-4"/>
    <n v="7"/>
    <n v="746"/>
    <n v="106.57142857142857"/>
    <n v="1333"/>
    <n v="3.0999999999999999E-3"/>
    <s v="OCA"/>
  </r>
  <r>
    <s v="No Olympians"/>
    <s v="Bangladesh"/>
    <s v="BAN"/>
    <s v="Olympic Council of Asia "/>
    <s v="Instagram"/>
    <m/>
    <m/>
    <m/>
    <m/>
    <m/>
    <m/>
    <m/>
    <m/>
    <m/>
    <s v="OCA"/>
  </r>
  <r>
    <s v="No Olympians"/>
    <s v="Barbados"/>
    <s v="BAR"/>
    <s v="Pan American Sports Organization"/>
    <s v="Instagram"/>
    <m/>
    <n v="2397"/>
    <n v="8"/>
    <n v="3.3E-3"/>
    <n v="4"/>
    <n v="158"/>
    <n v="39.5"/>
    <n v="0"/>
    <n v="1.6299999999999999E-2"/>
    <s v="Panam Sports"/>
  </r>
  <r>
    <s v="Group B"/>
    <s v="Belarus"/>
    <s v="BLR"/>
    <s v="European Olympic Committees"/>
    <s v="Instagram"/>
    <m/>
    <n v="15615"/>
    <n v="-116"/>
    <n v="-7.4000000000000003E-3"/>
    <n v="4"/>
    <n v="4462"/>
    <n v="1115.5"/>
    <n v="14319"/>
    <n v="7.1099999999999997E-2"/>
    <s v="EOC"/>
  </r>
  <r>
    <s v="Group B"/>
    <s v="Belgium"/>
    <s v="BEL"/>
    <s v="European Olympic Committees"/>
    <s v="Instagram"/>
    <m/>
    <n v="81202"/>
    <n v="348"/>
    <n v="4.3E-3"/>
    <n v="6"/>
    <n v="17149"/>
    <n v="2858.1666666666665"/>
    <n v="11013"/>
    <n v="3.5299999999999998E-2"/>
    <s v="EOC"/>
  </r>
  <r>
    <s v="No Olympians"/>
    <s v="Belize"/>
    <s v="BIZ"/>
    <s v="Pan American Sports Organization"/>
    <s v="Instagram"/>
    <m/>
    <n v="454"/>
    <n v="3"/>
    <n v="6.7000000000000002E-3"/>
    <n v="2"/>
    <n v="50"/>
    <n v="25"/>
    <n v="0"/>
    <n v="5.5199999999999999E-2"/>
    <s v="Panam Sports"/>
  </r>
  <r>
    <s v="No Olympians"/>
    <s v="Benin"/>
    <s v="BEN"/>
    <s v="Association of National Olympic Committees of Africa"/>
    <s v="Instagram"/>
    <m/>
    <m/>
    <m/>
    <m/>
    <m/>
    <m/>
    <m/>
    <m/>
    <m/>
    <s v="ANOCA"/>
  </r>
  <r>
    <s v="No Olympians"/>
    <s v="Bermuda"/>
    <s v="BER"/>
    <s v="Pan American Sports Organization"/>
    <s v="Instagram"/>
    <m/>
    <n v="639"/>
    <n v="-2"/>
    <n v="-3.0999999999999999E-3"/>
    <n v="0"/>
    <n v="0"/>
    <n v="0"/>
    <n v="0"/>
    <n v="0"/>
    <s v="Panam Sports"/>
  </r>
  <r>
    <s v="No Olympians"/>
    <s v="Bhutan"/>
    <s v="BHU"/>
    <s v="Olympic Council of Asia "/>
    <s v="Instagram"/>
    <m/>
    <n v="1344"/>
    <n v="-5"/>
    <n v="-3.7000000000000002E-3"/>
    <n v="1"/>
    <n v="14"/>
    <n v="14"/>
    <n v="62"/>
    <n v="1.04E-2"/>
    <s v="OCA"/>
  </r>
  <r>
    <s v="Group E"/>
    <s v="Bolivia"/>
    <s v="BOL"/>
    <s v="Pan American Sports Organization"/>
    <s v="Instagram"/>
    <m/>
    <n v="1507"/>
    <n v="0"/>
    <n v="0"/>
    <n v="0"/>
    <n v="0"/>
    <n v="0"/>
    <n v="0"/>
    <n v="0"/>
    <s v="Panam Sports"/>
  </r>
  <r>
    <s v="Group D"/>
    <s v="Bosnia and Herzegovina"/>
    <s v="BIH"/>
    <s v="European Olympic Committees"/>
    <s v="Instagram"/>
    <m/>
    <n v="2433"/>
    <n v="-14"/>
    <n v="-5.7000000000000002E-3"/>
    <n v="14"/>
    <n v="1673"/>
    <n v="119.5"/>
    <n v="594"/>
    <n v="4.8800000000000003E-2"/>
    <s v="EOC"/>
  </r>
  <r>
    <s v="No Olympians"/>
    <s v="Botswana"/>
    <s v="BOT"/>
    <s v="Association of National Olympic Committees of Africa"/>
    <s v="Instagram"/>
    <m/>
    <n v="1117"/>
    <n v="5"/>
    <n v="4.4999999999999997E-3"/>
    <n v="0"/>
    <n v="0"/>
    <n v="0"/>
    <n v="0"/>
    <n v="0"/>
    <s v="ANOCA"/>
  </r>
  <r>
    <s v="Group C"/>
    <s v="Brazil"/>
    <s v="BRA"/>
    <s v="Pan American Sports Organization"/>
    <s v="Instagram"/>
    <m/>
    <n v="860240"/>
    <n v="-1022"/>
    <n v="-1.1999999999999999E-3"/>
    <n v="12"/>
    <n v="12397"/>
    <n v="1033.0833333333333"/>
    <n v="70374"/>
    <n v="1.1999999999999999E-3"/>
    <s v="Panam Sports"/>
  </r>
  <r>
    <s v="No Olympians"/>
    <s v="Brunei Darussalam"/>
    <s v="BRU"/>
    <s v="Olympic Council of Asia "/>
    <s v="Instagram"/>
    <m/>
    <m/>
    <m/>
    <m/>
    <m/>
    <m/>
    <m/>
    <m/>
    <m/>
    <s v="OCA"/>
  </r>
  <r>
    <s v="Group C"/>
    <s v="Bulgaria"/>
    <s v="BUL"/>
    <s v="European Olympic Committees"/>
    <s v="Instagram"/>
    <m/>
    <n v="1121"/>
    <n v="-2"/>
    <n v="-1.8E-3"/>
    <n v="2"/>
    <n v="115"/>
    <n v="57.5"/>
    <n v="0"/>
    <n v="5.0799999999999998E-2"/>
    <s v="EOC"/>
  </r>
  <r>
    <s v="No Olympians"/>
    <s v="Burkina Faso"/>
    <s v="BUR"/>
    <s v="Association of National Olympic Committees of Africa"/>
    <s v="Instagram"/>
    <m/>
    <m/>
    <m/>
    <m/>
    <m/>
    <m/>
    <m/>
    <m/>
    <m/>
    <s v="ANOCA"/>
  </r>
  <r>
    <s v="No Olympians"/>
    <s v="Burundi"/>
    <s v="BDI"/>
    <s v="Association of National Olympic Committees of Africa"/>
    <s v="Instagram"/>
    <m/>
    <n v="106"/>
    <n v="0"/>
    <n v="0"/>
    <n v="1"/>
    <n v="8"/>
    <n v="8"/>
    <n v="0"/>
    <n v="7.5499999999999998E-2"/>
    <s v="ANOCA"/>
  </r>
  <r>
    <s v="No Olympians"/>
    <s v="Cambodia"/>
    <s v="CAM"/>
    <s v="Olympic Council of Asia "/>
    <s v="Instagram"/>
    <m/>
    <m/>
    <m/>
    <m/>
    <m/>
    <m/>
    <m/>
    <m/>
    <m/>
    <s v="OCA"/>
  </r>
  <r>
    <s v="No Olympians"/>
    <s v="Cameroon"/>
    <s v="CMR"/>
    <s v="Association of National Olympic Committees of Africa"/>
    <s v="Instagram"/>
    <m/>
    <m/>
    <m/>
    <m/>
    <m/>
    <m/>
    <m/>
    <m/>
    <m/>
    <s v="ANOCA"/>
  </r>
  <r>
    <s v="Group A"/>
    <s v="Canada"/>
    <s v="CAN"/>
    <s v="Pan American Sports Organization"/>
    <s v="Instagram"/>
    <m/>
    <n v="434688"/>
    <n v="-871"/>
    <n v="-2E-3"/>
    <n v="12"/>
    <n v="71592"/>
    <n v="5966"/>
    <n v="193161"/>
    <n v="1.37E-2"/>
    <s v="Panam Sports"/>
  </r>
  <r>
    <s v="Group E"/>
    <s v="Cape Verde"/>
    <s v="CPV"/>
    <s v="Association of National Olympic Committees of Africa"/>
    <s v="Instagram"/>
    <m/>
    <n v="1058"/>
    <n v="2"/>
    <n v="1.9E-3"/>
    <n v="5"/>
    <n v="23"/>
    <n v="4.5999999999999996"/>
    <n v="0"/>
    <n v="3.8E-3"/>
    <s v="ANOCA"/>
  </r>
  <r>
    <s v="No Olympians"/>
    <s v="Cayman Islands"/>
    <s v="CAY"/>
    <s v="Pan American Sports Organization"/>
    <s v="Instagram"/>
    <m/>
    <n v="1243"/>
    <n v="1"/>
    <n v="8.0000000000000004E-4"/>
    <n v="1"/>
    <n v="15"/>
    <n v="15"/>
    <n v="0"/>
    <n v="1.21E-2"/>
    <s v="Panam Sports"/>
  </r>
  <r>
    <s v="No Olympians"/>
    <s v="Central African Republic"/>
    <s v="CAF"/>
    <s v="Association of National Olympic Committees of Africa"/>
    <s v="Instagram"/>
    <m/>
    <m/>
    <m/>
    <m/>
    <m/>
    <m/>
    <m/>
    <m/>
    <m/>
    <s v="ANOCA"/>
  </r>
  <r>
    <s v="No Olympians"/>
    <s v="Chad"/>
    <s v="CHA"/>
    <s v="Association of National Olympic Committees of Africa"/>
    <s v="Instagram"/>
    <m/>
    <m/>
    <m/>
    <m/>
    <m/>
    <m/>
    <m/>
    <m/>
    <m/>
    <s v="ANOCA"/>
  </r>
  <r>
    <s v="Group C"/>
    <s v="Chile"/>
    <s v="CHI"/>
    <s v="Pan American Sports Organization"/>
    <s v="Instagram"/>
    <m/>
    <n v="177478"/>
    <n v="35"/>
    <n v="2.0000000000000001E-4"/>
    <n v="14"/>
    <n v="47294"/>
    <n v="3378.1428571428573"/>
    <n v="54871"/>
    <n v="1.9E-2"/>
    <s v="Panam Sports"/>
  </r>
  <r>
    <s v="Group D"/>
    <s v="Chinese Taipei"/>
    <s v="TPE"/>
    <s v="Olympic Council of Asia "/>
    <s v="Instagram"/>
    <m/>
    <n v="90762"/>
    <n v="-255"/>
    <n v="-2.8E-3"/>
    <n v="1"/>
    <n v="4502"/>
    <n v="4502"/>
    <n v="0"/>
    <n v="4.9500000000000002E-2"/>
    <s v="OCA"/>
  </r>
  <r>
    <s v="Group D"/>
    <s v="Colombia"/>
    <s v="COL"/>
    <s v="Pan American Sports Organization"/>
    <s v="Instagram"/>
    <m/>
    <n v="117084"/>
    <n v="-78"/>
    <n v="-6.9999999999999999E-4"/>
    <n v="10"/>
    <n v="3741"/>
    <n v="374.1"/>
    <n v="1725"/>
    <n v="3.2000000000000002E-3"/>
    <s v="Panam Sports"/>
  </r>
  <r>
    <s v="No Olympians"/>
    <s v="Comoros"/>
    <s v="COM"/>
    <s v="Association of National Olympic Committees of Africa"/>
    <s v="Instagram"/>
    <m/>
    <m/>
    <m/>
    <m/>
    <m/>
    <m/>
    <m/>
    <m/>
    <m/>
    <s v="ANOCA"/>
  </r>
  <r>
    <s v="No Olympians"/>
    <s v="Congo"/>
    <s v="CGO"/>
    <s v="Association of National Olympic Committees of Africa"/>
    <s v="Instagram"/>
    <m/>
    <m/>
    <m/>
    <m/>
    <m/>
    <m/>
    <m/>
    <m/>
    <m/>
    <s v="ANOCA"/>
  </r>
  <r>
    <s v="No Olympians"/>
    <s v="Cook Islands"/>
    <s v="COK"/>
    <s v="Oceania National Olympic Committees"/>
    <s v="Instagram"/>
    <m/>
    <m/>
    <m/>
    <m/>
    <m/>
    <m/>
    <m/>
    <m/>
    <m/>
    <s v="ONOC"/>
  </r>
  <r>
    <s v="No Olympians"/>
    <s v="Costa Rica"/>
    <s v="CRC"/>
    <s v="Pan American Sports Organization"/>
    <s v="Instagram"/>
    <m/>
    <n v="25708"/>
    <n v="-11"/>
    <n v="-4.0000000000000002E-4"/>
    <n v="2"/>
    <n v="158"/>
    <n v="79"/>
    <n v="470"/>
    <n v="3.0999999999999999E-3"/>
    <s v="Panam Sports"/>
  </r>
  <r>
    <s v="No Olympians"/>
    <s v="Cote d'Ivoire"/>
    <s v="CIV"/>
    <s v="Association of National Olympic Committees of Africa"/>
    <s v="Instagram"/>
    <m/>
    <m/>
    <m/>
    <m/>
    <m/>
    <m/>
    <m/>
    <m/>
    <m/>
    <s v="ANOCA"/>
  </r>
  <r>
    <s v="Group C"/>
    <s v="Croatia"/>
    <s v="CRO"/>
    <s v="European Olympic Committees"/>
    <s v="Instagram"/>
    <m/>
    <n v="14029"/>
    <n v="-3"/>
    <n v="-2.0000000000000001E-4"/>
    <n v="2"/>
    <n v="1321"/>
    <n v="660.5"/>
    <n v="0"/>
    <n v="4.7E-2"/>
    <s v="EOC"/>
  </r>
  <r>
    <s v="No Olympians"/>
    <s v="Cuba"/>
    <s v="CUB"/>
    <s v="Pan American Sports Organization"/>
    <s v="Instagram"/>
    <m/>
    <n v="145"/>
    <n v="-1"/>
    <n v="-6.7999999999999996E-3"/>
    <n v="0"/>
    <n v="0"/>
    <n v="0"/>
    <n v="0"/>
    <n v="0"/>
    <s v="Panam Sports"/>
  </r>
  <r>
    <s v="Group C"/>
    <s v="Cyprus"/>
    <s v="CYP"/>
    <s v="European Olympic Committees"/>
    <s v="Instagram"/>
    <m/>
    <n v="3001"/>
    <n v="-1"/>
    <n v="-2.9999999999999997E-4"/>
    <n v="3"/>
    <n v="94"/>
    <n v="31.333333333333332"/>
    <n v="0"/>
    <n v="1.03E-2"/>
    <s v="EOC"/>
  </r>
  <r>
    <s v="Group A"/>
    <s v="Czech Republic"/>
    <s v="CZE"/>
    <s v="European Olympic Committees"/>
    <s v="Instagram"/>
    <m/>
    <n v="213253"/>
    <n v="-1057"/>
    <n v="-4.8999999999999998E-3"/>
    <n v="11"/>
    <n v="109921"/>
    <n v="9992.818181818182"/>
    <n v="60947"/>
    <n v="4.6699999999999998E-2"/>
    <s v="EOC"/>
  </r>
  <r>
    <s v="No Olympians"/>
    <s v="Democratic Republic of the Congo"/>
    <s v="COD"/>
    <s v="Association of National Olympic Committees of Africa"/>
    <s v="Instagram"/>
    <m/>
    <m/>
    <m/>
    <m/>
    <m/>
    <m/>
    <m/>
    <m/>
    <m/>
    <s v="ANOCA"/>
  </r>
  <r>
    <s v="Group A"/>
    <s v="Denmark"/>
    <s v="DEN"/>
    <s v="European Olympic Committees"/>
    <s v="Instagram"/>
    <m/>
    <n v="3082"/>
    <n v="0"/>
    <n v="0"/>
    <n v="1"/>
    <n v="56"/>
    <n v="56"/>
    <n v="0"/>
    <n v="1.8200000000000001E-2"/>
    <s v="EOC"/>
  </r>
  <r>
    <s v="No Olympians"/>
    <s v="Djibouti"/>
    <s v="DJI"/>
    <s v="Association of National Olympic Committees of Africa"/>
    <s v="Instagram"/>
    <m/>
    <m/>
    <m/>
    <m/>
    <m/>
    <m/>
    <m/>
    <m/>
    <m/>
    <s v="ANOCA"/>
  </r>
  <r>
    <s v="No Olympians"/>
    <s v="Dominica"/>
    <s v="DMA"/>
    <s v="Pan American Sports Organization"/>
    <s v="Instagram"/>
    <m/>
    <m/>
    <m/>
    <m/>
    <m/>
    <m/>
    <m/>
    <m/>
    <m/>
    <s v="Panam Sports"/>
  </r>
  <r>
    <s v="No Olympians"/>
    <s v="Dominican Republic"/>
    <s v="DOM"/>
    <s v="Pan American Sports Organization"/>
    <s v="Instagram"/>
    <m/>
    <n v="20143"/>
    <n v="33"/>
    <n v="1.6000000000000001E-3"/>
    <n v="26"/>
    <n v="2671"/>
    <n v="102.73076923076923"/>
    <n v="3528"/>
    <n v="5.1000000000000004E-3"/>
    <s v="Panam Sports"/>
  </r>
  <r>
    <s v="Group E"/>
    <s v="East Timor"/>
    <s v="TLS"/>
    <s v="Olympic Council of Asia "/>
    <s v="Instagram"/>
    <m/>
    <m/>
    <m/>
    <m/>
    <m/>
    <m/>
    <m/>
    <m/>
    <m/>
    <s v="OCA"/>
  </r>
  <r>
    <s v="Group E"/>
    <s v="Ecuador"/>
    <s v="ECU"/>
    <s v="Pan American Sports Organization"/>
    <s v="Instagram"/>
    <m/>
    <n v="22435"/>
    <n v="-18"/>
    <n v="-8.0000000000000004E-4"/>
    <n v="6"/>
    <n v="766"/>
    <n v="127.66666666666667"/>
    <n v="430"/>
    <n v="5.7000000000000002E-3"/>
    <s v="Panam Sports"/>
  </r>
  <r>
    <s v="No Olympians"/>
    <s v="Egypt"/>
    <s v="EGY"/>
    <s v="Association of National Olympic Committees of Africa"/>
    <s v="Instagram"/>
    <m/>
    <m/>
    <m/>
    <m/>
    <m/>
    <m/>
    <m/>
    <m/>
    <m/>
    <s v="ANOCA"/>
  </r>
  <r>
    <s v="No Olympians"/>
    <s v="El Salvador"/>
    <s v="ESA"/>
    <s v="Pan American Sports Organization"/>
    <s v="Instagram"/>
    <m/>
    <n v="7310"/>
    <n v="5"/>
    <n v="6.9999999999999999E-4"/>
    <n v="5"/>
    <n v="499"/>
    <n v="99.8"/>
    <n v="975"/>
    <n v="1.35E-2"/>
    <s v="Panam Sports"/>
  </r>
  <r>
    <s v="No Olympians"/>
    <s v="Equatorial Guinea"/>
    <s v="GEQ"/>
    <s v="Association of National Olympic Committees of Africa"/>
    <s v="Instagram"/>
    <m/>
    <m/>
    <m/>
    <m/>
    <m/>
    <m/>
    <m/>
    <m/>
    <m/>
    <s v="ANOCA"/>
  </r>
  <r>
    <s v="Group E"/>
    <s v="Eritrea"/>
    <s v="ERI"/>
    <s v="Association of National Olympic Committees of Africa"/>
    <s v="Instagram"/>
    <m/>
    <m/>
    <m/>
    <m/>
    <m/>
    <m/>
    <m/>
    <m/>
    <m/>
    <s v="ANOCA"/>
  </r>
  <r>
    <s v="Group B"/>
    <s v="Estonia"/>
    <s v="EST"/>
    <s v="European Olympic Committees"/>
    <s v="Instagram"/>
    <m/>
    <m/>
    <m/>
    <m/>
    <m/>
    <m/>
    <m/>
    <m/>
    <m/>
    <s v="EOC"/>
  </r>
  <r>
    <s v="No Olympians"/>
    <s v="Eswatini"/>
    <s v="SWZ"/>
    <s v="Association of National Olympic Committees of Africa"/>
    <s v="Instagram"/>
    <m/>
    <n v="766"/>
    <n v="0"/>
    <n v="0"/>
    <n v="1"/>
    <n v="7"/>
    <n v="7"/>
    <n v="0"/>
    <n v="9.1000000000000004E-3"/>
    <s v="ANOCA"/>
  </r>
  <r>
    <s v="No Olympians"/>
    <s v="Ethiopia"/>
    <s v="ETH"/>
    <s v="Association of National Olympic Committees of Africa"/>
    <s v="Instagram"/>
    <m/>
    <m/>
    <m/>
    <m/>
    <m/>
    <m/>
    <m/>
    <m/>
    <m/>
    <s v="ANOCA"/>
  </r>
  <r>
    <s v="No Olympians"/>
    <s v="Federated States of Micronesia"/>
    <s v="FSM"/>
    <s v="Oceania National Olympic Committees"/>
    <s v="Instagram"/>
    <m/>
    <m/>
    <m/>
    <m/>
    <m/>
    <m/>
    <m/>
    <m/>
    <m/>
    <s v="ONOC"/>
  </r>
  <r>
    <s v="No Olympians"/>
    <s v="Fiji"/>
    <s v="FIJ"/>
    <s v="Oceania National Olympic Committees"/>
    <s v="Instagram"/>
    <m/>
    <n v="1052"/>
    <n v="1"/>
    <n v="1E-3"/>
    <n v="13"/>
    <n v="106"/>
    <n v="8.1538461538461533"/>
    <n v="0"/>
    <n v="7.6E-3"/>
    <s v="ONOC"/>
  </r>
  <r>
    <s v="Group A"/>
    <s v="Finland"/>
    <s v="FIN"/>
    <s v="European Olympic Committees"/>
    <s v="Instagram"/>
    <m/>
    <n v="60144"/>
    <n v="539"/>
    <n v="8.9999999999999993E-3"/>
    <n v="8"/>
    <n v="74533"/>
    <n v="9316.625"/>
    <n v="46908"/>
    <n v="0.15559999999999999"/>
    <s v="EOC"/>
  </r>
  <r>
    <s v="Group A"/>
    <s v="France"/>
    <s v="FRA"/>
    <s v="European Olympic Committees"/>
    <s v="Instagram"/>
    <m/>
    <n v="168955"/>
    <n v="398"/>
    <n v="2.3999999999999998E-3"/>
    <n v="3"/>
    <n v="42241"/>
    <n v="14080.333333333334"/>
    <n v="0"/>
    <n v="8.3400000000000002E-2"/>
    <s v="EOC"/>
  </r>
  <r>
    <s v="No Olympians"/>
    <s v="Gabon"/>
    <s v="GAB"/>
    <s v="Association of National Olympic Committees of Africa"/>
    <s v="Instagram"/>
    <m/>
    <m/>
    <m/>
    <m/>
    <m/>
    <m/>
    <m/>
    <m/>
    <m/>
    <s v="ANOCA"/>
  </r>
  <r>
    <s v="No Olympians"/>
    <s v="Gambia"/>
    <s v="GAM"/>
    <s v="Association of National Olympic Committees of Africa"/>
    <s v="Instagram"/>
    <m/>
    <n v="913"/>
    <n v="4"/>
    <n v="4.4000000000000003E-3"/>
    <n v="0"/>
    <n v="0"/>
    <n v="0"/>
    <n v="0"/>
    <n v="0"/>
    <s v="ANOCA"/>
  </r>
  <r>
    <s v="Group C"/>
    <s v="Georgia"/>
    <s v="GEO"/>
    <s v="European Olympic Committees"/>
    <s v="Instagram"/>
    <m/>
    <m/>
    <m/>
    <m/>
    <m/>
    <m/>
    <m/>
    <m/>
    <m/>
    <s v="EOC"/>
  </r>
  <r>
    <s v="Group A"/>
    <s v="Germany"/>
    <s v="GER"/>
    <s v="European Olympic Committees"/>
    <s v="Instagram"/>
    <m/>
    <n v="35411"/>
    <n v="34"/>
    <n v="1E-3"/>
    <n v="4"/>
    <n v="760"/>
    <n v="190"/>
    <n v="0"/>
    <n v="5.4000000000000003E-3"/>
    <s v="EOC"/>
  </r>
  <r>
    <s v="Group E"/>
    <s v="Ghana"/>
    <s v="GHA"/>
    <s v="Association of National Olympic Committees of Africa"/>
    <s v="Instagram"/>
    <m/>
    <n v="1605"/>
    <n v="4"/>
    <n v="2.5000000000000001E-3"/>
    <n v="8"/>
    <n v="150"/>
    <n v="18.75"/>
    <n v="0"/>
    <n v="1.12E-2"/>
    <s v="ANOCA"/>
  </r>
  <r>
    <s v="Group B"/>
    <s v="Great Britain"/>
    <s v="GBR"/>
    <s v="European Olympic Committees"/>
    <s v="Instagram"/>
    <m/>
    <n v="491537"/>
    <n v="1059"/>
    <n v="2.2000000000000001E-3"/>
    <n v="8"/>
    <n v="57627"/>
    <n v="7203.375"/>
    <n v="14463"/>
    <n v="1.47E-2"/>
    <s v="EOC"/>
  </r>
  <r>
    <s v="Group B"/>
    <s v="Greece"/>
    <s v="GRE"/>
    <s v="European Olympic Committees"/>
    <s v="Instagram"/>
    <m/>
    <n v="36768"/>
    <n v="26"/>
    <n v="6.9999999999999999E-4"/>
    <n v="8"/>
    <n v="4897"/>
    <n v="612.125"/>
    <n v="5422"/>
    <n v="1.67E-2"/>
    <s v="EOC"/>
  </r>
  <r>
    <s v="No Olympians"/>
    <s v="Grenada"/>
    <s v="GRN"/>
    <s v="Pan American Sports Organization"/>
    <s v="Instagram"/>
    <m/>
    <m/>
    <m/>
    <m/>
    <m/>
    <m/>
    <m/>
    <m/>
    <m/>
    <s v="Panam Sports"/>
  </r>
  <r>
    <s v="No Olympians"/>
    <s v="Guam"/>
    <s v="GUM"/>
    <s v="Oceania National Olympic Committees"/>
    <s v="Instagram"/>
    <m/>
    <m/>
    <m/>
    <m/>
    <m/>
    <m/>
    <m/>
    <m/>
    <m/>
    <s v="ONOC"/>
  </r>
  <r>
    <s v="No Olympians"/>
    <s v="Guatemala"/>
    <s v="GUA"/>
    <s v="Pan American Sports Organization"/>
    <s v="Instagram"/>
    <m/>
    <n v="44129"/>
    <n v="-8"/>
    <n v="-2.0000000000000001E-4"/>
    <n v="12"/>
    <n v="3973"/>
    <n v="331.08333333333331"/>
    <n v="9629"/>
    <n v="7.4999999999999997E-3"/>
    <s v="Panam Sports"/>
  </r>
  <r>
    <s v="No Olympians"/>
    <s v="Guinea"/>
    <s v="GUI"/>
    <s v="Association of National Olympic Committees of Africa"/>
    <s v="Instagram"/>
    <m/>
    <m/>
    <m/>
    <m/>
    <m/>
    <m/>
    <m/>
    <m/>
    <m/>
    <s v="ANOCA"/>
  </r>
  <r>
    <s v="No Olympians"/>
    <s v="Guinea-Bissau"/>
    <s v="GBS"/>
    <s v="Association of National Olympic Committees of Africa"/>
    <s v="Instagram"/>
    <m/>
    <m/>
    <m/>
    <m/>
    <m/>
    <m/>
    <m/>
    <m/>
    <m/>
    <s v="ANOCA"/>
  </r>
  <r>
    <s v="No Olympians"/>
    <s v="Guyana"/>
    <s v="GUY"/>
    <s v="Pan American Sports Organization"/>
    <s v="Instagram"/>
    <m/>
    <m/>
    <m/>
    <m/>
    <m/>
    <m/>
    <m/>
    <m/>
    <m/>
    <s v="Panam Sports"/>
  </r>
  <r>
    <s v="Group E"/>
    <s v="Haiti"/>
    <s v="HAI"/>
    <s v="Pan American Sports Organization"/>
    <s v="Instagram"/>
    <m/>
    <m/>
    <m/>
    <m/>
    <m/>
    <m/>
    <m/>
    <m/>
    <m/>
    <s v="Panam Sports"/>
  </r>
  <r>
    <s v="No Olympians"/>
    <s v="Honduras"/>
    <s v="HON"/>
    <s v="Pan American Sports Organization"/>
    <s v="Instagram"/>
    <m/>
    <m/>
    <m/>
    <m/>
    <m/>
    <m/>
    <m/>
    <m/>
    <m/>
    <s v="Panam Sports"/>
  </r>
  <r>
    <s v="Group D"/>
    <s v="Hong Kong"/>
    <s v="HKG"/>
    <s v="Olympic Council of Asia "/>
    <s v="Instagram"/>
    <m/>
    <m/>
    <m/>
    <m/>
    <m/>
    <m/>
    <m/>
    <m/>
    <m/>
    <s v="OCA"/>
  </r>
  <r>
    <s v="Group B"/>
    <s v="Hungary"/>
    <s v="HUN"/>
    <s v="European Olympic Committees"/>
    <s v="Instagram"/>
    <m/>
    <n v="38999"/>
    <n v="160"/>
    <n v="4.1000000000000003E-3"/>
    <n v="8"/>
    <n v="39579"/>
    <n v="4947.375"/>
    <n v="12071"/>
    <n v="0.12709999999999999"/>
    <s v="EOC"/>
  </r>
  <r>
    <s v="Group C"/>
    <s v="Iceland"/>
    <s v="ISL"/>
    <s v="European Olympic Committees"/>
    <s v="Instagram"/>
    <m/>
    <n v="3937"/>
    <n v="-1"/>
    <n v="-2.9999999999999997E-4"/>
    <n v="0"/>
    <n v="0"/>
    <n v="0"/>
    <n v="0"/>
    <n v="0"/>
    <s v="EOC"/>
  </r>
  <r>
    <s v="Group E"/>
    <s v="India"/>
    <s v="IND"/>
    <s v="Olympic Council of Asia "/>
    <s v="Instagram"/>
    <m/>
    <n v="75418"/>
    <n v="-269"/>
    <n v="-3.5999999999999999E-3"/>
    <n v="0"/>
    <n v="0"/>
    <n v="0"/>
    <n v="0"/>
    <n v="0"/>
    <s v="OCA"/>
  </r>
  <r>
    <s v="No Olympians"/>
    <s v="Indonesia"/>
    <s v="INA"/>
    <s v="Olympic Council of Asia "/>
    <s v="Instagram"/>
    <m/>
    <n v="1002"/>
    <n v="1"/>
    <n v="1E-3"/>
    <n v="0"/>
    <n v="0"/>
    <n v="0"/>
    <n v="0"/>
    <n v="0"/>
    <s v="OCA"/>
  </r>
  <r>
    <s v="No Olympians"/>
    <s v="Iraq"/>
    <s v="IRQ"/>
    <s v="Olympic Council of Asia "/>
    <s v="Instagram"/>
    <m/>
    <m/>
    <m/>
    <m/>
    <m/>
    <m/>
    <m/>
    <m/>
    <m/>
    <s v="OCA"/>
  </r>
  <r>
    <s v="Group C"/>
    <s v="Ireland"/>
    <s v="IRL"/>
    <s v="European Olympic Committees"/>
    <s v="Instagram"/>
    <m/>
    <n v="48965"/>
    <n v="-65"/>
    <n v="-1.2999999999999999E-3"/>
    <n v="0"/>
    <n v="0"/>
    <n v="0"/>
    <n v="0"/>
    <n v="0"/>
    <s v="EOC"/>
  </r>
  <r>
    <s v="Group C"/>
    <s v="Islamic Republic of Iran"/>
    <s v="IRI"/>
    <s v="Olympic Council of Asia "/>
    <s v="Instagram"/>
    <m/>
    <n v="1837"/>
    <n v="4"/>
    <n v="2.2000000000000001E-3"/>
    <n v="0"/>
    <n v="0"/>
    <n v="0"/>
    <n v="0"/>
    <n v="0"/>
    <s v="OCA"/>
  </r>
  <r>
    <s v="Group D"/>
    <s v="Israel"/>
    <s v="ISR"/>
    <s v="European Olympic Committees"/>
    <s v="Instagram"/>
    <m/>
    <n v="32020"/>
    <n v="-16"/>
    <n v="-5.0000000000000001E-4"/>
    <n v="21"/>
    <n v="15706"/>
    <n v="747.90476190476193"/>
    <n v="7352"/>
    <n v="2.3300000000000001E-2"/>
    <s v="EOC"/>
  </r>
  <r>
    <s v="Group A"/>
    <s v="Italy"/>
    <s v="ITA"/>
    <s v="European Olympic Committees"/>
    <s v="Instagram"/>
    <m/>
    <n v="171551"/>
    <n v="190"/>
    <n v="1.1000000000000001E-3"/>
    <n v="29"/>
    <n v="37507"/>
    <n v="1293.344827586207"/>
    <n v="4093"/>
    <n v="7.4999999999999997E-3"/>
    <s v="EOC"/>
  </r>
  <r>
    <s v="Group C"/>
    <s v="Jamaica"/>
    <s v="JAM"/>
    <s v="Pan American Sports Organization"/>
    <s v="Instagram"/>
    <m/>
    <n v="4267"/>
    <n v="9"/>
    <n v="2.0999999999999999E-3"/>
    <n v="2"/>
    <n v="83"/>
    <n v="41.5"/>
    <n v="0"/>
    <n v="9.5999999999999992E-3"/>
    <s v="Panam Sports"/>
  </r>
  <r>
    <s v="Group A"/>
    <s v="Japan"/>
    <s v="JPN"/>
    <s v="Olympic Council of Asia "/>
    <s v="Instagram"/>
    <m/>
    <n v="308371"/>
    <n v="2627"/>
    <n v="8.6E-3"/>
    <n v="2"/>
    <n v="72134"/>
    <n v="36067"/>
    <n v="53891"/>
    <n v="0.11749999999999999"/>
    <s v="OCA"/>
  </r>
  <r>
    <s v="No Olympians"/>
    <s v="Jordan"/>
    <s v="JOR"/>
    <s v="Olympic Council of Asia "/>
    <s v="Instagram"/>
    <m/>
    <n v="32686"/>
    <n v="88"/>
    <n v="2.7000000000000001E-3"/>
    <n v="14"/>
    <n v="1872"/>
    <n v="133.71428571428572"/>
    <n v="2719"/>
    <n v="4.1000000000000003E-3"/>
    <s v="OCA"/>
  </r>
  <r>
    <s v="Group B"/>
    <s v="Kazakhstan"/>
    <s v="KAZ"/>
    <s v="Olympic Council of Asia "/>
    <s v="Instagram"/>
    <m/>
    <n v="62906"/>
    <n v="-248"/>
    <n v="-3.8999999999999998E-3"/>
    <n v="5"/>
    <n v="4956"/>
    <n v="991.2"/>
    <n v="0"/>
    <n v="1.5699999999999999E-2"/>
    <s v="OCA"/>
  </r>
  <r>
    <s v="Group E"/>
    <s v="Kenya"/>
    <s v="KEN"/>
    <s v="Association of National Olympic Committees of Africa"/>
    <s v="Instagram"/>
    <m/>
    <n v="323"/>
    <n v="0"/>
    <n v="0"/>
    <n v="0"/>
    <n v="0"/>
    <n v="0"/>
    <n v="0"/>
    <n v="0"/>
    <s v="ANOCA"/>
  </r>
  <r>
    <s v="No Olympians"/>
    <s v="Kiribati"/>
    <s v="KIR"/>
    <s v="Oceania National Olympic Committees"/>
    <s v="Instagram"/>
    <m/>
    <m/>
    <m/>
    <m/>
    <m/>
    <m/>
    <m/>
    <m/>
    <m/>
    <s v="ONOC"/>
  </r>
  <r>
    <s v="Group E"/>
    <s v="Kosovo"/>
    <s v="KOS"/>
    <s v="European Olympic Committees"/>
    <s v="Instagram"/>
    <m/>
    <n v="9173"/>
    <n v="8"/>
    <n v="8.9999999999999998E-4"/>
    <n v="9"/>
    <n v="1318"/>
    <n v="146.44444444444446"/>
    <n v="0"/>
    <n v="1.5900000000000001E-2"/>
    <s v="EOC"/>
  </r>
  <r>
    <s v="No Olympians"/>
    <s v="Kuwait"/>
    <s v="KUW"/>
    <s v="Olympic Council of Asia "/>
    <s v="Instagram"/>
    <m/>
    <n v="27930"/>
    <n v="90"/>
    <n v="3.2000000000000002E-3"/>
    <n v="11"/>
    <n v="2699"/>
    <n v="245.36363636363637"/>
    <n v="5666"/>
    <n v="8.8000000000000005E-3"/>
    <s v="OCA"/>
  </r>
  <r>
    <s v="Group E"/>
    <s v="Kyrgyzstan"/>
    <s v="KGZ"/>
    <s v="Olympic Council of Asia "/>
    <s v="Instagram"/>
    <m/>
    <n v="3270"/>
    <n v="22"/>
    <n v="6.7999999999999996E-3"/>
    <n v="0"/>
    <n v="0"/>
    <n v="0"/>
    <n v="0"/>
    <n v="0"/>
    <s v="OCA"/>
  </r>
  <r>
    <s v="No Olympians"/>
    <s v="Lao People's Democratic Republic"/>
    <s v="LAO"/>
    <s v="Olympic Council of Asia "/>
    <s v="Instagram"/>
    <m/>
    <m/>
    <m/>
    <m/>
    <m/>
    <m/>
    <m/>
    <m/>
    <m/>
    <s v="OCA"/>
  </r>
  <r>
    <s v="Group A"/>
    <s v="Latvia"/>
    <s v="LAT"/>
    <s v="European Olympic Committees"/>
    <s v="Instagram"/>
    <m/>
    <n v="8537"/>
    <n v="-38"/>
    <n v="-4.4000000000000003E-3"/>
    <n v="1"/>
    <n v="723"/>
    <n v="723"/>
    <n v="0"/>
    <n v="8.4500000000000006E-2"/>
    <s v="EOC"/>
  </r>
  <r>
    <s v="Group D"/>
    <s v="Lebanon"/>
    <s v="LBN"/>
    <s v="Olympic Council of Asia "/>
    <s v="Instagram"/>
    <m/>
    <n v="1812"/>
    <n v="2"/>
    <n v="1.1000000000000001E-3"/>
    <n v="0"/>
    <n v="0"/>
    <n v="0"/>
    <n v="0"/>
    <n v="0"/>
    <s v="OCA"/>
  </r>
  <r>
    <s v="No Olympians"/>
    <s v="Lesotho"/>
    <s v="LES"/>
    <s v="Association of National Olympic Committees of Africa"/>
    <s v="Instagram"/>
    <m/>
    <n v="314"/>
    <n v="1"/>
    <n v="3.2000000000000002E-3"/>
    <n v="0"/>
    <n v="0"/>
    <n v="0"/>
    <n v="0"/>
    <n v="0"/>
    <s v="ANOCA"/>
  </r>
  <r>
    <s v="No Olympians"/>
    <s v="Liberia"/>
    <s v="LBR"/>
    <s v="Association of National Olympic Committees of Africa"/>
    <s v="Instagram"/>
    <m/>
    <m/>
    <m/>
    <m/>
    <m/>
    <m/>
    <m/>
    <m/>
    <m/>
    <s v="ANOCA"/>
  </r>
  <r>
    <s v="No Olympians"/>
    <s v="Libya"/>
    <s v="LBA"/>
    <s v="Association of National Olympic Committees of Africa"/>
    <s v="Instagram"/>
    <m/>
    <m/>
    <m/>
    <m/>
    <m/>
    <m/>
    <m/>
    <m/>
    <m/>
    <s v="ANOCA"/>
  </r>
  <r>
    <s v="Group C"/>
    <s v="Liechtenstein"/>
    <s v="LIE"/>
    <s v="European Olympic Committees"/>
    <s v="Instagram"/>
    <m/>
    <n v="2115"/>
    <n v="6"/>
    <n v="2.8E-3"/>
    <n v="3"/>
    <n v="217"/>
    <n v="72.333333333333329"/>
    <n v="0"/>
    <n v="3.4099999999999998E-2"/>
    <s v="EOC"/>
  </r>
  <r>
    <s v="Group C"/>
    <s v="Lithuania"/>
    <s v="LTU"/>
    <s v="European Olympic Committees"/>
    <s v="Instagram"/>
    <m/>
    <n v="9765"/>
    <n v="-3"/>
    <n v="-2.9999999999999997E-4"/>
    <n v="2"/>
    <n v="582"/>
    <n v="291"/>
    <n v="0"/>
    <n v="2.98E-2"/>
    <s v="EOC"/>
  </r>
  <r>
    <s v="Group D"/>
    <s v="Luxembourg"/>
    <s v="LUX"/>
    <s v="European Olympic Committees"/>
    <s v="Instagram"/>
    <m/>
    <n v="2877"/>
    <n v="14"/>
    <n v="4.8999999999999998E-3"/>
    <n v="4"/>
    <n v="610"/>
    <n v="152.5"/>
    <n v="2394"/>
    <n v="5.2999999999999999E-2"/>
    <s v="EOC"/>
  </r>
  <r>
    <s v="Group E"/>
    <s v="Madagascar"/>
    <s v="MAD"/>
    <s v="Association of National Olympic Committees of Africa"/>
    <s v="Instagram"/>
    <m/>
    <m/>
    <m/>
    <m/>
    <m/>
    <m/>
    <m/>
    <m/>
    <m/>
    <s v="ANOCA"/>
  </r>
  <r>
    <s v="No Olympians"/>
    <s v="Malawi"/>
    <s v="MAW"/>
    <s v="Association of National Olympic Committees of Africa"/>
    <s v="Instagram"/>
    <m/>
    <n v="345"/>
    <n v="1"/>
    <n v="2.8999999999999998E-3"/>
    <n v="1"/>
    <n v="14"/>
    <n v="14"/>
    <n v="0"/>
    <n v="4.0599999999999997E-2"/>
    <s v="ANOCA"/>
  </r>
  <r>
    <s v="Group D"/>
    <s v="Malaysia"/>
    <s v="MAS"/>
    <s v="Olympic Council of Asia "/>
    <s v="Instagram"/>
    <m/>
    <m/>
    <m/>
    <m/>
    <m/>
    <m/>
    <m/>
    <m/>
    <m/>
    <s v="OCA"/>
  </r>
  <r>
    <s v="No Olympians"/>
    <s v="Maldives"/>
    <s v="MDV"/>
    <s v="Olympic Council of Asia "/>
    <s v="Instagram"/>
    <m/>
    <m/>
    <m/>
    <m/>
    <m/>
    <m/>
    <m/>
    <m/>
    <m/>
    <s v="OCA"/>
  </r>
  <r>
    <s v="No Olympians"/>
    <s v="Mali"/>
    <s v="MLI"/>
    <s v="Association of National Olympic Committees of Africa"/>
    <s v="Instagram"/>
    <m/>
    <m/>
    <m/>
    <m/>
    <m/>
    <m/>
    <m/>
    <m/>
    <m/>
    <s v="ANOCA"/>
  </r>
  <r>
    <s v="Group D"/>
    <s v="Malta"/>
    <s v="MLT"/>
    <s v="European Olympic Committees"/>
    <s v="Instagram"/>
    <m/>
    <n v="1530"/>
    <n v="2"/>
    <n v="1.2999999999999999E-3"/>
    <n v="0"/>
    <n v="0"/>
    <n v="0"/>
    <n v="0"/>
    <n v="0"/>
    <s v="EOC"/>
  </r>
  <r>
    <s v="No Olympians"/>
    <s v="Marshall Islands"/>
    <s v="MHL"/>
    <s v="Oceania National Olympic Committees"/>
    <s v="Instagram"/>
    <m/>
    <m/>
    <m/>
    <m/>
    <m/>
    <m/>
    <m/>
    <m/>
    <m/>
    <s v="ONOC"/>
  </r>
  <r>
    <s v="No Olympians"/>
    <s v="Mauritania"/>
    <s v="MTN"/>
    <s v="Association of National Olympic Committees of Africa"/>
    <s v="Instagram"/>
    <m/>
    <n v="198"/>
    <n v="0"/>
    <n v="0"/>
    <n v="10"/>
    <n v="8"/>
    <n v="0.8"/>
    <n v="0"/>
    <n v="0"/>
    <s v="ANOCA"/>
  </r>
  <r>
    <s v="No Olympians"/>
    <s v="Mauritius"/>
    <s v="MRI"/>
    <s v="Association of National Olympic Committees of Africa"/>
    <s v="Instagram"/>
    <m/>
    <n v="1122"/>
    <n v="0"/>
    <n v="0"/>
    <n v="0"/>
    <n v="0"/>
    <n v="0"/>
    <n v="0"/>
    <n v="0"/>
    <s v="ANOCA"/>
  </r>
  <r>
    <s v="Group C"/>
    <s v="Mexico"/>
    <s v="MEX"/>
    <s v="Pan American Sports Organization"/>
    <s v="Instagram"/>
    <m/>
    <n v="155251"/>
    <n v="-122"/>
    <n v="-8.0000000000000004E-4"/>
    <n v="4"/>
    <n v="8905"/>
    <n v="2226.25"/>
    <n v="0"/>
    <n v="1.43E-2"/>
    <s v="Panam Sports"/>
  </r>
  <r>
    <s v="Group D"/>
    <s v="Monaco"/>
    <s v="MON"/>
    <s v="European Olympic Committees"/>
    <s v="Instagram"/>
    <m/>
    <m/>
    <m/>
    <m/>
    <m/>
    <m/>
    <m/>
    <m/>
    <m/>
    <s v="EOC"/>
  </r>
  <r>
    <s v="Group C"/>
    <s v="Mongolia"/>
    <s v="MGL"/>
    <s v="Olympic Council of Asia "/>
    <s v="Instagram"/>
    <m/>
    <n v="1241"/>
    <n v="1"/>
    <n v="8.0000000000000004E-4"/>
    <n v="1"/>
    <n v="5"/>
    <n v="5"/>
    <n v="0"/>
    <n v="4.0000000000000001E-3"/>
    <s v="OCA"/>
  </r>
  <r>
    <s v="Group D"/>
    <s v="Montenegro"/>
    <s v="MNE"/>
    <s v="European Olympic Committees"/>
    <s v="Instagram"/>
    <m/>
    <n v="4412"/>
    <n v="-5"/>
    <n v="-1.1000000000000001E-3"/>
    <n v="1"/>
    <n v="57"/>
    <n v="57"/>
    <n v="0"/>
    <n v="1.29E-2"/>
    <s v="EOC"/>
  </r>
  <r>
    <s v="Group D"/>
    <s v="Morocco"/>
    <s v="MAR"/>
    <s v="Association of National Olympic Committees of Africa"/>
    <s v="Instagram"/>
    <m/>
    <n v="7421"/>
    <n v="-14"/>
    <n v="-1.9E-3"/>
    <n v="10"/>
    <n v="508"/>
    <n v="50.8"/>
    <n v="0"/>
    <n v="6.7000000000000002E-3"/>
    <s v="ANOCA"/>
  </r>
  <r>
    <s v="No Olympians"/>
    <s v="Mozambique"/>
    <s v="MOZ"/>
    <s v="Association of National Olympic Committees of Africa"/>
    <s v="Instagram"/>
    <m/>
    <m/>
    <m/>
    <m/>
    <m/>
    <m/>
    <m/>
    <m/>
    <m/>
    <s v="ANOCA"/>
  </r>
  <r>
    <s v="No Olympians"/>
    <s v="Myanmar"/>
    <s v="MYA"/>
    <s v="Olympic Council of Asia "/>
    <s v="Instagram"/>
    <m/>
    <m/>
    <m/>
    <m/>
    <m/>
    <m/>
    <m/>
    <m/>
    <m/>
    <s v="OCA"/>
  </r>
  <r>
    <s v="No Olympians"/>
    <s v="Namibia"/>
    <s v="NAM"/>
    <s v="Association of National Olympic Committees of Africa"/>
    <s v="Instagram"/>
    <m/>
    <n v="1276"/>
    <n v="3"/>
    <n v="2.3999999999999998E-3"/>
    <n v="0"/>
    <n v="0"/>
    <n v="0"/>
    <n v="0"/>
    <n v="0"/>
    <s v="ANOCA"/>
  </r>
  <r>
    <s v="No Olympians"/>
    <s v="Nauru"/>
    <s v="NRU"/>
    <s v="Oceania National Olympic Committees"/>
    <s v="Instagram"/>
    <m/>
    <m/>
    <m/>
    <m/>
    <m/>
    <m/>
    <m/>
    <m/>
    <m/>
    <s v="ONOC"/>
  </r>
  <r>
    <s v="Group E"/>
    <s v="Nepal"/>
    <s v="NEP"/>
    <s v="Olympic Council of Asia "/>
    <s v="Instagram"/>
    <m/>
    <n v="172"/>
    <n v="0"/>
    <n v="0"/>
    <n v="0"/>
    <n v="0"/>
    <n v="0"/>
    <n v="0"/>
    <n v="0"/>
    <s v="OCA"/>
  </r>
  <r>
    <s v="Group B"/>
    <s v="Netherlands"/>
    <s v="NED"/>
    <s v="European Olympic Committees"/>
    <s v="Instagram"/>
    <m/>
    <n v="240929"/>
    <n v="3493"/>
    <n v="1.47E-2"/>
    <n v="19"/>
    <n v="188276"/>
    <n v="9909.2631578947367"/>
    <n v="27421"/>
    <n v="4.1399999999999999E-2"/>
    <s v="EOC"/>
  </r>
  <r>
    <s v="Group C"/>
    <s v="New Zealand"/>
    <s v="NZL"/>
    <s v="Oceania National Olympic Committees"/>
    <s v="Instagram"/>
    <m/>
    <n v="102436"/>
    <n v="-72"/>
    <n v="-6.9999999999999999E-4"/>
    <n v="4"/>
    <n v="8125"/>
    <n v="2031.25"/>
    <n v="6556"/>
    <n v="1.9800000000000002E-2"/>
    <s v="ONOC"/>
  </r>
  <r>
    <s v="No Olympians"/>
    <s v="Nicaragua"/>
    <s v="NCA"/>
    <s v="Pan American Sports Organization"/>
    <s v="Instagram"/>
    <m/>
    <n v="3357"/>
    <n v="12"/>
    <n v="3.5999999999999999E-3"/>
    <n v="2"/>
    <n v="263"/>
    <n v="131.5"/>
    <n v="0"/>
    <n v="3.9100000000000003E-2"/>
    <s v="Panam Sports"/>
  </r>
  <r>
    <s v="No Olympians"/>
    <s v="Niger"/>
    <s v="NIG"/>
    <s v="Association of National Olympic Committees of Africa"/>
    <s v="Instagram"/>
    <m/>
    <m/>
    <m/>
    <m/>
    <m/>
    <m/>
    <m/>
    <m/>
    <m/>
    <s v="ANOCA"/>
  </r>
  <r>
    <s v="Group E"/>
    <s v="Nigeria"/>
    <s v="NGR"/>
    <s v="Association of National Olympic Committees of Africa"/>
    <s v="Instagram"/>
    <m/>
    <n v="6774"/>
    <n v="-3"/>
    <n v="-4.0000000000000002E-4"/>
    <n v="0"/>
    <n v="0"/>
    <n v="0"/>
    <n v="0"/>
    <n v="0"/>
    <s v="ANOCA"/>
  </r>
  <r>
    <s v="Group A"/>
    <s v="Norway"/>
    <s v="NOR"/>
    <s v="European Olympic Committees"/>
    <s v="Instagram"/>
    <m/>
    <n v="27783"/>
    <n v="55"/>
    <n v="2E-3"/>
    <n v="1"/>
    <n v="12093"/>
    <n v="12093"/>
    <n v="0"/>
    <n v="0.43569999999999998"/>
    <s v="EOC"/>
  </r>
  <r>
    <s v="No Olympians"/>
    <s v="Oman"/>
    <s v="OMA"/>
    <s v="Olympic Council of Asia "/>
    <s v="Instagram"/>
    <m/>
    <n v="4055"/>
    <n v="8"/>
    <n v="2E-3"/>
    <n v="3"/>
    <n v="82"/>
    <n v="27.333333333333332"/>
    <n v="0"/>
    <n v="6.7000000000000002E-3"/>
    <s v="OCA"/>
  </r>
  <r>
    <s v="Group E"/>
    <s v="Pakistan"/>
    <s v="PAK"/>
    <s v="Olympic Council of Asia "/>
    <s v="Instagram"/>
    <m/>
    <n v="2035"/>
    <n v="10"/>
    <n v="4.8999999999999998E-3"/>
    <n v="0"/>
    <n v="0"/>
    <n v="0"/>
    <n v="0"/>
    <n v="0"/>
    <s v="OCA"/>
  </r>
  <r>
    <s v="No Olympians"/>
    <s v="Palau"/>
    <s v="PLW"/>
    <s v="Oceania National Olympic Committees"/>
    <s v="Instagram"/>
    <m/>
    <m/>
    <m/>
    <m/>
    <m/>
    <m/>
    <m/>
    <m/>
    <m/>
    <s v="ONOC"/>
  </r>
  <r>
    <s v="No Olympians"/>
    <s v="Palestine"/>
    <s v="PLE"/>
    <s v="Olympic Council of Asia "/>
    <s v="Instagram"/>
    <m/>
    <m/>
    <m/>
    <m/>
    <m/>
    <m/>
    <m/>
    <m/>
    <m/>
    <s v="OCA"/>
  </r>
  <r>
    <s v="No Olympians"/>
    <s v="Panama"/>
    <s v="PAN"/>
    <s v="Pan American Sports Organization"/>
    <s v="Instagram"/>
    <m/>
    <n v="28100"/>
    <n v="22"/>
    <n v="8.0000000000000004E-4"/>
    <n v="4"/>
    <n v="978"/>
    <n v="244.5"/>
    <n v="0"/>
    <n v="8.6999999999999994E-3"/>
    <s v="Panam Sports"/>
  </r>
  <r>
    <s v="No Olympians"/>
    <s v="Papua New Guinea"/>
    <s v="PNG"/>
    <s v="Oceania National Olympic Committees"/>
    <s v="Instagram"/>
    <m/>
    <n v="545"/>
    <n v="7"/>
    <n v="1.2999999999999999E-2"/>
    <n v="3"/>
    <n v="64"/>
    <n v="21.333333333333332"/>
    <n v="0"/>
    <n v="3.8800000000000001E-2"/>
    <s v="ONOC"/>
  </r>
  <r>
    <s v="No Olympians"/>
    <s v="Paraguay"/>
    <s v="PAR"/>
    <s v="Pan American Sports Organization"/>
    <s v="Instagram"/>
    <m/>
    <n v="36210"/>
    <n v="285"/>
    <n v="7.9000000000000008E-3"/>
    <n v="24"/>
    <n v="12895"/>
    <n v="537.29166666666663"/>
    <n v="10138"/>
    <n v="1.49E-2"/>
    <s v="Panam Sports"/>
  </r>
  <r>
    <s v="Group A"/>
    <s v="People's Republic of China"/>
    <s v="CHN"/>
    <s v="Olympic Council of Asia "/>
    <s v="Instagram"/>
    <m/>
    <m/>
    <m/>
    <m/>
    <m/>
    <m/>
    <m/>
    <m/>
    <m/>
    <s v="OCA"/>
  </r>
  <r>
    <s v="Group E"/>
    <s v="Peru"/>
    <s v="PER"/>
    <s v="Pan American Sports Organization"/>
    <s v="Instagram"/>
    <m/>
    <n v="9782"/>
    <n v="-4"/>
    <n v="-4.0000000000000002E-4"/>
    <n v="4"/>
    <n v="333"/>
    <n v="83.25"/>
    <n v="0"/>
    <n v="8.5000000000000006E-3"/>
    <s v="Panam Sports"/>
  </r>
  <r>
    <s v="Group E"/>
    <s v="Philippines"/>
    <s v="PHI"/>
    <s v="Olympic Council of Asia "/>
    <s v="Instagram"/>
    <m/>
    <n v="7776"/>
    <n v="-6"/>
    <n v="-8.0000000000000004E-4"/>
    <n v="49"/>
    <n v="1788"/>
    <n v="36.489795918367349"/>
    <n v="248"/>
    <n v="4.5999999999999999E-3"/>
    <s v="OCA"/>
  </r>
  <r>
    <s v="Group A"/>
    <s v="Poland"/>
    <s v="POL"/>
    <s v="European Olympic Committees"/>
    <s v="Instagram"/>
    <m/>
    <n v="14818"/>
    <n v="33"/>
    <n v="2.2000000000000001E-3"/>
    <n v="3"/>
    <n v="1562"/>
    <n v="520.66666666666663"/>
    <n v="0"/>
    <n v="3.5099999999999999E-2"/>
    <s v="EOC"/>
  </r>
  <r>
    <s v="Group C"/>
    <s v="Portugal"/>
    <s v="POR"/>
    <s v="European Olympic Committees"/>
    <s v="Instagram"/>
    <m/>
    <n v="44424"/>
    <n v="-17"/>
    <n v="-4.0000000000000002E-4"/>
    <n v="23"/>
    <n v="7857"/>
    <n v="341.60869565217394"/>
    <n v="1493"/>
    <n v="7.7000000000000002E-3"/>
    <s v="EOC"/>
  </r>
  <r>
    <s v="Group E"/>
    <s v="Puerto Rico"/>
    <s v="PUR"/>
    <s v="Pan American Sports Organization"/>
    <s v="Instagram"/>
    <m/>
    <n v="107979"/>
    <n v="45"/>
    <n v="4.0000000000000002E-4"/>
    <n v="5"/>
    <n v="758"/>
    <n v="151.6"/>
    <n v="1365"/>
    <n v="1.4E-3"/>
    <s v="Panam Sports"/>
  </r>
  <r>
    <s v="No Olympians"/>
    <s v="Qatar"/>
    <s v="QAT"/>
    <s v="Olympic Council of Asia "/>
    <s v="Instagram"/>
    <m/>
    <n v="141111"/>
    <n v="520"/>
    <n v="3.7000000000000002E-3"/>
    <n v="8"/>
    <n v="2565"/>
    <n v="320.625"/>
    <n v="9777"/>
    <n v="2.3E-3"/>
    <s v="OCA"/>
  </r>
  <r>
    <s v="Group B"/>
    <s v="Republic of Korea"/>
    <s v="KOR"/>
    <s v="Olympic Council of Asia "/>
    <s v="Instagram"/>
    <m/>
    <n v="28660"/>
    <n v="120"/>
    <n v="4.1999999999999997E-3"/>
    <n v="26"/>
    <n v="62898"/>
    <n v="2419.1538461538462"/>
    <n v="2463"/>
    <n v="8.4599999999999995E-2"/>
    <s v="OCA"/>
  </r>
  <r>
    <s v="Group C"/>
    <s v="Republic of Moldova"/>
    <s v="MDA"/>
    <s v="European Olympic Committees"/>
    <s v="Instagram"/>
    <m/>
    <n v="924"/>
    <n v="0"/>
    <n v="0"/>
    <n v="2"/>
    <n v="84"/>
    <n v="42"/>
    <n v="0"/>
    <n v="4.5499999999999999E-2"/>
    <s v="EOC"/>
  </r>
  <r>
    <s v="Group C"/>
    <s v="Republic of North Macedonia"/>
    <s v="MKD"/>
    <s v="European Olympic Committees"/>
    <s v="Instagram"/>
    <m/>
    <m/>
    <m/>
    <m/>
    <m/>
    <m/>
    <m/>
    <m/>
    <m/>
    <s v="EOC"/>
  </r>
  <r>
    <s v="Group B"/>
    <s v="Romania"/>
    <s v="ROU"/>
    <s v="European Olympic Committees"/>
    <s v="Instagram"/>
    <m/>
    <n v="5838"/>
    <n v="-3"/>
    <n v="-5.0000000000000001E-4"/>
    <n v="1"/>
    <n v="160"/>
    <n v="160"/>
    <n v="0"/>
    <n v="2.7400000000000001E-2"/>
    <s v="EOC"/>
  </r>
  <r>
    <s v="Group A"/>
    <s v="Russian Federation"/>
    <s v="RUS"/>
    <s v="European Olympic Committees"/>
    <s v="Instagram"/>
    <m/>
    <n v="375524"/>
    <n v="-4717"/>
    <n v="-1.24E-2"/>
    <n v="28"/>
    <n v="765675"/>
    <n v="27345.535714285714"/>
    <n v="2827752"/>
    <n v="7.2400000000000006E-2"/>
    <s v="EOC"/>
  </r>
  <r>
    <s v="No Olympians"/>
    <s v="Rwanda"/>
    <s v="RWA"/>
    <s v="Association of National Olympic Committees of Africa"/>
    <s v="Instagram"/>
    <m/>
    <n v="1514"/>
    <n v="7"/>
    <n v="4.5999999999999999E-3"/>
    <n v="0"/>
    <n v="0"/>
    <n v="0"/>
    <n v="0"/>
    <n v="0"/>
    <s v="ANOCA"/>
  </r>
  <r>
    <s v="No Olympians"/>
    <s v="Saint Kitts and Nevis"/>
    <s v="SKN"/>
    <s v="Pan American Sports Organization"/>
    <s v="Instagram"/>
    <m/>
    <n v="107"/>
    <n v="0"/>
    <n v="0"/>
    <n v="0"/>
    <n v="0"/>
    <n v="0"/>
    <n v="0"/>
    <n v="0"/>
    <s v="Panam Sports"/>
  </r>
  <r>
    <s v="No Olympians"/>
    <s v="Saint Lucia"/>
    <s v="LCA"/>
    <s v="Pan American Sports Organization"/>
    <s v="Instagram"/>
    <m/>
    <n v="871"/>
    <n v="0"/>
    <n v="0"/>
    <n v="0"/>
    <n v="0"/>
    <n v="0"/>
    <n v="0"/>
    <n v="0"/>
    <s v="Panam Sports"/>
  </r>
  <r>
    <s v="No Olympians"/>
    <s v="Samoa"/>
    <s v="SAM"/>
    <s v="Oceania National Olympic Committees"/>
    <s v="Instagram"/>
    <m/>
    <n v="96"/>
    <n v="-1"/>
    <n v="-1.03E-2"/>
    <n v="0"/>
    <n v="0"/>
    <n v="0"/>
    <n v="0"/>
    <n v="0"/>
    <s v="ONOC"/>
  </r>
  <r>
    <s v="Group D"/>
    <s v="San Marino"/>
    <s v="SMR"/>
    <s v="European Olympic Committees"/>
    <s v="Instagram"/>
    <m/>
    <n v="2055"/>
    <n v="7"/>
    <n v="3.3999999999999998E-3"/>
    <n v="0"/>
    <n v="0"/>
    <n v="0"/>
    <n v="0"/>
    <n v="0"/>
    <s v="EOC"/>
  </r>
  <r>
    <s v="No Olympians"/>
    <s v="Sao Tome and Principe"/>
    <s v="STP"/>
    <s v="Association of National Olympic Committees of Africa"/>
    <s v="Instagram"/>
    <m/>
    <m/>
    <m/>
    <m/>
    <m/>
    <m/>
    <m/>
    <m/>
    <m/>
    <s v="ANOCA"/>
  </r>
  <r>
    <s v="Group E"/>
    <s v="Saudi Arabia"/>
    <s v="KSA"/>
    <s v="Olympic Council of Asia "/>
    <s v="Instagram"/>
    <m/>
    <n v="19961"/>
    <n v="15"/>
    <n v="8.0000000000000004E-4"/>
    <n v="124"/>
    <n v="7108"/>
    <n v="57.322580645161288"/>
    <n v="4351"/>
    <n v="2.8999999999999998E-3"/>
    <s v="OCA"/>
  </r>
  <r>
    <s v="No Olympians"/>
    <s v="Senegal"/>
    <s v="SEN"/>
    <s v="Association of National Olympic Committees of Africa"/>
    <s v="Instagram"/>
    <m/>
    <n v="766"/>
    <n v="1"/>
    <n v="1.2999999999999999E-3"/>
    <n v="0"/>
    <n v="0"/>
    <n v="0"/>
    <n v="0"/>
    <n v="0"/>
    <s v="ANOCA"/>
  </r>
  <r>
    <s v="Group E"/>
    <s v="Serbia"/>
    <s v="SRB"/>
    <s v="European Olympic Committees"/>
    <s v="Instagram"/>
    <m/>
    <n v="56450"/>
    <n v="-120"/>
    <n v="-2.0999999999999999E-3"/>
    <n v="2"/>
    <n v="3150"/>
    <n v="1575"/>
    <n v="0"/>
    <n v="2.7900000000000001E-2"/>
    <s v="EOC"/>
  </r>
  <r>
    <s v="No Olympians"/>
    <s v="Seychelles"/>
    <s v="SEY"/>
    <s v="Association of National Olympic Committees of Africa"/>
    <s v="Instagram"/>
    <m/>
    <m/>
    <m/>
    <m/>
    <m/>
    <m/>
    <m/>
    <m/>
    <m/>
    <s v="ANOCA"/>
  </r>
  <r>
    <s v="No Olympians"/>
    <s v="Sierra Leone"/>
    <s v="SLE"/>
    <s v="Association of National Olympic Committees of Africa"/>
    <s v="Instagram"/>
    <m/>
    <m/>
    <m/>
    <m/>
    <m/>
    <m/>
    <m/>
    <m/>
    <m/>
    <s v="ANOCA"/>
  </r>
  <r>
    <s v="Group D"/>
    <s v="Singapore"/>
    <s v="SGP"/>
    <s v="Olympic Council of Asia "/>
    <s v="Instagram"/>
    <m/>
    <n v="13120"/>
    <n v="18"/>
    <n v="1.4E-3"/>
    <n v="0"/>
    <n v="0"/>
    <n v="0"/>
    <n v="0"/>
    <n v="0"/>
    <s v="OCA"/>
  </r>
  <r>
    <s v="Group A"/>
    <s v="Slovakia"/>
    <s v="SVK"/>
    <s v="European Olympic Committees"/>
    <s v="Instagram"/>
    <m/>
    <n v="44487"/>
    <n v="2071"/>
    <n v="4.8800000000000003E-2"/>
    <n v="11"/>
    <n v="84694"/>
    <n v="7699.454545454545"/>
    <n v="141719"/>
    <n v="0.1772"/>
    <s v="EOC"/>
  </r>
  <r>
    <s v="Group B"/>
    <s v="Slovenia"/>
    <s v="SLO"/>
    <s v="European Olympic Committees"/>
    <s v="Instagram"/>
    <m/>
    <n v="42238"/>
    <n v="-75"/>
    <n v="-1.8E-3"/>
    <n v="4"/>
    <n v="3644"/>
    <n v="911"/>
    <n v="3387"/>
    <n v="2.1499999999999998E-2"/>
    <s v="EOC"/>
  </r>
  <r>
    <s v="No Olympians"/>
    <s v="Solomon Islands"/>
    <s v="SOL"/>
    <s v="Oceania National Olympic Committees"/>
    <s v="Instagram"/>
    <m/>
    <n v="348"/>
    <n v="1"/>
    <n v="2.8999999999999998E-3"/>
    <n v="0"/>
    <n v="0"/>
    <n v="0"/>
    <n v="0"/>
    <n v="0"/>
    <s v="ONOC"/>
  </r>
  <r>
    <s v="No Olympians"/>
    <s v="Somalia"/>
    <s v="SOM"/>
    <s v="Association of National Olympic Committees of Africa"/>
    <s v="Instagram"/>
    <m/>
    <m/>
    <m/>
    <m/>
    <m/>
    <m/>
    <m/>
    <m/>
    <m/>
    <s v="ANOCA"/>
  </r>
  <r>
    <s v="Group E"/>
    <s v="South Africa"/>
    <s v="RSA"/>
    <s v="Association of National Olympic Committees of Africa"/>
    <s v="Instagram"/>
    <m/>
    <n v="11759"/>
    <n v="-5"/>
    <n v="-4.0000000000000002E-4"/>
    <n v="0"/>
    <n v="0"/>
    <n v="0"/>
    <n v="0"/>
    <n v="0"/>
    <s v="ANOCA"/>
  </r>
  <r>
    <s v="No Olympians"/>
    <s v="South Sudan"/>
    <s v="SSD"/>
    <s v="Association of National Olympic Committees of Africa"/>
    <s v="Instagram"/>
    <m/>
    <m/>
    <m/>
    <m/>
    <m/>
    <m/>
    <m/>
    <m/>
    <m/>
    <s v="ANOCA"/>
  </r>
  <r>
    <s v="Group B"/>
    <s v="Spain"/>
    <s v="ESP"/>
    <s v="European Olympic Committees"/>
    <s v="Instagram"/>
    <m/>
    <n v="92214"/>
    <n v="11"/>
    <n v="1E-4"/>
    <n v="29"/>
    <n v="26309"/>
    <n v="907.20689655172418"/>
    <n v="5487"/>
    <n v="9.7999999999999997E-3"/>
    <s v="EOC"/>
  </r>
  <r>
    <s v="No Olympians"/>
    <s v="Sri Lanka"/>
    <s v="SRI"/>
    <s v="Olympic Council of Asia "/>
    <s v="Instagram"/>
    <m/>
    <n v="3579"/>
    <n v="-11"/>
    <n v="-3.0999999999999999E-3"/>
    <n v="2"/>
    <n v="159"/>
    <n v="79.5"/>
    <n v="0"/>
    <n v="2.1999999999999999E-2"/>
    <s v="OCA"/>
  </r>
  <r>
    <s v="No Olympians"/>
    <s v="St Vincent and the Grenadines"/>
    <s v="VIN"/>
    <s v="Pan American Sports Organization"/>
    <s v="Instagram"/>
    <m/>
    <m/>
    <m/>
    <m/>
    <m/>
    <m/>
    <m/>
    <m/>
    <m/>
    <s v="Panam Sports"/>
  </r>
  <r>
    <s v="No Olympians"/>
    <s v="Sudan"/>
    <s v="SUD"/>
    <s v="Association of National Olympic Committees of Africa"/>
    <s v="Instagram"/>
    <m/>
    <m/>
    <m/>
    <m/>
    <m/>
    <m/>
    <m/>
    <m/>
    <m/>
    <s v="ANOCA"/>
  </r>
  <r>
    <s v="No Olympians"/>
    <s v="Suriname"/>
    <s v="SUR"/>
    <s v="Pan American Sports Organization"/>
    <s v="Instagram"/>
    <m/>
    <m/>
    <m/>
    <m/>
    <m/>
    <m/>
    <m/>
    <m/>
    <m/>
    <s v="Panam Sports"/>
  </r>
  <r>
    <s v="Group A"/>
    <s v="Sweden"/>
    <s v="SWE"/>
    <s v="European Olympic Committees"/>
    <s v="Instagram"/>
    <m/>
    <n v="54205"/>
    <n v="-396"/>
    <n v="-7.3000000000000001E-3"/>
    <n v="6"/>
    <n v="27065"/>
    <n v="4510.833333333333"/>
    <n v="83521"/>
    <n v="8.2900000000000001E-2"/>
    <s v="EOC"/>
  </r>
  <r>
    <s v="Group A"/>
    <s v="Switzerland"/>
    <s v="SUI"/>
    <s v="European Olympic Committees"/>
    <s v="Instagram"/>
    <m/>
    <n v="59499"/>
    <n v="-88"/>
    <n v="-1.5E-3"/>
    <n v="4"/>
    <n v="12997"/>
    <n v="3249.25"/>
    <n v="0"/>
    <n v="5.4600000000000003E-2"/>
    <s v="EOC"/>
  </r>
  <r>
    <s v="No Olympians"/>
    <s v="Syrian Arab Republic"/>
    <s v="SYR"/>
    <s v="Olympic Council of Asia "/>
    <s v="Instagram"/>
    <m/>
    <m/>
    <m/>
    <m/>
    <m/>
    <m/>
    <m/>
    <m/>
    <m/>
    <s v="OCA"/>
  </r>
  <r>
    <s v="Group E"/>
    <s v="Tajikistan"/>
    <s v="TJK"/>
    <s v="Olympic Council of Asia "/>
    <s v="Instagram"/>
    <m/>
    <m/>
    <m/>
    <m/>
    <m/>
    <m/>
    <m/>
    <m/>
    <m/>
    <s v="OCA"/>
  </r>
  <r>
    <s v="Group D"/>
    <s v="Thailand"/>
    <s v="THA"/>
    <s v="Olympic Council of Asia "/>
    <s v="Instagram"/>
    <m/>
    <m/>
    <m/>
    <m/>
    <m/>
    <m/>
    <m/>
    <m/>
    <m/>
    <s v="OCA"/>
  </r>
  <r>
    <s v="Group E"/>
    <s v="Togo"/>
    <s v="TOG"/>
    <s v="Association of National Olympic Committees of Africa"/>
    <s v="Instagram"/>
    <m/>
    <m/>
    <m/>
    <m/>
    <m/>
    <m/>
    <m/>
    <m/>
    <m/>
    <s v="ANOCA"/>
  </r>
  <r>
    <s v="No Olympians"/>
    <s v="Tonga"/>
    <s v="TGA"/>
    <s v="Oceania National Olympic Committees"/>
    <s v="Instagram"/>
    <m/>
    <m/>
    <m/>
    <m/>
    <m/>
    <m/>
    <m/>
    <m/>
    <m/>
    <s v="ONOC"/>
  </r>
  <r>
    <s v="Group D"/>
    <s v="Trinidad and Tobago"/>
    <s v="TTO"/>
    <s v="Pan American Sports Organization"/>
    <s v="Instagram"/>
    <m/>
    <n v="18485"/>
    <n v="-3"/>
    <n v="-2.0000000000000001E-4"/>
    <n v="5"/>
    <n v="748"/>
    <n v="149.6"/>
    <n v="1310"/>
    <n v="8.0999999999999996E-3"/>
    <s v="Panam Sports"/>
  </r>
  <r>
    <s v="No Olympians"/>
    <s v="Tunisia"/>
    <s v="TUN"/>
    <s v="Association of National Olympic Committees of Africa"/>
    <s v="Instagram"/>
    <m/>
    <m/>
    <m/>
    <m/>
    <m/>
    <m/>
    <m/>
    <m/>
    <m/>
    <s v="ANOCA"/>
  </r>
  <r>
    <s v="Group C"/>
    <s v="Turkey"/>
    <s v="TUR"/>
    <s v="European Olympic Committees"/>
    <s v="Instagram"/>
    <m/>
    <n v="90195"/>
    <n v="-247"/>
    <n v="-2.7000000000000001E-3"/>
    <n v="2"/>
    <n v="9789"/>
    <n v="4894.5"/>
    <n v="0"/>
    <n v="5.4199999999999998E-2"/>
    <s v="EOC"/>
  </r>
  <r>
    <s v="No Olympians"/>
    <s v="Turkmenistan"/>
    <s v="TKM"/>
    <s v="Olympic Council of Asia "/>
    <s v="Instagram"/>
    <m/>
    <m/>
    <m/>
    <m/>
    <m/>
    <m/>
    <m/>
    <m/>
    <m/>
    <s v="OCA"/>
  </r>
  <r>
    <s v="No Olympians"/>
    <s v="Tuvalu"/>
    <s v="TUV"/>
    <s v="Oceania National Olympic Committees"/>
    <s v="Instagram"/>
    <m/>
    <m/>
    <m/>
    <m/>
    <m/>
    <m/>
    <m/>
    <m/>
    <m/>
    <s v="ONOC"/>
  </r>
  <r>
    <s v="Group E"/>
    <s v="Uganda"/>
    <s v="UGA"/>
    <s v="Association of National Olympic Committees of Africa"/>
    <s v="Instagram"/>
    <m/>
    <m/>
    <m/>
    <m/>
    <m/>
    <m/>
    <m/>
    <m/>
    <m/>
    <s v="ANOCA"/>
  </r>
  <r>
    <s v="Group B"/>
    <s v="Ukraine"/>
    <s v="UKR"/>
    <s v="European Olympic Committees"/>
    <s v="Instagram"/>
    <m/>
    <n v="26152"/>
    <n v="171"/>
    <n v="6.6E-3"/>
    <n v="23"/>
    <n v="22720"/>
    <n v="987.82608695652175"/>
    <n v="13394"/>
    <n v="3.7900000000000003E-2"/>
    <s v="EOC"/>
  </r>
  <r>
    <s v="No Olympians"/>
    <s v="United Arab Emirates"/>
    <s v="UAE"/>
    <s v="Olympic Council of Asia "/>
    <s v="Instagram"/>
    <m/>
    <n v="11145"/>
    <n v="44"/>
    <n v="4.0000000000000001E-3"/>
    <n v="13"/>
    <n v="696"/>
    <n v="53.53846153846154"/>
    <n v="1528"/>
    <n v="4.7999999999999996E-3"/>
    <s v="OCA"/>
  </r>
  <r>
    <s v="No Olympians"/>
    <s v="United Republic of Tanzania"/>
    <s v="TAN"/>
    <s v="Association of National Olympic Committees of Africa"/>
    <s v="Instagram"/>
    <m/>
    <n v="1081"/>
    <n v="9"/>
    <n v="8.3999999999999995E-3"/>
    <n v="2"/>
    <n v="72"/>
    <n v="36"/>
    <n v="0"/>
    <n v="3.3399999999999999E-2"/>
    <s v="ANOCA"/>
  </r>
  <r>
    <s v="Group A"/>
    <s v="United States of America"/>
    <s v="USA"/>
    <s v="Pan American Sports Organization"/>
    <s v="Instagram"/>
    <m/>
    <n v="1128839"/>
    <n v="344"/>
    <n v="2.9999999999999997E-4"/>
    <n v="16"/>
    <n v="354979"/>
    <n v="22186.1875"/>
    <n v="193761"/>
    <n v="1.9699999999999999E-2"/>
    <s v="Panam Sports"/>
  </r>
  <r>
    <s v="No Olympians"/>
    <s v="Uruguay"/>
    <s v="URU"/>
    <s v="Pan American Sports Organization"/>
    <s v="Instagram"/>
    <m/>
    <n v="15535"/>
    <n v="-15"/>
    <n v="-1E-3"/>
    <n v="2"/>
    <n v="545"/>
    <n v="272.5"/>
    <n v="0"/>
    <n v="1.7500000000000002E-2"/>
    <s v="Panam Sports"/>
  </r>
  <r>
    <s v="Group E"/>
    <s v="Uzbekistan"/>
    <s v="UZB"/>
    <s v="Olympic Council of Asia "/>
    <s v="Instagram"/>
    <m/>
    <n v="52982"/>
    <n v="29"/>
    <n v="5.0000000000000001E-4"/>
    <n v="25"/>
    <n v="8883"/>
    <n v="355.32"/>
    <n v="0"/>
    <n v="6.7000000000000002E-3"/>
    <s v="OCA"/>
  </r>
  <r>
    <s v="No Olympians"/>
    <s v="Vanuatu"/>
    <s v="VAN"/>
    <s v="Oceania National Olympic Committees"/>
    <s v="Instagram"/>
    <m/>
    <n v="1468"/>
    <n v="4"/>
    <n v="2.7000000000000001E-3"/>
    <n v="2"/>
    <n v="63"/>
    <n v="31.5"/>
    <n v="0"/>
    <n v="2.1100000000000001E-2"/>
    <s v="ONOC"/>
  </r>
  <r>
    <s v="No Olympians"/>
    <s v="Venezuela"/>
    <s v="VEN"/>
    <s v="Pan American Sports Organization"/>
    <s v="Instagram"/>
    <m/>
    <n v="71828"/>
    <n v="-25"/>
    <n v="-2.9999999999999997E-4"/>
    <n v="26"/>
    <n v="3000"/>
    <n v="115.38461538461539"/>
    <n v="8706"/>
    <n v="1.6000000000000001E-3"/>
    <s v="Panam Sports"/>
  </r>
  <r>
    <s v="Group E"/>
    <s v="Vietnam"/>
    <s v="VIE"/>
    <s v="Olympic Council of Asia "/>
    <s v="Instagram"/>
    <m/>
    <m/>
    <m/>
    <m/>
    <m/>
    <m/>
    <m/>
    <m/>
    <m/>
    <s v="OCA"/>
  </r>
  <r>
    <s v="No Olympians"/>
    <s v="Virgin Islands, British"/>
    <s v="IVB"/>
    <s v="Pan American Sports Organization"/>
    <s v="Instagram"/>
    <m/>
    <n v="944"/>
    <n v="-1"/>
    <n v="-1.1000000000000001E-3"/>
    <n v="0"/>
    <n v="0"/>
    <n v="0"/>
    <n v="0"/>
    <n v="0"/>
    <s v="Panam Sports"/>
  </r>
  <r>
    <s v="Group E"/>
    <s v="Virgin Islands, US"/>
    <s v="ISV"/>
    <s v="Pan American Sports Organization"/>
    <s v="Instagram"/>
    <m/>
    <m/>
    <m/>
    <m/>
    <m/>
    <m/>
    <m/>
    <m/>
    <m/>
    <s v="Panam Sports"/>
  </r>
  <r>
    <s v="No Olympians"/>
    <s v="Yemen"/>
    <s v="YEM"/>
    <s v="Olympic Council of Asia "/>
    <s v="Instagram"/>
    <m/>
    <m/>
    <m/>
    <m/>
    <m/>
    <m/>
    <m/>
    <m/>
    <m/>
    <s v="OCA"/>
  </r>
  <r>
    <s v="No Olympians"/>
    <s v="Zambia"/>
    <s v="ZAM"/>
    <s v="Association of National Olympic Committees of Africa"/>
    <s v="Instagram"/>
    <m/>
    <n v="1435"/>
    <n v="-4"/>
    <n v="-2.8E-3"/>
    <n v="0"/>
    <n v="0"/>
    <n v="0"/>
    <n v="0"/>
    <n v="0"/>
    <s v="ANOCA"/>
  </r>
  <r>
    <s v="No Olympians"/>
    <s v="Zimbabwe"/>
    <s v="ZIM"/>
    <s v="Association of National Olympic Committees of Africa"/>
    <s v="Instagram"/>
    <m/>
    <n v="597"/>
    <n v="12"/>
    <n v="2.0500000000000001E-2"/>
    <n v="3"/>
    <n v="109"/>
    <n v="36.333333333333336"/>
    <n v="0"/>
    <n v="6.0900000000000003E-2"/>
    <s v="ANOCA"/>
  </r>
</pivotCacheRecords>
</file>

<file path=xl/pivotCache/pivotCacheRecords1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x v="0"/>
    <x v="0"/>
    <s v="AFG"/>
    <x v="0"/>
    <s v="YouTube"/>
    <x v="0"/>
    <x v="0"/>
    <n v="2"/>
    <n v="6.6666666666666666E-2"/>
    <n v="0"/>
    <n v="0"/>
    <n v="0"/>
    <n v="0"/>
    <n v="0"/>
    <x v="0"/>
  </r>
  <r>
    <x v="1"/>
    <x v="1"/>
    <s v="ALB"/>
    <x v="1"/>
    <s v="YouTube"/>
    <x v="0"/>
    <x v="1"/>
    <n v="0"/>
    <n v="0"/>
    <n v="0"/>
    <n v="0"/>
    <n v="0"/>
    <n v="0"/>
    <n v="0"/>
    <x v="1"/>
  </r>
  <r>
    <x v="0"/>
    <x v="2"/>
    <s v="ALG"/>
    <x v="2"/>
    <s v="YouTube"/>
    <x v="0"/>
    <x v="2"/>
    <n v="0"/>
    <n v="0"/>
    <n v="0"/>
    <n v="0"/>
    <n v="0"/>
    <n v="0"/>
    <n v="0"/>
    <x v="2"/>
  </r>
  <r>
    <x v="1"/>
    <x v="3"/>
    <s v="ASA"/>
    <x v="3"/>
    <s v="YouTube"/>
    <x v="0"/>
    <x v="3"/>
    <m/>
    <m/>
    <m/>
    <m/>
    <m/>
    <m/>
    <m/>
    <x v="3"/>
  </r>
  <r>
    <x v="2"/>
    <x v="4"/>
    <s v="AND"/>
    <x v="1"/>
    <s v="YouTube"/>
    <x v="0"/>
    <x v="4"/>
    <n v="2"/>
    <n v="5.128205128205128E-2"/>
    <n v="0"/>
    <n v="0"/>
    <n v="0"/>
    <n v="0"/>
    <n v="0"/>
    <x v="1"/>
  </r>
  <r>
    <x v="0"/>
    <x v="5"/>
    <s v="ANG"/>
    <x v="2"/>
    <s v="YouTube"/>
    <x v="0"/>
    <x v="3"/>
    <m/>
    <m/>
    <m/>
    <m/>
    <m/>
    <m/>
    <m/>
    <x v="2"/>
  </r>
  <r>
    <x v="0"/>
    <x v="6"/>
    <s v="ANT"/>
    <x v="4"/>
    <s v="YouTube"/>
    <x v="0"/>
    <x v="3"/>
    <m/>
    <m/>
    <m/>
    <m/>
    <m/>
    <m/>
    <m/>
    <x v="4"/>
  </r>
  <r>
    <x v="3"/>
    <x v="7"/>
    <s v="ARG"/>
    <x v="4"/>
    <s v="YouTube"/>
    <x v="0"/>
    <x v="5"/>
    <n v="6"/>
    <n v="8.5959885386819486E-3"/>
    <n v="0"/>
    <n v="0"/>
    <n v="0"/>
    <n v="0"/>
    <n v="0"/>
    <x v="4"/>
  </r>
  <r>
    <x v="2"/>
    <x v="8"/>
    <s v="ARM"/>
    <x v="1"/>
    <s v="YouTube"/>
    <x v="0"/>
    <x v="6"/>
    <n v="0"/>
    <n v="0"/>
    <n v="0"/>
    <n v="0"/>
    <n v="0"/>
    <n v="0"/>
    <n v="0"/>
    <x v="1"/>
  </r>
  <r>
    <x v="0"/>
    <x v="9"/>
    <s v="ARU"/>
    <x v="4"/>
    <s v="YouTube"/>
    <x v="0"/>
    <x v="7"/>
    <n v="0"/>
    <n v="0"/>
    <n v="0"/>
    <n v="0"/>
    <n v="0"/>
    <n v="0"/>
    <n v="0"/>
    <x v="4"/>
  </r>
  <r>
    <x v="4"/>
    <x v="10"/>
    <s v="AUS"/>
    <x v="3"/>
    <s v="YouTube"/>
    <x v="0"/>
    <x v="8"/>
    <n v="90"/>
    <n v="1.7142857142857144E-2"/>
    <n v="19"/>
    <n v="159"/>
    <n v="512.84210526315792"/>
    <n v="9744"/>
    <n v="1.5912309707243675E-3"/>
    <x v="3"/>
  </r>
  <r>
    <x v="5"/>
    <x v="11"/>
    <s v="AUT"/>
    <x v="1"/>
    <s v="YouTube"/>
    <x v="0"/>
    <x v="9"/>
    <n v="170"/>
    <n v="9.8265895953757232E-2"/>
    <n v="81"/>
    <n v="829"/>
    <n v="892.48148148148152"/>
    <n v="72291"/>
    <n v="5.7353883937225755E-3"/>
    <x v="1"/>
  </r>
  <r>
    <x v="3"/>
    <x v="12"/>
    <s v="AZE"/>
    <x v="1"/>
    <s v="YouTube"/>
    <x v="0"/>
    <x v="10"/>
    <n v="70"/>
    <n v="2.8340080971659919E-2"/>
    <n v="1"/>
    <n v="2"/>
    <n v="39"/>
    <n v="39"/>
    <n v="7.9051383399209485E-4"/>
    <x v="1"/>
  </r>
  <r>
    <x v="0"/>
    <x v="13"/>
    <s v="BAH"/>
    <x v="4"/>
    <s v="YouTube"/>
    <x v="0"/>
    <x v="11"/>
    <n v="0"/>
    <n v="0"/>
    <n v="0"/>
    <n v="0"/>
    <n v="0"/>
    <n v="0"/>
    <n v="0"/>
    <x v="4"/>
  </r>
  <r>
    <x v="0"/>
    <x v="14"/>
    <s v="BRN"/>
    <x v="0"/>
    <s v="YouTube"/>
    <x v="0"/>
    <x v="12"/>
    <n v="7"/>
    <n v="8.8607594936708861E-2"/>
    <n v="33"/>
    <n v="16"/>
    <n v="6.6363636363636367"/>
    <n v="219"/>
    <n v="5.378431473656858E-3"/>
    <x v="0"/>
  </r>
  <r>
    <x v="0"/>
    <x v="15"/>
    <s v="BAN"/>
    <x v="0"/>
    <s v="YouTube"/>
    <x v="0"/>
    <x v="3"/>
    <m/>
    <m/>
    <m/>
    <m/>
    <m/>
    <m/>
    <m/>
    <x v="0"/>
  </r>
  <r>
    <x v="0"/>
    <x v="16"/>
    <s v="BAR"/>
    <x v="4"/>
    <s v="YouTube"/>
    <x v="0"/>
    <x v="13"/>
    <n v="2"/>
    <n v="2.7397260273972601E-2"/>
    <n v="0"/>
    <n v="0"/>
    <n v="0"/>
    <n v="0"/>
    <n v="0"/>
    <x v="4"/>
  </r>
  <r>
    <x v="4"/>
    <x v="17"/>
    <s v="BLR"/>
    <x v="1"/>
    <s v="YouTube"/>
    <x v="0"/>
    <x v="3"/>
    <m/>
    <m/>
    <m/>
    <m/>
    <m/>
    <m/>
    <m/>
    <x v="1"/>
  </r>
  <r>
    <x v="4"/>
    <x v="18"/>
    <s v="BEL"/>
    <x v="1"/>
    <s v="YouTube"/>
    <x v="0"/>
    <x v="14"/>
    <n v="98"/>
    <n v="0.10187110187110188"/>
    <n v="6"/>
    <n v="255"/>
    <n v="2741.5"/>
    <n v="16449"/>
    <n v="4.0676114881240656E-2"/>
    <x v="1"/>
  </r>
  <r>
    <x v="0"/>
    <x v="19"/>
    <s v="BIZ"/>
    <x v="4"/>
    <s v="YouTube"/>
    <x v="0"/>
    <x v="3"/>
    <m/>
    <m/>
    <m/>
    <m/>
    <m/>
    <m/>
    <m/>
    <x v="4"/>
  </r>
  <r>
    <x v="0"/>
    <x v="20"/>
    <s v="BEN"/>
    <x v="2"/>
    <s v="YouTube"/>
    <x v="0"/>
    <x v="3"/>
    <m/>
    <m/>
    <m/>
    <m/>
    <m/>
    <m/>
    <m/>
    <x v="2"/>
  </r>
  <r>
    <x v="0"/>
    <x v="21"/>
    <s v="BER"/>
    <x v="4"/>
    <s v="YouTube"/>
    <x v="0"/>
    <x v="3"/>
    <m/>
    <m/>
    <m/>
    <m/>
    <m/>
    <m/>
    <m/>
    <x v="4"/>
  </r>
  <r>
    <x v="0"/>
    <x v="22"/>
    <s v="BHU"/>
    <x v="0"/>
    <s v="YouTube"/>
    <x v="0"/>
    <x v="15"/>
    <n v="10"/>
    <n v="3.4364261168384883E-2"/>
    <n v="0"/>
    <n v="0"/>
    <n v="0"/>
    <n v="0"/>
    <n v="0"/>
    <x v="0"/>
  </r>
  <r>
    <x v="1"/>
    <x v="23"/>
    <s v="BOL"/>
    <x v="4"/>
    <s v="YouTube"/>
    <x v="0"/>
    <x v="16"/>
    <n v="1"/>
    <n v="4.7619047619047623E-3"/>
    <n v="0"/>
    <n v="0"/>
    <n v="0"/>
    <n v="0"/>
    <n v="0"/>
    <x v="4"/>
  </r>
  <r>
    <x v="3"/>
    <x v="24"/>
    <s v="BIH"/>
    <x v="1"/>
    <s v="YouTube"/>
    <x v="0"/>
    <x v="17"/>
    <n v="42"/>
    <n v="0.15107913669064749"/>
    <n v="6"/>
    <n v="43"/>
    <n v="265.33333333333331"/>
    <n v="1592"/>
    <n v="2.4292796236164073E-2"/>
    <x v="1"/>
  </r>
  <r>
    <x v="0"/>
    <x v="25"/>
    <s v="BOT"/>
    <x v="2"/>
    <s v="YouTube"/>
    <x v="0"/>
    <x v="3"/>
    <m/>
    <m/>
    <m/>
    <m/>
    <m/>
    <m/>
    <m/>
    <x v="2"/>
  </r>
  <r>
    <x v="2"/>
    <x v="26"/>
    <s v="BRA"/>
    <x v="4"/>
    <s v="YouTube"/>
    <x v="0"/>
    <x v="18"/>
    <n v="200"/>
    <n v="1.5037593984962405E-2"/>
    <n v="24"/>
    <n v="593"/>
    <n v="446.45833333333331"/>
    <n v="10715"/>
    <n v="1.7348212640501198E-3"/>
    <x v="4"/>
  </r>
  <r>
    <x v="0"/>
    <x v="27"/>
    <s v="BRU"/>
    <x v="0"/>
    <s v="YouTube"/>
    <x v="0"/>
    <x v="3"/>
    <m/>
    <m/>
    <m/>
    <m/>
    <m/>
    <m/>
    <m/>
    <x v="0"/>
  </r>
  <r>
    <x v="2"/>
    <x v="28"/>
    <s v="BUL"/>
    <x v="1"/>
    <s v="YouTube"/>
    <x v="0"/>
    <x v="3"/>
    <m/>
    <m/>
    <m/>
    <m/>
    <m/>
    <m/>
    <m/>
    <x v="1"/>
  </r>
  <r>
    <x v="0"/>
    <x v="29"/>
    <s v="BUR"/>
    <x v="2"/>
    <s v="YouTube"/>
    <x v="0"/>
    <x v="3"/>
    <m/>
    <m/>
    <m/>
    <m/>
    <m/>
    <m/>
    <m/>
    <x v="2"/>
  </r>
  <r>
    <x v="0"/>
    <x v="30"/>
    <s v="BDI"/>
    <x v="2"/>
    <s v="YouTube"/>
    <x v="0"/>
    <x v="3"/>
    <m/>
    <m/>
    <m/>
    <m/>
    <m/>
    <m/>
    <m/>
    <x v="2"/>
  </r>
  <r>
    <x v="0"/>
    <x v="31"/>
    <s v="CAM"/>
    <x v="0"/>
    <s v="YouTube"/>
    <x v="0"/>
    <x v="19"/>
    <n v="0"/>
    <n v="0"/>
    <n v="0"/>
    <n v="0"/>
    <n v="0"/>
    <n v="0"/>
    <n v="0"/>
    <x v="0"/>
  </r>
  <r>
    <x v="0"/>
    <x v="32"/>
    <s v="CMR"/>
    <x v="2"/>
    <s v="YouTube"/>
    <x v="0"/>
    <x v="3"/>
    <m/>
    <m/>
    <m/>
    <m/>
    <m/>
    <m/>
    <m/>
    <x v="2"/>
  </r>
  <r>
    <x v="5"/>
    <x v="33"/>
    <s v="CAN"/>
    <x v="4"/>
    <s v="YouTube"/>
    <x v="0"/>
    <x v="20"/>
    <n v="400"/>
    <n v="2.197802197802198E-2"/>
    <n v="16"/>
    <n v="146"/>
    <n v="486.3125"/>
    <n v="7781"/>
    <n v="4.5195976791147284E-4"/>
    <x v="4"/>
  </r>
  <r>
    <x v="1"/>
    <x v="34"/>
    <s v="CPV"/>
    <x v="2"/>
    <s v="YouTube"/>
    <x v="0"/>
    <x v="21"/>
    <n v="0"/>
    <n v="0"/>
    <n v="0"/>
    <n v="0"/>
    <n v="0"/>
    <n v="0"/>
    <n v="0"/>
    <x v="2"/>
  </r>
  <r>
    <x v="0"/>
    <x v="35"/>
    <s v="CAY"/>
    <x v="4"/>
    <s v="YouTube"/>
    <x v="0"/>
    <x v="3"/>
    <m/>
    <m/>
    <m/>
    <m/>
    <m/>
    <m/>
    <m/>
    <x v="4"/>
  </r>
  <r>
    <x v="0"/>
    <x v="36"/>
    <s v="CAF"/>
    <x v="2"/>
    <s v="YouTube"/>
    <x v="0"/>
    <x v="3"/>
    <m/>
    <m/>
    <m/>
    <m/>
    <m/>
    <m/>
    <m/>
    <x v="2"/>
  </r>
  <r>
    <x v="0"/>
    <x v="37"/>
    <s v="CHA"/>
    <x v="2"/>
    <s v="YouTube"/>
    <x v="0"/>
    <x v="3"/>
    <m/>
    <m/>
    <m/>
    <m/>
    <m/>
    <m/>
    <m/>
    <x v="2"/>
  </r>
  <r>
    <x v="2"/>
    <x v="38"/>
    <s v="CHI"/>
    <x v="4"/>
    <s v="YouTube"/>
    <x v="0"/>
    <x v="22"/>
    <n v="7"/>
    <n v="9.3085106382978719E-3"/>
    <n v="1"/>
    <n v="2"/>
    <n v="13"/>
    <n v="13"/>
    <n v="1.3175230566534915E-3"/>
    <x v="4"/>
  </r>
  <r>
    <x v="3"/>
    <x v="39"/>
    <s v="TPE"/>
    <x v="0"/>
    <s v="YouTube"/>
    <x v="0"/>
    <x v="23"/>
    <n v="1"/>
    <n v="5.2631578947368418E-2"/>
    <n v="0"/>
    <n v="0"/>
    <n v="0"/>
    <n v="0"/>
    <n v="0"/>
    <x v="0"/>
  </r>
  <r>
    <x v="3"/>
    <x v="40"/>
    <s v="COL"/>
    <x v="4"/>
    <s v="YouTube"/>
    <x v="0"/>
    <x v="24"/>
    <n v="50"/>
    <n v="8.3056478405315621E-3"/>
    <n v="14"/>
    <n v="205"/>
    <n v="530.92857142857144"/>
    <n v="7433"/>
    <n v="2.427162081091172E-3"/>
    <x v="4"/>
  </r>
  <r>
    <x v="0"/>
    <x v="41"/>
    <s v="COM"/>
    <x v="2"/>
    <s v="YouTube"/>
    <x v="0"/>
    <x v="3"/>
    <m/>
    <m/>
    <m/>
    <m/>
    <m/>
    <m/>
    <m/>
    <x v="2"/>
  </r>
  <r>
    <x v="0"/>
    <x v="42"/>
    <s v="CGO"/>
    <x v="2"/>
    <s v="YouTube"/>
    <x v="0"/>
    <x v="3"/>
    <m/>
    <m/>
    <m/>
    <m/>
    <m/>
    <m/>
    <m/>
    <x v="2"/>
  </r>
  <r>
    <x v="0"/>
    <x v="43"/>
    <s v="COK"/>
    <x v="3"/>
    <s v="YouTube"/>
    <x v="0"/>
    <x v="3"/>
    <m/>
    <m/>
    <m/>
    <m/>
    <m/>
    <m/>
    <m/>
    <x v="3"/>
  </r>
  <r>
    <x v="0"/>
    <x v="44"/>
    <s v="CRC"/>
    <x v="4"/>
    <s v="YouTube"/>
    <x v="0"/>
    <x v="25"/>
    <n v="1"/>
    <n v="1.6949152542372881E-2"/>
    <n v="0"/>
    <n v="0"/>
    <n v="0"/>
    <n v="0"/>
    <n v="0"/>
    <x v="4"/>
  </r>
  <r>
    <x v="0"/>
    <x v="45"/>
    <s v="CIV"/>
    <x v="2"/>
    <s v="YouTube"/>
    <x v="0"/>
    <x v="3"/>
    <m/>
    <m/>
    <m/>
    <m/>
    <m/>
    <m/>
    <m/>
    <x v="2"/>
  </r>
  <r>
    <x v="2"/>
    <x v="46"/>
    <s v="CRO"/>
    <x v="1"/>
    <s v="YouTube"/>
    <x v="0"/>
    <x v="26"/>
    <n v="3"/>
    <n v="9.3457943925233638E-3"/>
    <n v="15"/>
    <n v="14"/>
    <n v="28.2"/>
    <n v="423"/>
    <n v="2.9024845198261603E-3"/>
    <x v="1"/>
  </r>
  <r>
    <x v="0"/>
    <x v="47"/>
    <s v="CUB"/>
    <x v="4"/>
    <s v="YouTube"/>
    <x v="0"/>
    <x v="3"/>
    <m/>
    <m/>
    <m/>
    <m/>
    <m/>
    <m/>
    <m/>
    <x v="4"/>
  </r>
  <r>
    <x v="2"/>
    <x v="48"/>
    <s v="CYP"/>
    <x v="1"/>
    <s v="YouTube"/>
    <x v="0"/>
    <x v="27"/>
    <n v="3"/>
    <n v="1.9108280254777069E-2"/>
    <n v="0"/>
    <n v="0"/>
    <n v="0"/>
    <n v="0"/>
    <n v="0"/>
    <x v="1"/>
  </r>
  <r>
    <x v="5"/>
    <x v="49"/>
    <s v="CZE"/>
    <x v="1"/>
    <s v="YouTube"/>
    <x v="0"/>
    <x v="28"/>
    <n v="2400"/>
    <n v="2.771362586605081E-2"/>
    <n v="142"/>
    <n v="44138"/>
    <n v="13599.408450704226"/>
    <n v="1931116"/>
    <n v="3.0101126346867516E-3"/>
    <x v="1"/>
  </r>
  <r>
    <x v="0"/>
    <x v="50"/>
    <s v="COD"/>
    <x v="2"/>
    <s v="YouTube"/>
    <x v="0"/>
    <x v="3"/>
    <m/>
    <m/>
    <m/>
    <m/>
    <m/>
    <m/>
    <m/>
    <x v="2"/>
  </r>
  <r>
    <x v="5"/>
    <x v="51"/>
    <s v="DEN"/>
    <x v="1"/>
    <s v="YouTube"/>
    <x v="0"/>
    <x v="3"/>
    <m/>
    <m/>
    <m/>
    <m/>
    <m/>
    <m/>
    <m/>
    <x v="1"/>
  </r>
  <r>
    <x v="0"/>
    <x v="52"/>
    <s v="DJI"/>
    <x v="2"/>
    <s v="YouTube"/>
    <x v="0"/>
    <x v="29"/>
    <n v="0"/>
    <n v="0"/>
    <n v="0"/>
    <n v="0"/>
    <n v="0"/>
    <n v="0"/>
    <n v="0"/>
    <x v="2"/>
  </r>
  <r>
    <x v="0"/>
    <x v="53"/>
    <s v="DMA"/>
    <x v="4"/>
    <s v="YouTube"/>
    <x v="0"/>
    <x v="30"/>
    <n v="0"/>
    <n v="0"/>
    <n v="0"/>
    <n v="0"/>
    <n v="0"/>
    <n v="0"/>
    <n v="0"/>
    <x v="4"/>
  </r>
  <r>
    <x v="0"/>
    <x v="54"/>
    <s v="DOM"/>
    <x v="4"/>
    <s v="YouTube"/>
    <x v="0"/>
    <x v="31"/>
    <n v="10"/>
    <n v="2.6737967914438501E-3"/>
    <n v="0"/>
    <n v="0"/>
    <n v="0"/>
    <n v="0"/>
    <n v="0"/>
    <x v="4"/>
  </r>
  <r>
    <x v="1"/>
    <x v="55"/>
    <s v="TLS"/>
    <x v="0"/>
    <s v="YouTube"/>
    <x v="0"/>
    <x v="3"/>
    <m/>
    <m/>
    <m/>
    <m/>
    <m/>
    <m/>
    <m/>
    <x v="0"/>
  </r>
  <r>
    <x v="1"/>
    <x v="56"/>
    <s v="ECU"/>
    <x v="4"/>
    <s v="YouTube"/>
    <x v="0"/>
    <x v="3"/>
    <m/>
    <m/>
    <m/>
    <m/>
    <m/>
    <m/>
    <m/>
    <x v="4"/>
  </r>
  <r>
    <x v="0"/>
    <x v="57"/>
    <s v="EGY"/>
    <x v="2"/>
    <s v="YouTube"/>
    <x v="0"/>
    <x v="3"/>
    <m/>
    <m/>
    <m/>
    <m/>
    <m/>
    <m/>
    <m/>
    <x v="2"/>
  </r>
  <r>
    <x v="0"/>
    <x v="58"/>
    <s v="ESA"/>
    <x v="4"/>
    <s v="YouTube"/>
    <x v="0"/>
    <x v="32"/>
    <n v="7"/>
    <n v="1.0835913312693499E-2"/>
    <n v="1"/>
    <n v="7"/>
    <n v="136"/>
    <n v="136"/>
    <n v="1.0752688172043012E-2"/>
    <x v="4"/>
  </r>
  <r>
    <x v="0"/>
    <x v="59"/>
    <s v="GEQ"/>
    <x v="2"/>
    <s v="YouTube"/>
    <x v="0"/>
    <x v="3"/>
    <m/>
    <m/>
    <m/>
    <m/>
    <m/>
    <m/>
    <m/>
    <x v="2"/>
  </r>
  <r>
    <x v="1"/>
    <x v="60"/>
    <s v="ERI"/>
    <x v="2"/>
    <s v="YouTube"/>
    <x v="0"/>
    <x v="3"/>
    <m/>
    <m/>
    <m/>
    <m/>
    <m/>
    <m/>
    <m/>
    <x v="2"/>
  </r>
  <r>
    <x v="4"/>
    <x v="61"/>
    <s v="EST"/>
    <x v="1"/>
    <s v="YouTube"/>
    <x v="0"/>
    <x v="33"/>
    <n v="1"/>
    <n v="2.0408163265306121E-2"/>
    <n v="0"/>
    <n v="0"/>
    <n v="0"/>
    <n v="0"/>
    <n v="0"/>
    <x v="1"/>
  </r>
  <r>
    <x v="0"/>
    <x v="62"/>
    <s v="SWZ"/>
    <x v="2"/>
    <s v="YouTube"/>
    <x v="0"/>
    <x v="34"/>
    <n v="1"/>
    <n v="6.25E-2"/>
    <n v="0"/>
    <n v="0"/>
    <n v="0"/>
    <n v="0"/>
    <n v="0"/>
    <x v="2"/>
  </r>
  <r>
    <x v="0"/>
    <x v="63"/>
    <s v="ETH"/>
    <x v="2"/>
    <s v="YouTube"/>
    <x v="0"/>
    <x v="3"/>
    <m/>
    <m/>
    <m/>
    <m/>
    <m/>
    <m/>
    <m/>
    <x v="2"/>
  </r>
  <r>
    <x v="0"/>
    <x v="64"/>
    <s v="FSM"/>
    <x v="3"/>
    <s v="YouTube"/>
    <x v="0"/>
    <x v="3"/>
    <m/>
    <m/>
    <m/>
    <m/>
    <m/>
    <m/>
    <m/>
    <x v="3"/>
  </r>
  <r>
    <x v="0"/>
    <x v="65"/>
    <s v="FIJ"/>
    <x v="3"/>
    <s v="YouTube"/>
    <x v="0"/>
    <x v="35"/>
    <n v="0"/>
    <n v="0"/>
    <n v="0"/>
    <n v="0"/>
    <n v="0"/>
    <n v="0"/>
    <n v="0"/>
    <x v="3"/>
  </r>
  <r>
    <x v="5"/>
    <x v="66"/>
    <s v="FIN"/>
    <x v="1"/>
    <s v="YouTube"/>
    <x v="0"/>
    <x v="36"/>
    <n v="6"/>
    <n v="6.0362173038229373E-3"/>
    <n v="0"/>
    <n v="0"/>
    <n v="0"/>
    <n v="0"/>
    <n v="0"/>
    <x v="1"/>
  </r>
  <r>
    <x v="5"/>
    <x v="67"/>
    <s v="FRA"/>
    <x v="1"/>
    <s v="YouTube"/>
    <x v="0"/>
    <x v="37"/>
    <n v="460"/>
    <n v="5.5555555555555552E-2"/>
    <n v="10"/>
    <n v="479"/>
    <n v="1674.9"/>
    <n v="16749"/>
    <n v="5.5817868414445165E-3"/>
    <x v="1"/>
  </r>
  <r>
    <x v="0"/>
    <x v="68"/>
    <s v="GAB"/>
    <x v="2"/>
    <s v="YouTube"/>
    <x v="0"/>
    <x v="11"/>
    <n v="0"/>
    <n v="0"/>
    <n v="0"/>
    <n v="0"/>
    <n v="0"/>
    <n v="0"/>
    <n v="0"/>
    <x v="2"/>
  </r>
  <r>
    <x v="0"/>
    <x v="69"/>
    <s v="GAM"/>
    <x v="2"/>
    <s v="YouTube"/>
    <x v="0"/>
    <x v="3"/>
    <m/>
    <m/>
    <m/>
    <m/>
    <m/>
    <m/>
    <m/>
    <x v="2"/>
  </r>
  <r>
    <x v="2"/>
    <x v="70"/>
    <s v="GEO"/>
    <x v="1"/>
    <s v="YouTube"/>
    <x v="0"/>
    <x v="38"/>
    <n v="0"/>
    <n v="0"/>
    <n v="0"/>
    <n v="0"/>
    <n v="0"/>
    <n v="0"/>
    <n v="0"/>
    <x v="1"/>
  </r>
  <r>
    <x v="5"/>
    <x v="71"/>
    <s v="GER"/>
    <x v="1"/>
    <s v="YouTube"/>
    <x v="0"/>
    <x v="39"/>
    <n v="20"/>
    <n v="1.0471204188481676E-2"/>
    <n v="5"/>
    <n v="15"/>
    <n v="40.4"/>
    <n v="202"/>
    <n v="1.2527268760907505E-3"/>
    <x v="1"/>
  </r>
  <r>
    <x v="1"/>
    <x v="72"/>
    <s v="GHA"/>
    <x v="2"/>
    <s v="YouTube"/>
    <x v="0"/>
    <x v="40"/>
    <n v="1"/>
    <n v="1.5220700152207001E-3"/>
    <n v="0"/>
    <n v="0"/>
    <n v="0"/>
    <n v="0"/>
    <n v="0"/>
    <x v="2"/>
  </r>
  <r>
    <x v="4"/>
    <x v="73"/>
    <s v="GBR"/>
    <x v="1"/>
    <s v="YouTube"/>
    <x v="0"/>
    <x v="41"/>
    <n v="400"/>
    <n v="1.6326530612244899E-2"/>
    <n v="31"/>
    <n v="453"/>
    <n v="1323.9677419354839"/>
    <n v="41043"/>
    <n v="5.69466376308769E-4"/>
    <x v="1"/>
  </r>
  <r>
    <x v="4"/>
    <x v="74"/>
    <s v="GRE"/>
    <x v="1"/>
    <s v="YouTube"/>
    <x v="0"/>
    <x v="42"/>
    <n v="0"/>
    <n v="0"/>
    <n v="0"/>
    <n v="0"/>
    <n v="0"/>
    <n v="0"/>
    <n v="0"/>
    <x v="1"/>
  </r>
  <r>
    <x v="0"/>
    <x v="75"/>
    <s v="GRN"/>
    <x v="4"/>
    <s v="YouTube"/>
    <x v="0"/>
    <x v="3"/>
    <m/>
    <m/>
    <m/>
    <m/>
    <m/>
    <m/>
    <m/>
    <x v="4"/>
  </r>
  <r>
    <x v="0"/>
    <x v="76"/>
    <s v="GUM"/>
    <x v="3"/>
    <s v="YouTube"/>
    <x v="0"/>
    <x v="3"/>
    <m/>
    <m/>
    <m/>
    <m/>
    <m/>
    <m/>
    <m/>
    <x v="3"/>
  </r>
  <r>
    <x v="0"/>
    <x v="77"/>
    <s v="GUA"/>
    <x v="4"/>
    <s v="YouTube"/>
    <x v="0"/>
    <x v="43"/>
    <n v="40"/>
    <n v="4.662004662004662E-3"/>
    <n v="9"/>
    <n v="51"/>
    <n v="92.444444444444443"/>
    <n v="832"/>
    <n v="6.4574151657301052E-4"/>
    <x v="4"/>
  </r>
  <r>
    <x v="0"/>
    <x v="78"/>
    <s v="GUI"/>
    <x v="2"/>
    <s v="YouTube"/>
    <x v="0"/>
    <x v="3"/>
    <m/>
    <m/>
    <m/>
    <m/>
    <m/>
    <m/>
    <m/>
    <x v="2"/>
  </r>
  <r>
    <x v="0"/>
    <x v="79"/>
    <s v="GBS"/>
    <x v="2"/>
    <s v="YouTube"/>
    <x v="0"/>
    <x v="3"/>
    <m/>
    <m/>
    <m/>
    <m/>
    <m/>
    <m/>
    <m/>
    <x v="2"/>
  </r>
  <r>
    <x v="0"/>
    <x v="80"/>
    <s v="GUY"/>
    <x v="4"/>
    <s v="YouTube"/>
    <x v="0"/>
    <x v="3"/>
    <m/>
    <m/>
    <m/>
    <m/>
    <m/>
    <m/>
    <m/>
    <x v="4"/>
  </r>
  <r>
    <x v="1"/>
    <x v="81"/>
    <s v="HAI"/>
    <x v="4"/>
    <s v="YouTube"/>
    <x v="0"/>
    <x v="3"/>
    <m/>
    <m/>
    <m/>
    <m/>
    <m/>
    <m/>
    <m/>
    <x v="4"/>
  </r>
  <r>
    <x v="0"/>
    <x v="82"/>
    <s v="HON"/>
    <x v="4"/>
    <s v="YouTube"/>
    <x v="0"/>
    <x v="3"/>
    <m/>
    <m/>
    <m/>
    <m/>
    <m/>
    <m/>
    <m/>
    <x v="4"/>
  </r>
  <r>
    <x v="3"/>
    <x v="83"/>
    <s v="HKG"/>
    <x v="0"/>
    <s v="YouTube"/>
    <x v="0"/>
    <x v="3"/>
    <m/>
    <m/>
    <m/>
    <m/>
    <m/>
    <m/>
    <m/>
    <x v="0"/>
  </r>
  <r>
    <x v="4"/>
    <x v="84"/>
    <s v="HUN"/>
    <x v="1"/>
    <s v="YouTube"/>
    <x v="0"/>
    <x v="44"/>
    <n v="800"/>
    <n v="2.7491408934707903E-2"/>
    <n v="6"/>
    <n v="1708"/>
    <n v="7764.666666666667"/>
    <n v="46588"/>
    <n v="9.5819401577542963E-3"/>
    <x v="1"/>
  </r>
  <r>
    <x v="2"/>
    <x v="85"/>
    <s v="ISL"/>
    <x v="1"/>
    <s v="YouTube"/>
    <x v="0"/>
    <x v="45"/>
    <n v="0"/>
    <n v="0"/>
    <n v="0"/>
    <n v="0"/>
    <n v="0"/>
    <n v="0"/>
    <n v="0"/>
    <x v="1"/>
  </r>
  <r>
    <x v="1"/>
    <x v="86"/>
    <s v="IND"/>
    <x v="0"/>
    <s v="YouTube"/>
    <x v="0"/>
    <x v="46"/>
    <n v="1"/>
    <n v="3.8461538461538464E-2"/>
    <n v="0"/>
    <n v="0"/>
    <n v="0"/>
    <n v="0"/>
    <n v="0"/>
    <x v="0"/>
  </r>
  <r>
    <x v="0"/>
    <x v="87"/>
    <s v="INA"/>
    <x v="0"/>
    <s v="YouTube"/>
    <x v="0"/>
    <x v="47"/>
    <n v="0"/>
    <n v="0"/>
    <n v="0"/>
    <n v="0"/>
    <n v="0"/>
    <n v="0"/>
    <n v="0"/>
    <x v="0"/>
  </r>
  <r>
    <x v="0"/>
    <x v="88"/>
    <s v="IRQ"/>
    <x v="0"/>
    <s v="YouTube"/>
    <x v="0"/>
    <x v="3"/>
    <m/>
    <m/>
    <m/>
    <m/>
    <m/>
    <m/>
    <m/>
    <x v="0"/>
  </r>
  <r>
    <x v="2"/>
    <x v="89"/>
    <s v="IRL"/>
    <x v="1"/>
    <s v="YouTube"/>
    <x v="0"/>
    <x v="48"/>
    <n v="13"/>
    <n v="1.4223194748358862E-2"/>
    <n v="12"/>
    <n v="14"/>
    <n v="104.66666666666667"/>
    <n v="1256"/>
    <n v="1.2636108120330101E-3"/>
    <x v="1"/>
  </r>
  <r>
    <x v="2"/>
    <x v="90"/>
    <s v="IRI"/>
    <x v="0"/>
    <s v="YouTube"/>
    <x v="0"/>
    <x v="3"/>
    <m/>
    <m/>
    <m/>
    <m/>
    <m/>
    <m/>
    <m/>
    <x v="0"/>
  </r>
  <r>
    <x v="3"/>
    <x v="91"/>
    <s v="ISR"/>
    <x v="1"/>
    <s v="YouTube"/>
    <x v="0"/>
    <x v="49"/>
    <n v="8"/>
    <n v="2.2922636103151862E-2"/>
    <n v="2"/>
    <n v="5"/>
    <n v="42"/>
    <n v="84"/>
    <n v="7.0983630305664208E-3"/>
    <x v="1"/>
  </r>
  <r>
    <x v="5"/>
    <x v="92"/>
    <s v="ITA"/>
    <x v="1"/>
    <s v="YouTube"/>
    <x v="0"/>
    <x v="50"/>
    <n v="60"/>
    <n v="7.9260237780713338E-3"/>
    <n v="2"/>
    <n v="5"/>
    <n v="644"/>
    <n v="1288"/>
    <n v="3.2981530343007914E-4"/>
    <x v="1"/>
  </r>
  <r>
    <x v="2"/>
    <x v="93"/>
    <s v="JAM"/>
    <x v="4"/>
    <s v="YouTube"/>
    <x v="0"/>
    <x v="51"/>
    <n v="39"/>
    <n v="0.28260869565217389"/>
    <n v="0"/>
    <n v="0"/>
    <n v="0"/>
    <n v="0"/>
    <n v="0"/>
    <x v="4"/>
  </r>
  <r>
    <x v="5"/>
    <x v="94"/>
    <s v="JPN"/>
    <x v="0"/>
    <s v="YouTube"/>
    <x v="0"/>
    <x v="52"/>
    <n v="22900"/>
    <n v="0.87404580152671751"/>
    <n v="74"/>
    <n v="237637"/>
    <n v="92835.635135135133"/>
    <n v="6869837"/>
    <n v="9.4490959182337977E-2"/>
    <x v="0"/>
  </r>
  <r>
    <x v="0"/>
    <x v="95"/>
    <s v="JOR"/>
    <x v="0"/>
    <s v="YouTube"/>
    <x v="0"/>
    <x v="53"/>
    <n v="60"/>
    <n v="1.3071895424836602E-2"/>
    <n v="6"/>
    <n v="49"/>
    <n v="300.83333333333331"/>
    <n v="1805"/>
    <n v="1.7309474172183708E-3"/>
    <x v="0"/>
  </r>
  <r>
    <x v="4"/>
    <x v="96"/>
    <s v="KAZ"/>
    <x v="0"/>
    <s v="YouTube"/>
    <x v="0"/>
    <x v="54"/>
    <n v="20"/>
    <n v="7.6045627376425855E-3"/>
    <n v="0"/>
    <n v="0"/>
    <n v="0"/>
    <n v="0"/>
    <n v="0"/>
    <x v="0"/>
  </r>
  <r>
    <x v="1"/>
    <x v="97"/>
    <s v="KEN"/>
    <x v="2"/>
    <s v="YouTube"/>
    <x v="0"/>
    <x v="3"/>
    <m/>
    <m/>
    <m/>
    <m/>
    <m/>
    <m/>
    <m/>
    <x v="2"/>
  </r>
  <r>
    <x v="0"/>
    <x v="98"/>
    <s v="KIR"/>
    <x v="3"/>
    <s v="YouTube"/>
    <x v="0"/>
    <x v="3"/>
    <m/>
    <m/>
    <m/>
    <m/>
    <m/>
    <m/>
    <m/>
    <x v="3"/>
  </r>
  <r>
    <x v="1"/>
    <x v="99"/>
    <s v="KOS"/>
    <x v="1"/>
    <s v="YouTube"/>
    <x v="0"/>
    <x v="55"/>
    <n v="4"/>
    <n v="4.3956043956043959E-2"/>
    <n v="4"/>
    <n v="3"/>
    <n v="116.5"/>
    <n v="466"/>
    <n v="8.1242185196856789E-3"/>
    <x v="1"/>
  </r>
  <r>
    <x v="0"/>
    <x v="100"/>
    <s v="KUW"/>
    <x v="0"/>
    <s v="YouTube"/>
    <x v="0"/>
    <x v="56"/>
    <n v="0"/>
    <n v="0"/>
    <n v="0"/>
    <n v="0"/>
    <n v="0"/>
    <n v="0"/>
    <n v="0"/>
    <x v="0"/>
  </r>
  <r>
    <x v="1"/>
    <x v="101"/>
    <s v="KGZ"/>
    <x v="0"/>
    <s v="YouTube"/>
    <x v="0"/>
    <x v="57"/>
    <n v="40"/>
    <n v="1.0471204188481676E-2"/>
    <n v="0"/>
    <n v="0"/>
    <n v="0"/>
    <n v="0"/>
    <n v="0"/>
    <x v="0"/>
  </r>
  <r>
    <x v="0"/>
    <x v="102"/>
    <s v="LAO"/>
    <x v="0"/>
    <s v="YouTube"/>
    <x v="0"/>
    <x v="3"/>
    <m/>
    <m/>
    <m/>
    <m/>
    <m/>
    <m/>
    <m/>
    <x v="0"/>
  </r>
  <r>
    <x v="5"/>
    <x v="103"/>
    <s v="LAT"/>
    <x v="1"/>
    <s v="YouTube"/>
    <x v="0"/>
    <x v="3"/>
    <m/>
    <m/>
    <m/>
    <m/>
    <m/>
    <m/>
    <m/>
    <x v="1"/>
  </r>
  <r>
    <x v="3"/>
    <x v="104"/>
    <s v="LBN"/>
    <x v="0"/>
    <s v="YouTube"/>
    <x v="0"/>
    <x v="3"/>
    <m/>
    <m/>
    <m/>
    <m/>
    <m/>
    <m/>
    <m/>
    <x v="0"/>
  </r>
  <r>
    <x v="0"/>
    <x v="105"/>
    <s v="LES"/>
    <x v="2"/>
    <s v="YouTube"/>
    <x v="0"/>
    <x v="3"/>
    <m/>
    <m/>
    <m/>
    <m/>
    <m/>
    <m/>
    <m/>
    <x v="2"/>
  </r>
  <r>
    <x v="0"/>
    <x v="106"/>
    <s v="LBR"/>
    <x v="2"/>
    <s v="YouTube"/>
    <x v="0"/>
    <x v="3"/>
    <m/>
    <m/>
    <m/>
    <m/>
    <m/>
    <m/>
    <m/>
    <x v="2"/>
  </r>
  <r>
    <x v="0"/>
    <x v="107"/>
    <s v="LBA"/>
    <x v="2"/>
    <s v="YouTube"/>
    <x v="0"/>
    <x v="3"/>
    <m/>
    <m/>
    <m/>
    <m/>
    <m/>
    <m/>
    <m/>
    <x v="2"/>
  </r>
  <r>
    <x v="2"/>
    <x v="108"/>
    <s v="LIE"/>
    <x v="1"/>
    <s v="YouTube"/>
    <x v="0"/>
    <x v="58"/>
    <n v="3"/>
    <n v="8.8235294117647065E-2"/>
    <n v="0"/>
    <n v="0"/>
    <n v="0"/>
    <n v="0"/>
    <n v="0"/>
    <x v="1"/>
  </r>
  <r>
    <x v="2"/>
    <x v="109"/>
    <s v="LTU"/>
    <x v="1"/>
    <s v="YouTube"/>
    <x v="0"/>
    <x v="59"/>
    <n v="130"/>
    <n v="4.5296167247386762E-2"/>
    <n v="14"/>
    <n v="191"/>
    <n v="2417.7142857142858"/>
    <n v="33848"/>
    <n v="4.6444731713417928E-3"/>
    <x v="1"/>
  </r>
  <r>
    <x v="3"/>
    <x v="110"/>
    <s v="LUX"/>
    <x v="1"/>
    <s v="YouTube"/>
    <x v="0"/>
    <x v="60"/>
    <n v="8"/>
    <n v="0.1095890410958904"/>
    <n v="2"/>
    <n v="3"/>
    <n v="109.5"/>
    <n v="219"/>
    <n v="0.02"/>
    <x v="1"/>
  </r>
  <r>
    <x v="1"/>
    <x v="111"/>
    <s v="MAD"/>
    <x v="2"/>
    <s v="YouTube"/>
    <x v="0"/>
    <x v="3"/>
    <m/>
    <m/>
    <m/>
    <m/>
    <m/>
    <m/>
    <m/>
    <x v="2"/>
  </r>
  <r>
    <x v="0"/>
    <x v="112"/>
    <s v="MAW"/>
    <x v="2"/>
    <s v="YouTube"/>
    <x v="0"/>
    <x v="61"/>
    <n v="0"/>
    <n v="0"/>
    <n v="1"/>
    <n v="2"/>
    <n v="5"/>
    <n v="5"/>
    <n v="8.6956521739130432E-2"/>
    <x v="2"/>
  </r>
  <r>
    <x v="3"/>
    <x v="113"/>
    <s v="MAS"/>
    <x v="0"/>
    <s v="YouTube"/>
    <x v="0"/>
    <x v="3"/>
    <m/>
    <m/>
    <m/>
    <m/>
    <m/>
    <m/>
    <m/>
    <x v="0"/>
  </r>
  <r>
    <x v="0"/>
    <x v="114"/>
    <s v="MDV"/>
    <x v="0"/>
    <s v="YouTube"/>
    <x v="0"/>
    <x v="3"/>
    <m/>
    <m/>
    <m/>
    <m/>
    <m/>
    <m/>
    <m/>
    <x v="0"/>
  </r>
  <r>
    <x v="0"/>
    <x v="115"/>
    <s v="MLI"/>
    <x v="2"/>
    <s v="YouTube"/>
    <x v="0"/>
    <x v="62"/>
    <n v="16"/>
    <n v="4.060913705583756E-2"/>
    <n v="5"/>
    <n v="3"/>
    <n v="14.6"/>
    <n v="73"/>
    <n v="1.5113350125944584E-3"/>
    <x v="2"/>
  </r>
  <r>
    <x v="3"/>
    <x v="116"/>
    <s v="MLT"/>
    <x v="1"/>
    <s v="YouTube"/>
    <x v="0"/>
    <x v="63"/>
    <n v="45"/>
    <n v="1.0227272727272727"/>
    <n v="1"/>
    <n v="0"/>
    <n v="11"/>
    <n v="11"/>
    <n v="0"/>
    <x v="1"/>
  </r>
  <r>
    <x v="0"/>
    <x v="117"/>
    <s v="MHL"/>
    <x v="3"/>
    <s v="YouTube"/>
    <x v="0"/>
    <x v="3"/>
    <m/>
    <m/>
    <m/>
    <m/>
    <m/>
    <m/>
    <m/>
    <x v="3"/>
  </r>
  <r>
    <x v="0"/>
    <x v="118"/>
    <s v="MTN"/>
    <x v="2"/>
    <s v="YouTube"/>
    <x v="0"/>
    <x v="64"/>
    <n v="0"/>
    <n v="0"/>
    <n v="2"/>
    <n v="0"/>
    <n v="0.5"/>
    <n v="1"/>
    <n v="0"/>
    <x v="2"/>
  </r>
  <r>
    <x v="0"/>
    <x v="119"/>
    <s v="MRI"/>
    <x v="2"/>
    <s v="YouTube"/>
    <x v="0"/>
    <x v="3"/>
    <m/>
    <m/>
    <m/>
    <m/>
    <m/>
    <m/>
    <m/>
    <x v="2"/>
  </r>
  <r>
    <x v="2"/>
    <x v="120"/>
    <s v="MEX"/>
    <x v="4"/>
    <s v="YouTube"/>
    <x v="0"/>
    <x v="65"/>
    <n v="100"/>
    <n v="7.0422535211267607E-3"/>
    <n v="2"/>
    <n v="179"/>
    <n v="758.5"/>
    <n v="1517"/>
    <n v="4.6478873239436617E-3"/>
    <x v="4"/>
  </r>
  <r>
    <x v="3"/>
    <x v="121"/>
    <s v="MON"/>
    <x v="1"/>
    <s v="YouTube"/>
    <x v="0"/>
    <x v="3"/>
    <m/>
    <m/>
    <m/>
    <m/>
    <m/>
    <m/>
    <m/>
    <x v="1"/>
  </r>
  <r>
    <x v="2"/>
    <x v="122"/>
    <s v="MGL"/>
    <x v="0"/>
    <s v="YouTube"/>
    <x v="0"/>
    <x v="29"/>
    <n v="0"/>
    <n v="0"/>
    <n v="0"/>
    <n v="0"/>
    <n v="0"/>
    <n v="0"/>
    <n v="0"/>
    <x v="0"/>
  </r>
  <r>
    <x v="3"/>
    <x v="123"/>
    <s v="MNE"/>
    <x v="1"/>
    <s v="YouTube"/>
    <x v="0"/>
    <x v="66"/>
    <n v="0"/>
    <n v="0"/>
    <n v="0"/>
    <n v="0"/>
    <n v="0"/>
    <n v="0"/>
    <n v="0"/>
    <x v="1"/>
  </r>
  <r>
    <x v="3"/>
    <x v="124"/>
    <s v="MAR"/>
    <x v="2"/>
    <s v="YouTube"/>
    <x v="0"/>
    <x v="10"/>
    <n v="20"/>
    <n v="7.9365079365079361E-3"/>
    <n v="0"/>
    <n v="0"/>
    <n v="0"/>
    <n v="0"/>
    <n v="0"/>
    <x v="2"/>
  </r>
  <r>
    <x v="0"/>
    <x v="125"/>
    <s v="MOZ"/>
    <x v="2"/>
    <s v="YouTube"/>
    <x v="0"/>
    <x v="67"/>
    <n v="0"/>
    <n v="0"/>
    <n v="4"/>
    <n v="1"/>
    <n v="5"/>
    <n v="20"/>
    <n v="3.3783783783783786E-3"/>
    <x v="2"/>
  </r>
  <r>
    <x v="0"/>
    <x v="126"/>
    <s v="MYA"/>
    <x v="0"/>
    <s v="YouTube"/>
    <x v="0"/>
    <x v="3"/>
    <m/>
    <m/>
    <m/>
    <m/>
    <m/>
    <m/>
    <m/>
    <x v="0"/>
  </r>
  <r>
    <x v="0"/>
    <x v="127"/>
    <s v="NAM"/>
    <x v="2"/>
    <s v="YouTube"/>
    <x v="0"/>
    <x v="3"/>
    <m/>
    <m/>
    <m/>
    <m/>
    <m/>
    <m/>
    <m/>
    <x v="2"/>
  </r>
  <r>
    <x v="0"/>
    <x v="128"/>
    <s v="NRU"/>
    <x v="3"/>
    <s v="YouTube"/>
    <x v="0"/>
    <x v="3"/>
    <m/>
    <m/>
    <m/>
    <m/>
    <m/>
    <m/>
    <m/>
    <x v="3"/>
  </r>
  <r>
    <x v="1"/>
    <x v="129"/>
    <s v="NEP"/>
    <x v="0"/>
    <s v="YouTube"/>
    <x v="0"/>
    <x v="3"/>
    <m/>
    <m/>
    <m/>
    <m/>
    <m/>
    <m/>
    <m/>
    <x v="0"/>
  </r>
  <r>
    <x v="4"/>
    <x v="130"/>
    <s v="NED"/>
    <x v="1"/>
    <s v="YouTube"/>
    <x v="0"/>
    <x v="68"/>
    <n v="2940"/>
    <n v="0.41643059490084988"/>
    <n v="8"/>
    <n v="2656"/>
    <n v="36357.125"/>
    <n v="290857"/>
    <n v="3.8878582810114574E-2"/>
    <x v="1"/>
  </r>
  <r>
    <x v="2"/>
    <x v="131"/>
    <s v="NZL"/>
    <x v="3"/>
    <s v="YouTube"/>
    <x v="0"/>
    <x v="69"/>
    <n v="110"/>
    <n v="1.8549747048903879E-2"/>
    <n v="8"/>
    <n v="49"/>
    <n v="285.375"/>
    <n v="2283"/>
    <n v="1.0270366738205083E-3"/>
    <x v="3"/>
  </r>
  <r>
    <x v="0"/>
    <x v="132"/>
    <s v="NCA"/>
    <x v="4"/>
    <s v="YouTube"/>
    <x v="0"/>
    <x v="70"/>
    <n v="130"/>
    <n v="1.542111506524318E-2"/>
    <n v="15"/>
    <n v="88"/>
    <n v="173.06666666666666"/>
    <n v="2596"/>
    <n v="5.7279701327950705E-4"/>
    <x v="4"/>
  </r>
  <r>
    <x v="0"/>
    <x v="133"/>
    <s v="NIG"/>
    <x v="2"/>
    <s v="YouTube"/>
    <x v="0"/>
    <x v="3"/>
    <m/>
    <m/>
    <m/>
    <m/>
    <m/>
    <m/>
    <m/>
    <x v="2"/>
  </r>
  <r>
    <x v="1"/>
    <x v="134"/>
    <s v="NGR"/>
    <x v="2"/>
    <s v="YouTube"/>
    <x v="0"/>
    <x v="71"/>
    <n v="0"/>
    <n v="0"/>
    <n v="0"/>
    <n v="0"/>
    <n v="0"/>
    <n v="0"/>
    <n v="0"/>
    <x v="2"/>
  </r>
  <r>
    <x v="5"/>
    <x v="135"/>
    <s v="NOR"/>
    <x v="1"/>
    <s v="YouTube"/>
    <x v="0"/>
    <x v="72"/>
    <n v="-1"/>
    <n v="-1.4245014245014246E-3"/>
    <n v="1"/>
    <n v="9"/>
    <n v="0"/>
    <n v="0"/>
    <n v="0"/>
    <x v="1"/>
  </r>
  <r>
    <x v="0"/>
    <x v="136"/>
    <s v="OMA"/>
    <x v="0"/>
    <s v="YouTube"/>
    <x v="0"/>
    <x v="34"/>
    <n v="0"/>
    <n v="0"/>
    <n v="0"/>
    <n v="0"/>
    <n v="0"/>
    <n v="0"/>
    <n v="0"/>
    <x v="0"/>
  </r>
  <r>
    <x v="1"/>
    <x v="137"/>
    <s v="PAK"/>
    <x v="0"/>
    <s v="YouTube"/>
    <x v="0"/>
    <x v="73"/>
    <n v="0"/>
    <n v="0"/>
    <n v="0"/>
    <n v="0"/>
    <n v="0"/>
    <n v="0"/>
    <n v="0"/>
    <x v="0"/>
  </r>
  <r>
    <x v="0"/>
    <x v="138"/>
    <s v="PLW"/>
    <x v="3"/>
    <s v="YouTube"/>
    <x v="0"/>
    <x v="3"/>
    <m/>
    <m/>
    <m/>
    <m/>
    <m/>
    <m/>
    <m/>
    <x v="3"/>
  </r>
  <r>
    <x v="0"/>
    <x v="139"/>
    <s v="PLE"/>
    <x v="0"/>
    <s v="YouTube"/>
    <x v="0"/>
    <x v="74"/>
    <n v="0"/>
    <n v="0"/>
    <n v="0"/>
    <n v="0"/>
    <n v="0"/>
    <n v="0"/>
    <n v="0"/>
    <x v="0"/>
  </r>
  <r>
    <x v="0"/>
    <x v="140"/>
    <s v="PAN"/>
    <x v="4"/>
    <s v="YouTube"/>
    <x v="0"/>
    <x v="75"/>
    <n v="0"/>
    <n v="0"/>
    <n v="0"/>
    <n v="0"/>
    <n v="0"/>
    <n v="0"/>
    <n v="0"/>
    <x v="4"/>
  </r>
  <r>
    <x v="0"/>
    <x v="141"/>
    <s v="PNG"/>
    <x v="3"/>
    <s v="YouTube"/>
    <x v="0"/>
    <x v="3"/>
    <m/>
    <m/>
    <m/>
    <m/>
    <m/>
    <m/>
    <m/>
    <x v="3"/>
  </r>
  <r>
    <x v="0"/>
    <x v="142"/>
    <s v="PAR"/>
    <x v="4"/>
    <s v="YouTube"/>
    <x v="0"/>
    <x v="76"/>
    <n v="11"/>
    <n v="1.5536723163841809E-2"/>
    <n v="6"/>
    <n v="17"/>
    <n v="108.33333333333333"/>
    <n v="650"/>
    <n v="3.2824968331271157E-3"/>
    <x v="4"/>
  </r>
  <r>
    <x v="5"/>
    <x v="143"/>
    <s v="CHN"/>
    <x v="0"/>
    <s v="YouTube"/>
    <x v="0"/>
    <x v="3"/>
    <m/>
    <m/>
    <m/>
    <m/>
    <m/>
    <m/>
    <m/>
    <x v="0"/>
  </r>
  <r>
    <x v="1"/>
    <x v="144"/>
    <s v="PER"/>
    <x v="4"/>
    <s v="YouTube"/>
    <x v="0"/>
    <x v="77"/>
    <n v="20"/>
    <n v="1.8867924528301886E-2"/>
    <n v="0"/>
    <n v="0"/>
    <n v="0"/>
    <n v="0"/>
    <n v="0"/>
    <x v="4"/>
  </r>
  <r>
    <x v="1"/>
    <x v="145"/>
    <s v="PHI"/>
    <x v="0"/>
    <s v="YouTube"/>
    <x v="0"/>
    <x v="3"/>
    <m/>
    <m/>
    <m/>
    <m/>
    <m/>
    <m/>
    <m/>
    <x v="0"/>
  </r>
  <r>
    <x v="5"/>
    <x v="146"/>
    <s v="POL"/>
    <x v="1"/>
    <s v="YouTube"/>
    <x v="0"/>
    <x v="78"/>
    <n v="10"/>
    <n v="8.6206896551724137E-3"/>
    <n v="1"/>
    <n v="10"/>
    <n v="185"/>
    <n v="185"/>
    <n v="8.6206896551724137E-3"/>
    <x v="1"/>
  </r>
  <r>
    <x v="2"/>
    <x v="147"/>
    <s v="POR"/>
    <x v="1"/>
    <s v="YouTube"/>
    <x v="0"/>
    <x v="3"/>
    <m/>
    <m/>
    <m/>
    <m/>
    <m/>
    <m/>
    <m/>
    <x v="1"/>
  </r>
  <r>
    <x v="1"/>
    <x v="148"/>
    <s v="PUR"/>
    <x v="4"/>
    <s v="YouTube"/>
    <x v="0"/>
    <x v="79"/>
    <n v="100"/>
    <n v="1.4450867052023121E-2"/>
    <n v="0"/>
    <n v="0"/>
    <n v="0"/>
    <n v="0"/>
    <n v="0"/>
    <x v="4"/>
  </r>
  <r>
    <x v="0"/>
    <x v="149"/>
    <s v="QAT"/>
    <x v="0"/>
    <s v="YouTube"/>
    <x v="0"/>
    <x v="80"/>
    <n v="20"/>
    <n v="5.076142131979695E-3"/>
    <n v="0"/>
    <n v="0"/>
    <n v="0"/>
    <n v="0"/>
    <n v="0"/>
    <x v="0"/>
  </r>
  <r>
    <x v="4"/>
    <x v="150"/>
    <s v="KOR"/>
    <x v="0"/>
    <s v="YouTube"/>
    <x v="0"/>
    <x v="81"/>
    <n v="200"/>
    <n v="1.0810810810810811E-2"/>
    <n v="2"/>
    <n v="261"/>
    <n v="7101.5"/>
    <n v="14203"/>
    <n v="6.657754010695187E-3"/>
    <x v="0"/>
  </r>
  <r>
    <x v="2"/>
    <x v="151"/>
    <s v="MDA"/>
    <x v="1"/>
    <s v="YouTube"/>
    <x v="0"/>
    <x v="82"/>
    <n v="3"/>
    <n v="1.1811023622047244E-2"/>
    <n v="0"/>
    <n v="0"/>
    <n v="0"/>
    <n v="0"/>
    <n v="0"/>
    <x v="1"/>
  </r>
  <r>
    <x v="2"/>
    <x v="152"/>
    <s v="MKD"/>
    <x v="1"/>
    <s v="YouTube"/>
    <x v="0"/>
    <x v="83"/>
    <n v="29"/>
    <n v="3.756476683937824E-2"/>
    <n v="9"/>
    <n v="74"/>
    <n v="515.11111111111109"/>
    <n v="4636"/>
    <n v="1.0397473767484304E-2"/>
    <x v="1"/>
  </r>
  <r>
    <x v="4"/>
    <x v="153"/>
    <s v="ROU"/>
    <x v="1"/>
    <s v="YouTube"/>
    <x v="0"/>
    <x v="84"/>
    <n v="88"/>
    <n v="0.14940577249575551"/>
    <n v="22"/>
    <n v="172"/>
    <n v="435.72727272727275"/>
    <n v="9586"/>
    <n v="1.2657824335825012E-2"/>
    <x v="1"/>
  </r>
  <r>
    <x v="5"/>
    <x v="154"/>
    <s v="RUS"/>
    <x v="1"/>
    <s v="YouTube"/>
    <x v="0"/>
    <x v="85"/>
    <n v="100"/>
    <n v="7.4074074074074077E-3"/>
    <n v="2"/>
    <n v="23"/>
    <n v="214.5"/>
    <n v="429"/>
    <n v="8.4558823529411761E-4"/>
    <x v="1"/>
  </r>
  <r>
    <x v="0"/>
    <x v="155"/>
    <s v="RWA"/>
    <x v="2"/>
    <s v="YouTube"/>
    <x v="0"/>
    <x v="19"/>
    <n v="0"/>
    <n v="0"/>
    <n v="0"/>
    <n v="0"/>
    <n v="0"/>
    <n v="0"/>
    <n v="0"/>
    <x v="2"/>
  </r>
  <r>
    <x v="0"/>
    <x v="156"/>
    <s v="SKN"/>
    <x v="4"/>
    <s v="YouTube"/>
    <x v="0"/>
    <x v="3"/>
    <m/>
    <m/>
    <m/>
    <m/>
    <m/>
    <m/>
    <m/>
    <x v="4"/>
  </r>
  <r>
    <x v="0"/>
    <x v="157"/>
    <s v="LCA"/>
    <x v="4"/>
    <s v="YouTube"/>
    <x v="0"/>
    <x v="3"/>
    <m/>
    <m/>
    <m/>
    <m/>
    <m/>
    <m/>
    <m/>
    <x v="4"/>
  </r>
  <r>
    <x v="0"/>
    <x v="158"/>
    <s v="SAM"/>
    <x v="3"/>
    <s v="YouTube"/>
    <x v="0"/>
    <x v="3"/>
    <m/>
    <m/>
    <m/>
    <m/>
    <m/>
    <m/>
    <m/>
    <x v="3"/>
  </r>
  <r>
    <x v="3"/>
    <x v="159"/>
    <s v="SMR"/>
    <x v="1"/>
    <s v="YouTube"/>
    <x v="0"/>
    <x v="21"/>
    <n v="0"/>
    <n v="0"/>
    <n v="0"/>
    <n v="0"/>
    <n v="0"/>
    <n v="0"/>
    <n v="0"/>
    <x v="1"/>
  </r>
  <r>
    <x v="0"/>
    <x v="160"/>
    <s v="STP"/>
    <x v="2"/>
    <s v="YouTube"/>
    <x v="0"/>
    <x v="86"/>
    <n v="0"/>
    <n v="0"/>
    <n v="0"/>
    <n v="0"/>
    <n v="0"/>
    <n v="0"/>
    <n v="0"/>
    <x v="2"/>
  </r>
  <r>
    <x v="1"/>
    <x v="161"/>
    <s v="KSA"/>
    <x v="0"/>
    <s v="YouTube"/>
    <x v="0"/>
    <x v="3"/>
    <m/>
    <m/>
    <m/>
    <m/>
    <m/>
    <m/>
    <m/>
    <x v="0"/>
  </r>
  <r>
    <x v="0"/>
    <x v="162"/>
    <s v="SEN"/>
    <x v="2"/>
    <s v="YouTube"/>
    <x v="0"/>
    <x v="19"/>
    <n v="0"/>
    <n v="0"/>
    <n v="0"/>
    <n v="0"/>
    <n v="0"/>
    <n v="0"/>
    <n v="0"/>
    <x v="2"/>
  </r>
  <r>
    <x v="1"/>
    <x v="163"/>
    <s v="SRB"/>
    <x v="1"/>
    <s v="YouTube"/>
    <x v="0"/>
    <x v="87"/>
    <n v="30"/>
    <n v="9.6774193548387101E-3"/>
    <n v="14"/>
    <n v="110"/>
    <n v="532.07142857142856"/>
    <n v="7449"/>
    <n v="2.456495894935891E-3"/>
    <x v="1"/>
  </r>
  <r>
    <x v="0"/>
    <x v="164"/>
    <s v="SEY"/>
    <x v="2"/>
    <s v="YouTube"/>
    <x v="0"/>
    <x v="3"/>
    <m/>
    <m/>
    <m/>
    <m/>
    <m/>
    <m/>
    <m/>
    <x v="2"/>
  </r>
  <r>
    <x v="0"/>
    <x v="165"/>
    <s v="SLE"/>
    <x v="2"/>
    <s v="YouTube"/>
    <x v="0"/>
    <x v="3"/>
    <m/>
    <m/>
    <m/>
    <m/>
    <m/>
    <m/>
    <m/>
    <x v="2"/>
  </r>
  <r>
    <x v="3"/>
    <x v="166"/>
    <s v="SGP"/>
    <x v="0"/>
    <s v="YouTube"/>
    <x v="0"/>
    <x v="88"/>
    <n v="8"/>
    <n v="1.2030075187969926E-2"/>
    <n v="0"/>
    <n v="0"/>
    <n v="0"/>
    <n v="0"/>
    <n v="0"/>
    <x v="0"/>
  </r>
  <r>
    <x v="5"/>
    <x v="167"/>
    <s v="SVK"/>
    <x v="1"/>
    <s v="YouTube"/>
    <x v="0"/>
    <x v="89"/>
    <n v="110"/>
    <n v="0.10784313725490197"/>
    <n v="3"/>
    <n v="359"/>
    <n v="10379.666666666666"/>
    <n v="31139"/>
    <n v="0.10797958152327083"/>
    <x v="1"/>
  </r>
  <r>
    <x v="4"/>
    <x v="168"/>
    <s v="SLO"/>
    <x v="1"/>
    <s v="YouTube"/>
    <x v="0"/>
    <x v="90"/>
    <n v="10"/>
    <n v="1.7271157167530225E-2"/>
    <n v="8"/>
    <n v="7"/>
    <n v="84.375"/>
    <n v="675"/>
    <n v="1.4895450944534077E-3"/>
    <x v="1"/>
  </r>
  <r>
    <x v="0"/>
    <x v="169"/>
    <s v="SOL"/>
    <x v="3"/>
    <s v="YouTube"/>
    <x v="0"/>
    <x v="3"/>
    <m/>
    <m/>
    <m/>
    <m/>
    <m/>
    <m/>
    <m/>
    <x v="3"/>
  </r>
  <r>
    <x v="0"/>
    <x v="170"/>
    <s v="SOM"/>
    <x v="2"/>
    <s v="YouTube"/>
    <x v="0"/>
    <x v="3"/>
    <m/>
    <m/>
    <m/>
    <m/>
    <m/>
    <m/>
    <m/>
    <x v="2"/>
  </r>
  <r>
    <x v="1"/>
    <x v="171"/>
    <s v="RSA"/>
    <x v="2"/>
    <s v="YouTube"/>
    <x v="0"/>
    <x v="3"/>
    <m/>
    <m/>
    <m/>
    <m/>
    <m/>
    <m/>
    <m/>
    <x v="2"/>
  </r>
  <r>
    <x v="0"/>
    <x v="172"/>
    <s v="SSD"/>
    <x v="2"/>
    <s v="YouTube"/>
    <x v="0"/>
    <x v="3"/>
    <m/>
    <m/>
    <m/>
    <m/>
    <m/>
    <m/>
    <m/>
    <x v="2"/>
  </r>
  <r>
    <x v="4"/>
    <x v="173"/>
    <s v="ESP"/>
    <x v="1"/>
    <s v="YouTube"/>
    <x v="0"/>
    <x v="91"/>
    <n v="100"/>
    <n v="2.2883295194508008E-2"/>
    <n v="42"/>
    <n v="309"/>
    <n v="232.0952380952381"/>
    <n v="9748"/>
    <n v="1.6243039394651959E-3"/>
    <x v="1"/>
  </r>
  <r>
    <x v="0"/>
    <x v="174"/>
    <s v="SRI"/>
    <x v="0"/>
    <s v="YouTube"/>
    <x v="0"/>
    <x v="92"/>
    <n v="30"/>
    <n v="1.9867549668874173E-2"/>
    <n v="0"/>
    <n v="0"/>
    <n v="0"/>
    <n v="0"/>
    <n v="0"/>
    <x v="0"/>
  </r>
  <r>
    <x v="0"/>
    <x v="175"/>
    <s v="VIN"/>
    <x v="4"/>
    <s v="YouTube"/>
    <x v="0"/>
    <x v="93"/>
    <n v="0"/>
    <n v="0"/>
    <n v="0"/>
    <n v="0"/>
    <n v="0"/>
    <n v="0"/>
    <n v="0"/>
    <x v="4"/>
  </r>
  <r>
    <x v="0"/>
    <x v="176"/>
    <s v="SUD"/>
    <x v="2"/>
    <s v="YouTube"/>
    <x v="0"/>
    <x v="3"/>
    <m/>
    <m/>
    <m/>
    <m/>
    <m/>
    <m/>
    <m/>
    <x v="2"/>
  </r>
  <r>
    <x v="0"/>
    <x v="177"/>
    <s v="SUR"/>
    <x v="4"/>
    <s v="YouTube"/>
    <x v="0"/>
    <x v="3"/>
    <m/>
    <m/>
    <m/>
    <m/>
    <m/>
    <m/>
    <m/>
    <x v="4"/>
  </r>
  <r>
    <x v="5"/>
    <x v="178"/>
    <s v="SWE"/>
    <x v="1"/>
    <s v="YouTube"/>
    <x v="0"/>
    <x v="3"/>
    <m/>
    <m/>
    <m/>
    <m/>
    <m/>
    <m/>
    <m/>
    <x v="1"/>
  </r>
  <r>
    <x v="5"/>
    <x v="179"/>
    <s v="SUI"/>
    <x v="1"/>
    <s v="YouTube"/>
    <x v="0"/>
    <x v="94"/>
    <n v="30"/>
    <n v="1.8867924528301886E-2"/>
    <n v="12"/>
    <n v="29"/>
    <n v="77.583333333333329"/>
    <n v="931"/>
    <n v="1.3988294928814252E-3"/>
    <x v="1"/>
  </r>
  <r>
    <x v="0"/>
    <x v="180"/>
    <s v="SYR"/>
    <x v="0"/>
    <s v="YouTube"/>
    <x v="0"/>
    <x v="3"/>
    <m/>
    <m/>
    <m/>
    <m/>
    <m/>
    <m/>
    <m/>
    <x v="0"/>
  </r>
  <r>
    <x v="1"/>
    <x v="181"/>
    <s v="TJK"/>
    <x v="0"/>
    <s v="YouTube"/>
    <x v="0"/>
    <x v="3"/>
    <m/>
    <m/>
    <m/>
    <m/>
    <m/>
    <m/>
    <m/>
    <x v="0"/>
  </r>
  <r>
    <x v="3"/>
    <x v="182"/>
    <s v="THA"/>
    <x v="0"/>
    <s v="YouTube"/>
    <x v="0"/>
    <x v="3"/>
    <m/>
    <m/>
    <m/>
    <m/>
    <m/>
    <m/>
    <m/>
    <x v="0"/>
  </r>
  <r>
    <x v="1"/>
    <x v="183"/>
    <s v="TOG"/>
    <x v="2"/>
    <s v="YouTube"/>
    <x v="0"/>
    <x v="3"/>
    <m/>
    <m/>
    <m/>
    <m/>
    <m/>
    <m/>
    <m/>
    <x v="2"/>
  </r>
  <r>
    <x v="0"/>
    <x v="184"/>
    <s v="TGA"/>
    <x v="3"/>
    <s v="YouTube"/>
    <x v="0"/>
    <x v="3"/>
    <m/>
    <m/>
    <m/>
    <m/>
    <m/>
    <m/>
    <m/>
    <x v="3"/>
  </r>
  <r>
    <x v="3"/>
    <x v="185"/>
    <s v="TTO"/>
    <x v="4"/>
    <s v="YouTube"/>
    <x v="0"/>
    <x v="95"/>
    <n v="2"/>
    <n v="9.9502487562189053E-3"/>
    <n v="3"/>
    <n v="7"/>
    <n v="37"/>
    <n v="111"/>
    <n v="1.159228488101365E-2"/>
    <x v="4"/>
  </r>
  <r>
    <x v="0"/>
    <x v="186"/>
    <s v="TUN"/>
    <x v="2"/>
    <s v="YouTube"/>
    <x v="0"/>
    <x v="96"/>
    <n v="1"/>
    <n v="1.1904761904761904E-2"/>
    <n v="0"/>
    <n v="0"/>
    <n v="0"/>
    <n v="0"/>
    <n v="0"/>
    <x v="2"/>
  </r>
  <r>
    <x v="2"/>
    <x v="187"/>
    <s v="TUR"/>
    <x v="1"/>
    <s v="YouTube"/>
    <x v="0"/>
    <x v="97"/>
    <n v="100"/>
    <n v="9.0909090909090905E-3"/>
    <n v="2"/>
    <n v="103"/>
    <n v="3261.5"/>
    <n v="6523"/>
    <n v="4.5909090909090908E-3"/>
    <x v="1"/>
  </r>
  <r>
    <x v="0"/>
    <x v="188"/>
    <s v="TKM"/>
    <x v="0"/>
    <s v="YouTube"/>
    <x v="0"/>
    <x v="3"/>
    <m/>
    <m/>
    <m/>
    <m/>
    <m/>
    <m/>
    <m/>
    <x v="0"/>
  </r>
  <r>
    <x v="0"/>
    <x v="189"/>
    <s v="TUV"/>
    <x v="3"/>
    <s v="YouTube"/>
    <x v="0"/>
    <x v="3"/>
    <m/>
    <m/>
    <m/>
    <m/>
    <m/>
    <m/>
    <m/>
    <x v="3"/>
  </r>
  <r>
    <x v="1"/>
    <x v="190"/>
    <s v="UGA"/>
    <x v="2"/>
    <s v="YouTube"/>
    <x v="0"/>
    <x v="98"/>
    <n v="40"/>
    <n v="1.0101010101010102E-2"/>
    <n v="8"/>
    <n v="21"/>
    <n v="69.375"/>
    <n v="555"/>
    <n v="5.6517079060193682E-4"/>
    <x v="2"/>
  </r>
  <r>
    <x v="4"/>
    <x v="191"/>
    <s v="UKR"/>
    <x v="1"/>
    <s v="YouTube"/>
    <x v="0"/>
    <x v="99"/>
    <n v="50"/>
    <n v="0.01"/>
    <n v="7"/>
    <n v="40"/>
    <n v="343.42857142857144"/>
    <n v="2404"/>
    <n v="1.1357068285193601E-3"/>
    <x v="1"/>
  </r>
  <r>
    <x v="0"/>
    <x v="192"/>
    <s v="UAE"/>
    <x v="0"/>
    <s v="YouTube"/>
    <x v="0"/>
    <x v="100"/>
    <n v="0"/>
    <n v="0"/>
    <n v="7"/>
    <n v="1"/>
    <n v="4.7142857142857144"/>
    <n v="33"/>
    <n v="4.7147571900047153E-4"/>
    <x v="0"/>
  </r>
  <r>
    <x v="0"/>
    <x v="193"/>
    <s v="TAN"/>
    <x v="2"/>
    <s v="YouTube"/>
    <x v="0"/>
    <x v="3"/>
    <m/>
    <m/>
    <m/>
    <m/>
    <m/>
    <m/>
    <m/>
    <x v="2"/>
  </r>
  <r>
    <x v="5"/>
    <x v="194"/>
    <s v="USA"/>
    <x v="4"/>
    <s v="YouTube"/>
    <x v="0"/>
    <x v="101"/>
    <n v="1000"/>
    <n v="4.2194092827004216E-3"/>
    <n v="3"/>
    <n v="64"/>
    <n v="588.66666666666663"/>
    <n v="1766"/>
    <n v="8.29817158931083E-5"/>
    <x v="4"/>
  </r>
  <r>
    <x v="0"/>
    <x v="195"/>
    <s v="URU"/>
    <x v="4"/>
    <s v="YouTube"/>
    <x v="0"/>
    <x v="102"/>
    <n v="2"/>
    <n v="6.8259385665529011E-3"/>
    <n v="0"/>
    <n v="0"/>
    <n v="0"/>
    <n v="0"/>
    <n v="0"/>
    <x v="4"/>
  </r>
  <r>
    <x v="1"/>
    <x v="196"/>
    <s v="UZB"/>
    <x v="0"/>
    <s v="YouTube"/>
    <x v="0"/>
    <x v="103"/>
    <n v="6"/>
    <n v="9.4043887147335428E-3"/>
    <n v="2"/>
    <n v="12"/>
    <n v="116.5"/>
    <n v="233"/>
    <n v="9.3896713615023476E-3"/>
    <x v="0"/>
  </r>
  <r>
    <x v="0"/>
    <x v="197"/>
    <s v="VAN"/>
    <x v="3"/>
    <s v="YouTube"/>
    <x v="0"/>
    <x v="3"/>
    <m/>
    <m/>
    <m/>
    <m/>
    <m/>
    <m/>
    <m/>
    <x v="3"/>
  </r>
  <r>
    <x v="0"/>
    <x v="198"/>
    <s v="VEN"/>
    <x v="4"/>
    <s v="YouTube"/>
    <x v="0"/>
    <x v="104"/>
    <n v="30"/>
    <n v="1.5306122448979591E-2"/>
    <n v="25"/>
    <n v="18"/>
    <n v="22.44"/>
    <n v="561"/>
    <n v="3.2498087683004292E-4"/>
    <x v="4"/>
  </r>
  <r>
    <x v="1"/>
    <x v="199"/>
    <s v="VIE"/>
    <x v="0"/>
    <s v="YouTube"/>
    <x v="0"/>
    <x v="3"/>
    <m/>
    <m/>
    <m/>
    <m/>
    <m/>
    <m/>
    <m/>
    <x v="0"/>
  </r>
  <r>
    <x v="0"/>
    <x v="200"/>
    <s v="IVB"/>
    <x v="4"/>
    <s v="YouTube"/>
    <x v="0"/>
    <x v="64"/>
    <n v="0"/>
    <n v="0"/>
    <n v="0"/>
    <n v="0"/>
    <n v="0"/>
    <n v="0"/>
    <n v="0"/>
    <x v="4"/>
  </r>
  <r>
    <x v="1"/>
    <x v="201"/>
    <s v="ISV"/>
    <x v="4"/>
    <s v="YouTube"/>
    <x v="0"/>
    <x v="105"/>
    <n v="0"/>
    <n v="0"/>
    <n v="0"/>
    <n v="0"/>
    <n v="0"/>
    <n v="0"/>
    <n v="0"/>
    <x v="4"/>
  </r>
  <r>
    <x v="0"/>
    <x v="202"/>
    <s v="YEM"/>
    <x v="0"/>
    <s v="YouTube"/>
    <x v="0"/>
    <x v="3"/>
    <m/>
    <m/>
    <m/>
    <m/>
    <m/>
    <m/>
    <m/>
    <x v="0"/>
  </r>
  <r>
    <x v="0"/>
    <x v="203"/>
    <s v="ZAM"/>
    <x v="2"/>
    <s v="YouTube"/>
    <x v="0"/>
    <x v="106"/>
    <n v="1"/>
    <n v="3.7037037037037035E-2"/>
    <n v="1"/>
    <n v="2"/>
    <n v="29"/>
    <n v="29"/>
    <n v="7.1428571428571425E-2"/>
    <x v="2"/>
  </r>
  <r>
    <x v="0"/>
    <x v="204"/>
    <s v="ZIM"/>
    <x v="2"/>
    <s v="YouTube"/>
    <x v="0"/>
    <x v="3"/>
    <m/>
    <m/>
    <m/>
    <m/>
    <m/>
    <m/>
    <m/>
    <x v="2"/>
  </r>
</pivotCacheRecords>
</file>

<file path=xl/pivotCache/pivotCacheRecords1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YouTube"/>
    <m/>
    <n v="31"/>
    <n v="1"/>
    <n v="3.3333333333333333E-2"/>
    <n v="0"/>
    <n v="0"/>
    <n v="0"/>
    <n v="0"/>
    <n v="0"/>
    <s v="OCA"/>
  </r>
  <r>
    <s v="Group E"/>
    <s v="Albania"/>
    <s v="ALB"/>
    <s v="European Olympic Committees"/>
    <s v="YouTube"/>
    <m/>
    <n v="79"/>
    <n v="0"/>
    <n v="0"/>
    <n v="0"/>
    <n v="0"/>
    <n v="0"/>
    <n v="0"/>
    <n v="0"/>
    <s v="EOC"/>
  </r>
  <r>
    <s v="No Olympians"/>
    <s v="Algeria"/>
    <s v="ALG"/>
    <s v="Association of National Olympic Committees of Africa"/>
    <s v="YouTube"/>
    <m/>
    <n v="9"/>
    <n v="0"/>
    <n v="0"/>
    <n v="0"/>
    <n v="0"/>
    <n v="0"/>
    <n v="0"/>
    <n v="0"/>
    <s v="ANOCA"/>
  </r>
  <r>
    <s v="Group E"/>
    <s v="American Samoa"/>
    <s v="ASA"/>
    <s v="Oceania National Olympic Committees"/>
    <s v="YouTube"/>
    <m/>
    <m/>
    <m/>
    <m/>
    <m/>
    <m/>
    <m/>
    <m/>
    <m/>
    <s v="ONOC"/>
  </r>
  <r>
    <s v="Group C"/>
    <s v="Andorra"/>
    <s v="AND"/>
    <s v="European Olympic Committees"/>
    <s v="YouTube"/>
    <m/>
    <n v="40"/>
    <n v="1"/>
    <n v="2.564102564102564E-2"/>
    <n v="0"/>
    <n v="0"/>
    <n v="0"/>
    <n v="0"/>
    <n v="0"/>
    <s v="EOC"/>
  </r>
  <r>
    <s v="No Olympians"/>
    <s v="Angola"/>
    <s v="ANG"/>
    <s v="Association of National Olympic Committees of Africa"/>
    <s v="YouTube"/>
    <m/>
    <m/>
    <m/>
    <m/>
    <m/>
    <m/>
    <m/>
    <m/>
    <m/>
    <s v="ANOCA"/>
  </r>
  <r>
    <s v="No Olympians"/>
    <s v="Antigua and Barbuda"/>
    <s v="ANT"/>
    <s v="Pan American Sports Organization"/>
    <s v="YouTube"/>
    <m/>
    <m/>
    <m/>
    <m/>
    <m/>
    <m/>
    <m/>
    <m/>
    <m/>
    <s v="Panam Sports"/>
  </r>
  <r>
    <s v="Group D"/>
    <s v="Argentina"/>
    <s v="ARG"/>
    <s v="Pan American Sports Organization"/>
    <s v="YouTube"/>
    <m/>
    <n v="701"/>
    <n v="3"/>
    <n v="4.2979942693409743E-3"/>
    <n v="0"/>
    <n v="0"/>
    <n v="0"/>
    <n v="0"/>
    <n v="0"/>
    <s v="Panam Sports"/>
  </r>
  <r>
    <s v="Group C"/>
    <s v="Armenia"/>
    <s v="ARM"/>
    <s v="European Olympic Committees"/>
    <s v="YouTube"/>
    <m/>
    <n v="561"/>
    <n v="1"/>
    <n v="1.7857142857142857E-3"/>
    <n v="0"/>
    <n v="0"/>
    <n v="0"/>
    <n v="0"/>
    <n v="0"/>
    <s v="EOC"/>
  </r>
  <r>
    <s v="No Olympians"/>
    <s v="Aruba"/>
    <s v="ARU"/>
    <s v="Pan American Sports Organization"/>
    <s v="YouTube"/>
    <m/>
    <n v="283"/>
    <n v="0"/>
    <n v="0"/>
    <n v="0"/>
    <n v="0"/>
    <n v="0"/>
    <n v="0"/>
    <n v="0"/>
    <s v="Panam Sports"/>
  </r>
  <r>
    <s v="Group B"/>
    <s v="Australia"/>
    <s v="AUS"/>
    <s v="Oceania National Olympic Committees"/>
    <s v="YouTube"/>
    <m/>
    <n v="5250"/>
    <n v="0"/>
    <n v="0"/>
    <n v="3"/>
    <n v="12"/>
    <n v="196"/>
    <n v="588"/>
    <n v="7.6190476190476193E-4"/>
    <s v="ONOC"/>
  </r>
  <r>
    <s v="Group A"/>
    <s v="Austria"/>
    <s v="AUT"/>
    <s v="European Olympic Committees"/>
    <s v="YouTube"/>
    <m/>
    <n v="1770"/>
    <n v="40"/>
    <n v="2.3121387283236993E-2"/>
    <n v="15"/>
    <n v="93"/>
    <n v="789.26666666666665"/>
    <n v="11839"/>
    <n v="3.5733204972830924E-3"/>
    <s v="EOC"/>
  </r>
  <r>
    <s v="Group D"/>
    <s v="Azerbaijan"/>
    <s v="AZE"/>
    <s v="European Olympic Committees"/>
    <s v="YouTube"/>
    <m/>
    <n v="2490"/>
    <n v="20"/>
    <n v="8.0971659919028341E-3"/>
    <n v="0"/>
    <n v="0"/>
    <n v="0"/>
    <n v="0"/>
    <n v="0"/>
    <s v="EOC"/>
  </r>
  <r>
    <s v="No Olympians"/>
    <s v="Bahamas"/>
    <s v="BAH"/>
    <s v="Pan American Sports Organization"/>
    <s v="YouTube"/>
    <m/>
    <n v="8"/>
    <n v="0"/>
    <n v="0"/>
    <n v="0"/>
    <n v="0"/>
    <n v="0"/>
    <n v="0"/>
    <n v="0"/>
    <s v="Panam Sports"/>
  </r>
  <r>
    <s v="No Olympians"/>
    <s v="Bahrain"/>
    <s v="BRN"/>
    <s v="Olympic Council of Asia "/>
    <s v="YouTube"/>
    <m/>
    <n v="80"/>
    <n v="1"/>
    <n v="1.2658227848101266E-2"/>
    <n v="0"/>
    <n v="0"/>
    <n v="0"/>
    <n v="0"/>
    <n v="0"/>
    <s v="OCA"/>
  </r>
  <r>
    <s v="No Olympians"/>
    <s v="Bangladesh"/>
    <s v="BAN"/>
    <s v="Olympic Council of Asia "/>
    <s v="YouTube"/>
    <m/>
    <m/>
    <m/>
    <m/>
    <m/>
    <m/>
    <m/>
    <m/>
    <m/>
    <s v="OCA"/>
  </r>
  <r>
    <s v="No Olympians"/>
    <s v="Barbados"/>
    <s v="BAR"/>
    <s v="Pan American Sports Organization"/>
    <s v="YouTube"/>
    <m/>
    <n v="74"/>
    <n v="1"/>
    <n v="1.3698630136986301E-2"/>
    <n v="0"/>
    <n v="0"/>
    <n v="0"/>
    <n v="0"/>
    <n v="0"/>
    <s v="Panam Sports"/>
  </r>
  <r>
    <s v="Group B"/>
    <s v="Belarus"/>
    <s v="BLR"/>
    <s v="European Olympic Committees"/>
    <s v="YouTube"/>
    <m/>
    <m/>
    <m/>
    <m/>
    <m/>
    <m/>
    <m/>
    <m/>
    <m/>
    <s v="EOC"/>
  </r>
  <r>
    <s v="Group B"/>
    <s v="Belgium"/>
    <s v="BEL"/>
    <s v="European Olympic Committees"/>
    <s v="YouTube"/>
    <m/>
    <n v="975"/>
    <n v="13"/>
    <n v="1.3513513513513514E-2"/>
    <n v="1"/>
    <n v="23"/>
    <n v="1954"/>
    <n v="1954"/>
    <n v="2.2657054582904221E-2"/>
    <s v="EOC"/>
  </r>
  <r>
    <s v="No Olympians"/>
    <s v="Belize"/>
    <s v="BIZ"/>
    <s v="Pan American Sports Organization"/>
    <s v="YouTube"/>
    <m/>
    <m/>
    <m/>
    <m/>
    <m/>
    <m/>
    <m/>
    <m/>
    <m/>
    <s v="Panam Sports"/>
  </r>
  <r>
    <s v="No Olympians"/>
    <s v="Benin"/>
    <s v="BEN"/>
    <s v="Association of National Olympic Committees of Africa"/>
    <s v="YouTube"/>
    <m/>
    <m/>
    <m/>
    <m/>
    <m/>
    <m/>
    <m/>
    <m/>
    <m/>
    <s v="ANOCA"/>
  </r>
  <r>
    <s v="No Olympians"/>
    <s v="Bermuda"/>
    <s v="BER"/>
    <s v="Pan American Sports Organization"/>
    <s v="YouTube"/>
    <m/>
    <m/>
    <m/>
    <m/>
    <m/>
    <m/>
    <m/>
    <m/>
    <m/>
    <s v="Panam Sports"/>
  </r>
  <r>
    <s v="No Olympians"/>
    <s v="Bhutan"/>
    <s v="BHU"/>
    <s v="Olympic Council of Asia "/>
    <s v="YouTube"/>
    <m/>
    <n v="293"/>
    <n v="2"/>
    <n v="6.8728522336769758E-3"/>
    <n v="0"/>
    <n v="0"/>
    <n v="0"/>
    <n v="0"/>
    <n v="0"/>
    <s v="OCA"/>
  </r>
  <r>
    <s v="Group E"/>
    <s v="Bolivia"/>
    <s v="BOL"/>
    <s v="Pan American Sports Organization"/>
    <s v="YouTube"/>
    <m/>
    <n v="211"/>
    <n v="1"/>
    <n v="4.7619047619047623E-3"/>
    <n v="0"/>
    <n v="0"/>
    <n v="0"/>
    <n v="0"/>
    <n v="0"/>
    <s v="Panam Sports"/>
  </r>
  <r>
    <s v="Group D"/>
    <s v="Bosnia and Herzegovina"/>
    <s v="BIH"/>
    <s v="European Olympic Committees"/>
    <s v="YouTube"/>
    <m/>
    <n v="290"/>
    <n v="12"/>
    <n v="4.3165467625899283E-2"/>
    <n v="3"/>
    <n v="26"/>
    <n v="373.33333333333331"/>
    <n v="1120"/>
    <n v="3.0151071539234967E-2"/>
    <s v="EOC"/>
  </r>
  <r>
    <s v="No Olympians"/>
    <s v="Botswana"/>
    <s v="BOT"/>
    <s v="Association of National Olympic Committees of Africa"/>
    <s v="YouTube"/>
    <m/>
    <m/>
    <m/>
    <m/>
    <m/>
    <m/>
    <m/>
    <m/>
    <m/>
    <s v="ANOCA"/>
  </r>
  <r>
    <s v="Group C"/>
    <s v="Brazil"/>
    <s v="BRA"/>
    <s v="Pan American Sports Organization"/>
    <s v="YouTube"/>
    <m/>
    <n v="13300"/>
    <n v="0"/>
    <n v="0"/>
    <n v="6"/>
    <n v="263"/>
    <n v="1282.1666666666667"/>
    <n v="7693"/>
    <n v="3.1578947368421052E-3"/>
    <s v="Panam Sports"/>
  </r>
  <r>
    <s v="No Olympians"/>
    <s v="Brunei Darussalam"/>
    <s v="BRU"/>
    <s v="Olympic Council of Asia "/>
    <s v="YouTube"/>
    <m/>
    <m/>
    <m/>
    <m/>
    <m/>
    <m/>
    <m/>
    <m/>
    <m/>
    <s v="OCA"/>
  </r>
  <r>
    <s v="Group C"/>
    <s v="Bulgaria"/>
    <s v="BUL"/>
    <s v="European Olympic Committees"/>
    <s v="YouTube"/>
    <m/>
    <m/>
    <m/>
    <m/>
    <m/>
    <m/>
    <m/>
    <m/>
    <m/>
    <s v="EOC"/>
  </r>
  <r>
    <s v="No Olympians"/>
    <s v="Burkina Faso"/>
    <s v="BUR"/>
    <s v="Association of National Olympic Committees of Africa"/>
    <s v="YouTube"/>
    <m/>
    <m/>
    <m/>
    <m/>
    <m/>
    <m/>
    <m/>
    <m/>
    <m/>
    <s v="ANOCA"/>
  </r>
  <r>
    <s v="No Olympians"/>
    <s v="Burundi"/>
    <s v="BDI"/>
    <s v="Association of National Olympic Committees of Africa"/>
    <s v="YouTube"/>
    <m/>
    <m/>
    <m/>
    <m/>
    <m/>
    <m/>
    <m/>
    <m/>
    <m/>
    <s v="ANOCA"/>
  </r>
  <r>
    <s v="No Olympians"/>
    <s v="Cambodia"/>
    <s v="CAM"/>
    <s v="Olympic Council of Asia "/>
    <s v="YouTube"/>
    <m/>
    <n v="0"/>
    <n v="0"/>
    <n v="0"/>
    <n v="0"/>
    <n v="0"/>
    <n v="0"/>
    <n v="0"/>
    <n v="0"/>
    <s v="OCA"/>
  </r>
  <r>
    <s v="No Olympians"/>
    <s v="Cameroon"/>
    <s v="CMR"/>
    <s v="Association of National Olympic Committees of Africa"/>
    <s v="YouTube"/>
    <m/>
    <m/>
    <m/>
    <m/>
    <m/>
    <m/>
    <m/>
    <m/>
    <m/>
    <s v="ANOCA"/>
  </r>
  <r>
    <s v="Group A"/>
    <s v="Canada"/>
    <s v="CAN"/>
    <s v="Pan American Sports Organization"/>
    <s v="YouTube"/>
    <m/>
    <n v="18300"/>
    <n v="100"/>
    <n v="5.4945054945054949E-3"/>
    <n v="8"/>
    <n v="122"/>
    <n v="867.5"/>
    <n v="6940"/>
    <n v="7.6889299225364803E-4"/>
    <s v="Panam Sports"/>
  </r>
  <r>
    <s v="Group E"/>
    <s v="Cape Verde"/>
    <s v="CPV"/>
    <s v="Association of National Olympic Committees of Africa"/>
    <s v="YouTube"/>
    <m/>
    <n v="45"/>
    <n v="0"/>
    <n v="0"/>
    <n v="0"/>
    <n v="0"/>
    <n v="0"/>
    <n v="0"/>
    <n v="0"/>
    <s v="ANOCA"/>
  </r>
  <r>
    <s v="No Olympians"/>
    <s v="Cayman Islands"/>
    <s v="CAY"/>
    <s v="Pan American Sports Organization"/>
    <s v="YouTube"/>
    <m/>
    <m/>
    <m/>
    <m/>
    <m/>
    <m/>
    <m/>
    <m/>
    <m/>
    <s v="Panam Sports"/>
  </r>
  <r>
    <s v="No Olympians"/>
    <s v="Central African Republic"/>
    <s v="CAF"/>
    <s v="Association of National Olympic Committees of Africa"/>
    <s v="YouTube"/>
    <m/>
    <m/>
    <m/>
    <m/>
    <m/>
    <m/>
    <m/>
    <m/>
    <m/>
    <s v="ANOCA"/>
  </r>
  <r>
    <s v="No Olympians"/>
    <s v="Chad"/>
    <s v="CHA"/>
    <s v="Association of National Olympic Committees of Africa"/>
    <s v="YouTube"/>
    <m/>
    <m/>
    <m/>
    <m/>
    <m/>
    <m/>
    <m/>
    <m/>
    <m/>
    <s v="ANOCA"/>
  </r>
  <r>
    <s v="Group C"/>
    <s v="Chile"/>
    <s v="CHI"/>
    <s v="Pan American Sports Organization"/>
    <s v="YouTube"/>
    <m/>
    <n v="754"/>
    <n v="2"/>
    <n v="2.6595744680851063E-3"/>
    <n v="0"/>
    <n v="0"/>
    <n v="0"/>
    <n v="0"/>
    <n v="0"/>
    <s v="Panam Sports"/>
  </r>
  <r>
    <s v="Group D"/>
    <s v="Chinese Taipei"/>
    <s v="TPE"/>
    <s v="Olympic Council of Asia "/>
    <s v="YouTube"/>
    <m/>
    <n v="19"/>
    <n v="0"/>
    <n v="0"/>
    <n v="0"/>
    <n v="0"/>
    <n v="0"/>
    <n v="0"/>
    <n v="0"/>
    <s v="OCA"/>
  </r>
  <r>
    <s v="Group D"/>
    <s v="Colombia"/>
    <s v="COL"/>
    <s v="Pan American Sports Organization"/>
    <s v="YouTube"/>
    <m/>
    <n v="6030"/>
    <n v="10"/>
    <n v="1.6611295681063123E-3"/>
    <n v="2"/>
    <n v="5"/>
    <n v="74.5"/>
    <n v="149"/>
    <n v="4.1528239202657808E-4"/>
    <s v="Panam Sports"/>
  </r>
  <r>
    <s v="No Olympians"/>
    <s v="Comoros"/>
    <s v="COM"/>
    <s v="Association of National Olympic Committees of Africa"/>
    <s v="YouTube"/>
    <m/>
    <m/>
    <m/>
    <m/>
    <m/>
    <m/>
    <m/>
    <m/>
    <m/>
    <s v="ANOCA"/>
  </r>
  <r>
    <s v="No Olympians"/>
    <s v="Congo"/>
    <s v="CGO"/>
    <s v="Association of National Olympic Committees of Africa"/>
    <s v="YouTube"/>
    <m/>
    <m/>
    <m/>
    <m/>
    <m/>
    <m/>
    <m/>
    <m/>
    <m/>
    <s v="ANOCA"/>
  </r>
  <r>
    <s v="No Olympians"/>
    <s v="Cook Islands"/>
    <s v="COK"/>
    <s v="Oceania National Olympic Committees"/>
    <s v="YouTube"/>
    <m/>
    <m/>
    <m/>
    <m/>
    <m/>
    <m/>
    <m/>
    <m/>
    <m/>
    <s v="ONOC"/>
  </r>
  <r>
    <s v="No Olympians"/>
    <s v="Costa Rica"/>
    <s v="CRC"/>
    <s v="Pan American Sports Organization"/>
    <s v="YouTube"/>
    <m/>
    <n v="59"/>
    <n v="0"/>
    <n v="0"/>
    <n v="0"/>
    <n v="0"/>
    <n v="0"/>
    <n v="0"/>
    <n v="0"/>
    <s v="Panam Sports"/>
  </r>
  <r>
    <s v="No Olympians"/>
    <s v="Cote d'Ivoire"/>
    <s v="CIV"/>
    <s v="Association of National Olympic Committees of Africa"/>
    <s v="YouTube"/>
    <m/>
    <m/>
    <m/>
    <m/>
    <m/>
    <m/>
    <m/>
    <m/>
    <m/>
    <s v="ANOCA"/>
  </r>
  <r>
    <s v="Group C"/>
    <s v="Croatia"/>
    <s v="CRO"/>
    <s v="European Olympic Committees"/>
    <s v="YouTube"/>
    <m/>
    <n v="321"/>
    <n v="0"/>
    <n v="0"/>
    <n v="7"/>
    <n v="10"/>
    <n v="52.285714285714285"/>
    <n v="366"/>
    <n v="4.4559412550066752E-3"/>
    <s v="EOC"/>
  </r>
  <r>
    <s v="No Olympians"/>
    <s v="Cuba"/>
    <s v="CUB"/>
    <s v="Pan American Sports Organization"/>
    <s v="YouTube"/>
    <m/>
    <m/>
    <m/>
    <m/>
    <m/>
    <m/>
    <m/>
    <m/>
    <m/>
    <s v="Panam Sports"/>
  </r>
  <r>
    <s v="Group C"/>
    <s v="Cyprus"/>
    <s v="CYP"/>
    <s v="European Olympic Committees"/>
    <s v="YouTube"/>
    <m/>
    <n v="157"/>
    <n v="0"/>
    <n v="0"/>
    <n v="0"/>
    <n v="0"/>
    <n v="0"/>
    <n v="0"/>
    <n v="0"/>
    <s v="EOC"/>
  </r>
  <r>
    <s v="Group A"/>
    <s v="Czech Republic"/>
    <s v="CZE"/>
    <s v="European Olympic Committees"/>
    <s v="YouTube"/>
    <m/>
    <n v="86900"/>
    <n v="300"/>
    <n v="3.4642032332563512E-3"/>
    <n v="2"/>
    <n v="586"/>
    <n v="7472"/>
    <n v="14944"/>
    <n v="3.273878020713464E-3"/>
    <s v="EOC"/>
  </r>
  <r>
    <s v="No Olympians"/>
    <s v="Democratic Republic of the Congo"/>
    <s v="COD"/>
    <s v="Association of National Olympic Committees of Africa"/>
    <s v="YouTube"/>
    <m/>
    <m/>
    <m/>
    <m/>
    <m/>
    <m/>
    <m/>
    <m/>
    <m/>
    <s v="ANOCA"/>
  </r>
  <r>
    <s v="Group A"/>
    <s v="Denmark"/>
    <s v="DEN"/>
    <s v="European Olympic Committees"/>
    <s v="YouTube"/>
    <m/>
    <m/>
    <m/>
    <m/>
    <m/>
    <m/>
    <m/>
    <m/>
    <m/>
    <s v="EOC"/>
  </r>
  <r>
    <s v="No Olympians"/>
    <s v="Djibouti"/>
    <s v="DJI"/>
    <s v="Association of National Olympic Committees of Africa"/>
    <s v="YouTube"/>
    <m/>
    <n v="2"/>
    <n v="0"/>
    <n v="0"/>
    <n v="0"/>
    <n v="0"/>
    <n v="0"/>
    <n v="0"/>
    <n v="0"/>
    <s v="ANOCA"/>
  </r>
  <r>
    <s v="No Olympians"/>
    <s v="Dominica"/>
    <s v="DMA"/>
    <s v="Pan American Sports Organization"/>
    <s v="YouTube"/>
    <m/>
    <n v="13"/>
    <n v="0"/>
    <n v="0"/>
    <n v="0"/>
    <n v="0"/>
    <n v="0"/>
    <n v="0"/>
    <n v="0"/>
    <s v="Panam Sports"/>
  </r>
  <r>
    <s v="No Olympians"/>
    <s v="Dominican Republic"/>
    <s v="DOM"/>
    <s v="Pan American Sports Organization"/>
    <s v="YouTube"/>
    <m/>
    <n v="3740"/>
    <n v="0"/>
    <n v="0"/>
    <n v="0"/>
    <n v="0"/>
    <n v="0"/>
    <n v="0"/>
    <n v="0"/>
    <s v="Panam Sports"/>
  </r>
  <r>
    <s v="Group E"/>
    <s v="East Timor"/>
    <s v="TLS"/>
    <s v="Olympic Council of Asia "/>
    <s v="YouTube"/>
    <m/>
    <m/>
    <m/>
    <m/>
    <m/>
    <m/>
    <m/>
    <m/>
    <m/>
    <s v="OCA"/>
  </r>
  <r>
    <s v="Group E"/>
    <s v="Ecuador"/>
    <s v="ECU"/>
    <s v="Pan American Sports Organization"/>
    <s v="YouTube"/>
    <m/>
    <m/>
    <m/>
    <m/>
    <m/>
    <m/>
    <m/>
    <m/>
    <m/>
    <s v="Panam Sports"/>
  </r>
  <r>
    <s v="No Olympians"/>
    <s v="Egypt"/>
    <s v="EGY"/>
    <s v="Association of National Olympic Committees of Africa"/>
    <s v="YouTube"/>
    <m/>
    <m/>
    <m/>
    <m/>
    <m/>
    <m/>
    <m/>
    <m/>
    <m/>
    <s v="ANOCA"/>
  </r>
  <r>
    <s v="No Olympians"/>
    <s v="El Salvador"/>
    <s v="ESA"/>
    <s v="Pan American Sports Organization"/>
    <s v="YouTube"/>
    <m/>
    <n v="649"/>
    <n v="3"/>
    <n v="4.6439628482972135E-3"/>
    <n v="0"/>
    <n v="0"/>
    <n v="0"/>
    <n v="0"/>
    <n v="0"/>
    <s v="Panam Sports"/>
  </r>
  <r>
    <s v="No Olympians"/>
    <s v="Equatorial Guinea"/>
    <s v="GEQ"/>
    <s v="Association of National Olympic Committees of Africa"/>
    <s v="YouTube"/>
    <m/>
    <m/>
    <m/>
    <m/>
    <m/>
    <m/>
    <m/>
    <m/>
    <m/>
    <s v="ANOCA"/>
  </r>
  <r>
    <s v="Group E"/>
    <s v="Eritrea"/>
    <s v="ERI"/>
    <s v="Association of National Olympic Committees of Africa"/>
    <s v="YouTube"/>
    <m/>
    <m/>
    <m/>
    <m/>
    <m/>
    <m/>
    <m/>
    <m/>
    <m/>
    <s v="ANOCA"/>
  </r>
  <r>
    <s v="Group B"/>
    <s v="Estonia"/>
    <s v="EST"/>
    <s v="European Olympic Committees"/>
    <s v="YouTube"/>
    <m/>
    <n v="49"/>
    <n v="0"/>
    <n v="0"/>
    <n v="0"/>
    <n v="0"/>
    <n v="0"/>
    <n v="0"/>
    <n v="0"/>
    <s v="EOC"/>
  </r>
  <r>
    <s v="No Olympians"/>
    <s v="Eswatini"/>
    <s v="SWZ"/>
    <s v="Association of National Olympic Committees of Africa"/>
    <s v="YouTube"/>
    <m/>
    <n v="16"/>
    <n v="0"/>
    <n v="0"/>
    <n v="0"/>
    <n v="0"/>
    <n v="0"/>
    <n v="0"/>
    <n v="0"/>
    <s v="ANOCA"/>
  </r>
  <r>
    <s v="No Olympians"/>
    <s v="Ethiopia"/>
    <s v="ETH"/>
    <s v="Association of National Olympic Committees of Africa"/>
    <s v="YouTube"/>
    <m/>
    <m/>
    <m/>
    <m/>
    <m/>
    <m/>
    <m/>
    <m/>
    <m/>
    <s v="ANOCA"/>
  </r>
  <r>
    <s v="No Olympians"/>
    <s v="Federated States of Micronesia"/>
    <s v="FSM"/>
    <s v="Oceania National Olympic Committees"/>
    <s v="YouTube"/>
    <m/>
    <m/>
    <m/>
    <m/>
    <m/>
    <m/>
    <m/>
    <m/>
    <m/>
    <s v="ONOC"/>
  </r>
  <r>
    <s v="No Olympians"/>
    <s v="Fiji"/>
    <s v="FIJ"/>
    <s v="Oceania National Olympic Committees"/>
    <s v="YouTube"/>
    <m/>
    <n v="53"/>
    <n v="0"/>
    <n v="0"/>
    <n v="0"/>
    <n v="0"/>
    <n v="0"/>
    <n v="0"/>
    <n v="0"/>
    <s v="ONOC"/>
  </r>
  <r>
    <s v="Group A"/>
    <s v="Finland"/>
    <s v="FIN"/>
    <s v="European Olympic Committees"/>
    <s v="YouTube"/>
    <m/>
    <n v="998"/>
    <n v="4"/>
    <n v="4.0241448692152921E-3"/>
    <n v="0"/>
    <n v="0"/>
    <n v="0"/>
    <n v="0"/>
    <n v="0"/>
    <s v="EOC"/>
  </r>
  <r>
    <s v="Group A"/>
    <s v="France"/>
    <s v="FRA"/>
    <s v="European Olympic Committees"/>
    <s v="YouTube"/>
    <m/>
    <n v="8490"/>
    <n v="210"/>
    <n v="2.5362318840579712E-2"/>
    <n v="8"/>
    <n v="412"/>
    <n v="1952"/>
    <n v="15616"/>
    <n v="6.0475996845287582E-3"/>
    <s v="EOC"/>
  </r>
  <r>
    <s v="No Olympians"/>
    <s v="Gabon"/>
    <s v="GAB"/>
    <s v="Association of National Olympic Committees of Africa"/>
    <s v="YouTube"/>
    <m/>
    <n v="8"/>
    <n v="0"/>
    <n v="0"/>
    <n v="0"/>
    <n v="0"/>
    <n v="0"/>
    <n v="0"/>
    <n v="0"/>
    <s v="ANOCA"/>
  </r>
  <r>
    <s v="No Olympians"/>
    <s v="Gambia"/>
    <s v="GAM"/>
    <s v="Association of National Olympic Committees of Africa"/>
    <s v="YouTube"/>
    <m/>
    <m/>
    <m/>
    <m/>
    <m/>
    <m/>
    <m/>
    <m/>
    <m/>
    <s v="ANOCA"/>
  </r>
  <r>
    <s v="Group C"/>
    <s v="Georgia"/>
    <s v="GEO"/>
    <s v="European Olympic Committees"/>
    <s v="YouTube"/>
    <m/>
    <n v="24"/>
    <n v="0"/>
    <n v="0"/>
    <n v="0"/>
    <n v="0"/>
    <n v="0"/>
    <n v="0"/>
    <n v="0"/>
    <s v="EOC"/>
  </r>
  <r>
    <s v="Group A"/>
    <s v="Germany"/>
    <s v="GER"/>
    <s v="European Olympic Committees"/>
    <s v="YouTube"/>
    <m/>
    <n v="1920"/>
    <n v="10"/>
    <n v="5.235602094240838E-3"/>
    <n v="5"/>
    <n v="15"/>
    <n v="41.2"/>
    <n v="206"/>
    <n v="1.2527268760907505E-3"/>
    <s v="EOC"/>
  </r>
  <r>
    <s v="Group E"/>
    <s v="Ghana"/>
    <s v="GHA"/>
    <s v="Association of National Olympic Committees of Africa"/>
    <s v="YouTube"/>
    <m/>
    <n v="657"/>
    <n v="0"/>
    <n v="0"/>
    <n v="0"/>
    <n v="0"/>
    <n v="0"/>
    <n v="0"/>
    <n v="0"/>
    <s v="ANOCA"/>
  </r>
  <r>
    <s v="Group B"/>
    <s v="Great Britain"/>
    <s v="GBR"/>
    <s v="European Olympic Committees"/>
    <s v="YouTube"/>
    <m/>
    <n v="24600"/>
    <n v="100"/>
    <n v="4.0816326530612249E-3"/>
    <n v="3"/>
    <n v="87"/>
    <n v="1052"/>
    <n v="3156"/>
    <n v="1.1653116531165312E-3"/>
    <s v="EOC"/>
  </r>
  <r>
    <s v="Group B"/>
    <s v="Greece"/>
    <s v="GRE"/>
    <s v="European Olympic Committees"/>
    <s v="YouTube"/>
    <m/>
    <n v="1760"/>
    <n v="0"/>
    <n v="0"/>
    <n v="0"/>
    <n v="0"/>
    <n v="0"/>
    <n v="0"/>
    <n v="0"/>
    <s v="EOC"/>
  </r>
  <r>
    <s v="No Olympians"/>
    <s v="Grenada"/>
    <s v="GRN"/>
    <s v="Pan American Sports Organization"/>
    <s v="YouTube"/>
    <m/>
    <m/>
    <m/>
    <m/>
    <m/>
    <m/>
    <m/>
    <m/>
    <m/>
    <s v="Panam Sports"/>
  </r>
  <r>
    <s v="No Olympians"/>
    <s v="Guam"/>
    <s v="GUM"/>
    <s v="Oceania National Olympic Committees"/>
    <s v="YouTube"/>
    <m/>
    <m/>
    <m/>
    <m/>
    <m/>
    <m/>
    <m/>
    <m/>
    <m/>
    <s v="ONOC"/>
  </r>
  <r>
    <s v="No Olympians"/>
    <s v="Guatemala"/>
    <s v="GUA"/>
    <s v="Pan American Sports Organization"/>
    <s v="YouTube"/>
    <m/>
    <n v="8580"/>
    <n v="0"/>
    <n v="0"/>
    <n v="1"/>
    <n v="5"/>
    <n v="142"/>
    <n v="142"/>
    <n v="5.8275058275058275E-4"/>
    <s v="Panam Sports"/>
  </r>
  <r>
    <s v="No Olympians"/>
    <s v="Guinea"/>
    <s v="GUI"/>
    <s v="Association of National Olympic Committees of Africa"/>
    <s v="YouTube"/>
    <m/>
    <m/>
    <m/>
    <m/>
    <m/>
    <m/>
    <m/>
    <m/>
    <m/>
    <s v="ANOCA"/>
  </r>
  <r>
    <s v="No Olympians"/>
    <s v="Guinea-Bissau"/>
    <s v="GBS"/>
    <s v="Association of National Olympic Committees of Africa"/>
    <s v="YouTube"/>
    <m/>
    <m/>
    <m/>
    <m/>
    <m/>
    <m/>
    <m/>
    <m/>
    <m/>
    <s v="ANOCA"/>
  </r>
  <r>
    <s v="No Olympians"/>
    <s v="Guyana"/>
    <s v="GUY"/>
    <s v="Pan American Sports Organization"/>
    <s v="YouTube"/>
    <m/>
    <m/>
    <m/>
    <m/>
    <m/>
    <m/>
    <m/>
    <m/>
    <m/>
    <s v="Panam Sports"/>
  </r>
  <r>
    <s v="Group E"/>
    <s v="Haiti"/>
    <s v="HAI"/>
    <s v="Pan American Sports Organization"/>
    <s v="YouTube"/>
    <m/>
    <m/>
    <m/>
    <m/>
    <m/>
    <m/>
    <m/>
    <m/>
    <m/>
    <s v="Panam Sports"/>
  </r>
  <r>
    <s v="No Olympians"/>
    <s v="Honduras"/>
    <s v="HON"/>
    <s v="Pan American Sports Organization"/>
    <s v="YouTube"/>
    <m/>
    <m/>
    <m/>
    <m/>
    <m/>
    <m/>
    <m/>
    <m/>
    <m/>
    <s v="Panam Sports"/>
  </r>
  <r>
    <s v="Group D"/>
    <s v="Hong Kong"/>
    <s v="HKG"/>
    <s v="Olympic Council of Asia "/>
    <s v="YouTube"/>
    <m/>
    <m/>
    <m/>
    <m/>
    <m/>
    <m/>
    <m/>
    <m/>
    <m/>
    <s v="OCA"/>
  </r>
  <r>
    <s v="Group B"/>
    <s v="Hungary"/>
    <s v="HUN"/>
    <s v="European Olympic Committees"/>
    <s v="YouTube"/>
    <m/>
    <n v="29200"/>
    <n v="100"/>
    <n v="3.4364261168384879E-3"/>
    <n v="3"/>
    <n v="659"/>
    <n v="7037.333333333333"/>
    <n v="21112"/>
    <n v="7.4777966075099244E-3"/>
    <s v="EOC"/>
  </r>
  <r>
    <s v="Group C"/>
    <s v="Iceland"/>
    <s v="ISL"/>
    <s v="European Olympic Committees"/>
    <s v="YouTube"/>
    <m/>
    <n v="12"/>
    <n v="0"/>
    <n v="0"/>
    <n v="0"/>
    <n v="0"/>
    <n v="0"/>
    <n v="0"/>
    <n v="0"/>
    <s v="EOC"/>
  </r>
  <r>
    <s v="Group E"/>
    <s v="India"/>
    <s v="IND"/>
    <s v="Olympic Council of Asia "/>
    <s v="YouTube"/>
    <m/>
    <n v="26"/>
    <n v="0"/>
    <n v="0"/>
    <n v="0"/>
    <n v="0"/>
    <n v="0"/>
    <n v="0"/>
    <n v="0"/>
    <s v="OCA"/>
  </r>
  <r>
    <s v="No Olympians"/>
    <s v="Indonesia"/>
    <s v="INA"/>
    <s v="Olympic Council of Asia "/>
    <s v="YouTube"/>
    <m/>
    <n v="25"/>
    <n v="0"/>
    <n v="0"/>
    <n v="0"/>
    <n v="0"/>
    <n v="0"/>
    <n v="0"/>
    <n v="0"/>
    <s v="OCA"/>
  </r>
  <r>
    <s v="No Olympians"/>
    <s v="Iraq"/>
    <s v="IRQ"/>
    <s v="Olympic Council of Asia "/>
    <s v="YouTube"/>
    <m/>
    <m/>
    <m/>
    <m/>
    <m/>
    <m/>
    <m/>
    <m/>
    <m/>
    <s v="OCA"/>
  </r>
  <r>
    <s v="Group C"/>
    <s v="Ireland"/>
    <s v="IRL"/>
    <s v="European Olympic Committees"/>
    <s v="YouTube"/>
    <m/>
    <n v="920"/>
    <n v="6"/>
    <n v="6.5645514223194746E-3"/>
    <n v="3"/>
    <n v="3"/>
    <n v="120"/>
    <n v="360"/>
    <n v="1.088139281828074E-3"/>
    <s v="EOC"/>
  </r>
  <r>
    <s v="Group C"/>
    <s v="Islamic Republic of Iran"/>
    <s v="IRI"/>
    <s v="Olympic Council of Asia "/>
    <s v="YouTube"/>
    <m/>
    <m/>
    <m/>
    <m/>
    <m/>
    <m/>
    <m/>
    <m/>
    <m/>
    <s v="OCA"/>
  </r>
  <r>
    <s v="Group D"/>
    <s v="Israel"/>
    <s v="ISR"/>
    <s v="European Olympic Committees"/>
    <s v="YouTube"/>
    <m/>
    <n v="350"/>
    <n v="1"/>
    <n v="2.8653295128939827E-3"/>
    <n v="0"/>
    <n v="0"/>
    <n v="0"/>
    <n v="0"/>
    <n v="0"/>
    <s v="EOC"/>
  </r>
  <r>
    <s v="Group A"/>
    <s v="Italy"/>
    <s v="ITA"/>
    <s v="European Olympic Committees"/>
    <s v="YouTube"/>
    <m/>
    <n v="7590"/>
    <n v="20"/>
    <n v="2.6420079260237781E-3"/>
    <n v="0"/>
    <n v="0"/>
    <n v="0"/>
    <n v="0"/>
    <n v="0"/>
    <s v="EOC"/>
  </r>
  <r>
    <s v="Group C"/>
    <s v="Jamaica"/>
    <s v="JAM"/>
    <s v="Pan American Sports Organization"/>
    <s v="YouTube"/>
    <m/>
    <n v="149"/>
    <n v="11"/>
    <n v="7.9710144927536225E-2"/>
    <n v="0"/>
    <n v="0"/>
    <n v="0"/>
    <n v="0"/>
    <n v="0"/>
    <s v="Panam Sports"/>
  </r>
  <r>
    <s v="Group A"/>
    <s v="Japan"/>
    <s v="JPN"/>
    <s v="Olympic Council of Asia "/>
    <s v="YouTube"/>
    <m/>
    <n v="26900"/>
    <n v="700"/>
    <n v="2.6717557251908396E-2"/>
    <n v="14"/>
    <n v="10286"/>
    <n v="35001.285714285717"/>
    <n v="490018"/>
    <n v="2.7299076828579655E-2"/>
    <s v="OCA"/>
  </r>
  <r>
    <s v="No Olympians"/>
    <s v="Jordan"/>
    <s v="JOR"/>
    <s v="Olympic Council of Asia "/>
    <s v="YouTube"/>
    <m/>
    <n v="4600"/>
    <n v="10"/>
    <n v="2.1786492374727671E-3"/>
    <n v="2"/>
    <n v="24"/>
    <n v="241"/>
    <n v="482"/>
    <n v="2.6098797006725394E-3"/>
    <s v="OCA"/>
  </r>
  <r>
    <s v="Group B"/>
    <s v="Kazakhstan"/>
    <s v="KAZ"/>
    <s v="Olympic Council of Asia "/>
    <s v="YouTube"/>
    <m/>
    <n v="2640"/>
    <n v="10"/>
    <n v="3.8022813688212928E-3"/>
    <n v="0"/>
    <n v="0"/>
    <n v="0"/>
    <n v="0"/>
    <n v="0"/>
    <s v="OCA"/>
  </r>
  <r>
    <s v="Group E"/>
    <s v="Kenya"/>
    <s v="KEN"/>
    <s v="Association of National Olympic Committees of Africa"/>
    <s v="YouTube"/>
    <m/>
    <m/>
    <m/>
    <m/>
    <m/>
    <m/>
    <m/>
    <m/>
    <m/>
    <s v="ANOCA"/>
  </r>
  <r>
    <s v="No Olympians"/>
    <s v="Kiribati"/>
    <s v="KIR"/>
    <s v="Oceania National Olympic Committees"/>
    <s v="YouTube"/>
    <m/>
    <m/>
    <m/>
    <m/>
    <m/>
    <m/>
    <m/>
    <m/>
    <m/>
    <s v="ONOC"/>
  </r>
  <r>
    <s v="Group E"/>
    <s v="Kosovo"/>
    <s v="KOS"/>
    <s v="European Olympic Committees"/>
    <s v="YouTube"/>
    <m/>
    <n v="92"/>
    <n v="1"/>
    <n v="1.098901098901099E-2"/>
    <n v="2"/>
    <n v="1"/>
    <n v="114.5"/>
    <n v="229"/>
    <n v="5.4945054945054949E-3"/>
    <s v="EOC"/>
  </r>
  <r>
    <s v="No Olympians"/>
    <s v="Kuwait"/>
    <s v="KUW"/>
    <s v="Olympic Council of Asia "/>
    <s v="YouTube"/>
    <m/>
    <n v="3"/>
    <n v="0"/>
    <n v="0"/>
    <n v="0"/>
    <n v="0"/>
    <n v="0"/>
    <n v="0"/>
    <n v="0"/>
    <s v="OCA"/>
  </r>
  <r>
    <s v="Group E"/>
    <s v="Kyrgyzstan"/>
    <s v="KGZ"/>
    <s v="Olympic Council of Asia "/>
    <s v="YouTube"/>
    <m/>
    <n v="3830"/>
    <n v="10"/>
    <n v="2.617801047120419E-3"/>
    <n v="0"/>
    <n v="0"/>
    <n v="0"/>
    <n v="0"/>
    <n v="0"/>
    <s v="OCA"/>
  </r>
  <r>
    <s v="No Olympians"/>
    <s v="Lao People's Democratic Republic"/>
    <s v="LAO"/>
    <s v="Olympic Council of Asia "/>
    <s v="YouTube"/>
    <m/>
    <m/>
    <m/>
    <m/>
    <m/>
    <m/>
    <m/>
    <m/>
    <m/>
    <s v="OCA"/>
  </r>
  <r>
    <s v="Group A"/>
    <s v="Latvia"/>
    <s v="LAT"/>
    <s v="European Olympic Committees"/>
    <s v="YouTube"/>
    <m/>
    <m/>
    <m/>
    <m/>
    <m/>
    <m/>
    <m/>
    <m/>
    <m/>
    <s v="EOC"/>
  </r>
  <r>
    <s v="Group D"/>
    <s v="Lebanon"/>
    <s v="LBN"/>
    <s v="Olympic Council of Asia "/>
    <s v="YouTube"/>
    <m/>
    <m/>
    <m/>
    <m/>
    <m/>
    <m/>
    <m/>
    <m/>
    <m/>
    <s v="OCA"/>
  </r>
  <r>
    <s v="No Olympians"/>
    <s v="Lesotho"/>
    <s v="LES"/>
    <s v="Association of National Olympic Committees of Africa"/>
    <s v="YouTube"/>
    <m/>
    <m/>
    <m/>
    <m/>
    <m/>
    <m/>
    <m/>
    <m/>
    <m/>
    <s v="ANOCA"/>
  </r>
  <r>
    <s v="No Olympians"/>
    <s v="Liberia"/>
    <s v="LBR"/>
    <s v="Association of National Olympic Committees of Africa"/>
    <s v="YouTube"/>
    <m/>
    <m/>
    <m/>
    <m/>
    <m/>
    <m/>
    <m/>
    <m/>
    <m/>
    <s v="ANOCA"/>
  </r>
  <r>
    <s v="No Olympians"/>
    <s v="Libya"/>
    <s v="LBA"/>
    <s v="Association of National Olympic Committees of Africa"/>
    <s v="YouTube"/>
    <m/>
    <m/>
    <m/>
    <m/>
    <m/>
    <m/>
    <m/>
    <m/>
    <m/>
    <s v="ANOCA"/>
  </r>
  <r>
    <s v="Group C"/>
    <s v="Liechtenstein"/>
    <s v="LIE"/>
    <s v="European Olympic Committees"/>
    <s v="YouTube"/>
    <m/>
    <n v="34"/>
    <n v="0"/>
    <n v="0"/>
    <n v="0"/>
    <n v="0"/>
    <n v="0"/>
    <n v="0"/>
    <n v="0"/>
    <s v="EOC"/>
  </r>
  <r>
    <s v="Group C"/>
    <s v="Lithuania"/>
    <s v="LTU"/>
    <s v="European Olympic Committees"/>
    <s v="YouTube"/>
    <m/>
    <n v="2920"/>
    <n v="50"/>
    <n v="1.7421602787456445E-2"/>
    <n v="2"/>
    <n v="85"/>
    <n v="6576.5"/>
    <n v="13153"/>
    <n v="1.4583333333333334E-2"/>
    <s v="EOC"/>
  </r>
  <r>
    <s v="Group D"/>
    <s v="Luxembourg"/>
    <s v="LUX"/>
    <s v="European Olympic Committees"/>
    <s v="YouTube"/>
    <m/>
    <n v="74"/>
    <n v="1"/>
    <n v="1.3698630136986301E-2"/>
    <n v="0"/>
    <n v="0"/>
    <n v="0"/>
    <n v="0"/>
    <n v="0"/>
    <s v="EOC"/>
  </r>
  <r>
    <s v="Group E"/>
    <s v="Madagascar"/>
    <s v="MAD"/>
    <s v="Association of National Olympic Committees of Africa"/>
    <s v="YouTube"/>
    <m/>
    <m/>
    <m/>
    <m/>
    <m/>
    <m/>
    <m/>
    <m/>
    <m/>
    <s v="ANOCA"/>
  </r>
  <r>
    <s v="No Olympians"/>
    <s v="Malawi"/>
    <s v="MAW"/>
    <s v="Association of National Olympic Committees of Africa"/>
    <s v="YouTube"/>
    <m/>
    <n v="23"/>
    <n v="0"/>
    <n v="0"/>
    <n v="0"/>
    <n v="0"/>
    <n v="0"/>
    <n v="0"/>
    <n v="0"/>
    <s v="ANOCA"/>
  </r>
  <r>
    <s v="Group D"/>
    <s v="Malaysia"/>
    <s v="MAS"/>
    <s v="Olympic Council of Asia "/>
    <s v="YouTube"/>
    <m/>
    <m/>
    <m/>
    <m/>
    <m/>
    <m/>
    <m/>
    <m/>
    <m/>
    <s v="OCA"/>
  </r>
  <r>
    <s v="No Olympians"/>
    <s v="Maldives"/>
    <s v="MDV"/>
    <s v="Olympic Council of Asia "/>
    <s v="YouTube"/>
    <m/>
    <m/>
    <m/>
    <m/>
    <m/>
    <m/>
    <m/>
    <m/>
    <m/>
    <s v="OCA"/>
  </r>
  <r>
    <s v="No Olympians"/>
    <s v="Mali"/>
    <s v="MLI"/>
    <s v="Association of National Olympic Committees of Africa"/>
    <s v="YouTube"/>
    <m/>
    <n v="399"/>
    <n v="5"/>
    <n v="1.2690355329949238E-2"/>
    <n v="2"/>
    <n v="3"/>
    <n v="17.5"/>
    <n v="35"/>
    <n v="3.778337531486146E-3"/>
    <s v="ANOCA"/>
  </r>
  <r>
    <s v="Group D"/>
    <s v="Malta"/>
    <s v="MLT"/>
    <s v="European Olympic Committees"/>
    <s v="YouTube"/>
    <m/>
    <n v="53"/>
    <n v="9"/>
    <n v="0.20454545454545456"/>
    <n v="0"/>
    <n v="0"/>
    <n v="0"/>
    <n v="0"/>
    <n v="0"/>
    <s v="EOC"/>
  </r>
  <r>
    <s v="No Olympians"/>
    <s v="Marshall Islands"/>
    <s v="MHL"/>
    <s v="Oceania National Olympic Committees"/>
    <s v="YouTube"/>
    <m/>
    <m/>
    <m/>
    <m/>
    <m/>
    <m/>
    <m/>
    <m/>
    <m/>
    <s v="ONOC"/>
  </r>
  <r>
    <s v="No Olympians"/>
    <s v="Mauritania"/>
    <s v="MTN"/>
    <s v="Association of National Olympic Committees of Africa"/>
    <s v="YouTube"/>
    <m/>
    <n v="4"/>
    <n v="0"/>
    <n v="0"/>
    <n v="0"/>
    <n v="0"/>
    <n v="0"/>
    <n v="0"/>
    <n v="0"/>
    <s v="ANOCA"/>
  </r>
  <r>
    <s v="No Olympians"/>
    <s v="Mauritius"/>
    <s v="MRI"/>
    <s v="Association of National Olympic Committees of Africa"/>
    <s v="YouTube"/>
    <m/>
    <m/>
    <m/>
    <m/>
    <m/>
    <m/>
    <m/>
    <m/>
    <m/>
    <s v="ANOCA"/>
  </r>
  <r>
    <s v="Group C"/>
    <s v="Mexico"/>
    <s v="MEX"/>
    <s v="Pan American Sports Organization"/>
    <s v="YouTube"/>
    <m/>
    <n v="14200"/>
    <n v="0"/>
    <n v="0"/>
    <n v="0"/>
    <n v="0"/>
    <n v="0"/>
    <n v="0"/>
    <n v="0"/>
    <s v="Panam Sports"/>
  </r>
  <r>
    <s v="Group D"/>
    <s v="Monaco"/>
    <s v="MON"/>
    <s v="European Olympic Committees"/>
    <s v="YouTube"/>
    <m/>
    <m/>
    <m/>
    <m/>
    <m/>
    <m/>
    <m/>
    <m/>
    <m/>
    <s v="EOC"/>
  </r>
  <r>
    <s v="Group C"/>
    <s v="Mongolia"/>
    <s v="MGL"/>
    <s v="Olympic Council of Asia "/>
    <s v="YouTube"/>
    <m/>
    <n v="2"/>
    <n v="0"/>
    <n v="0"/>
    <n v="0"/>
    <n v="0"/>
    <n v="0"/>
    <n v="0"/>
    <n v="0"/>
    <s v="OCA"/>
  </r>
  <r>
    <s v="Group D"/>
    <s v="Montenegro"/>
    <s v="MNE"/>
    <s v="European Olympic Committees"/>
    <s v="YouTube"/>
    <m/>
    <n v="70"/>
    <n v="0"/>
    <n v="0"/>
    <n v="0"/>
    <n v="0"/>
    <n v="0"/>
    <n v="0"/>
    <n v="0"/>
    <s v="EOC"/>
  </r>
  <r>
    <s v="Group D"/>
    <s v="Morocco"/>
    <s v="MAR"/>
    <s v="Association of National Olympic Committees of Africa"/>
    <s v="YouTube"/>
    <m/>
    <n v="2530"/>
    <n v="10"/>
    <n v="3.968253968253968E-3"/>
    <n v="0"/>
    <n v="0"/>
    <n v="0"/>
    <n v="0"/>
    <n v="0"/>
    <s v="ANOCA"/>
  </r>
  <r>
    <s v="No Olympians"/>
    <s v="Mozambique"/>
    <s v="MOZ"/>
    <s v="Association of National Olympic Committees of Africa"/>
    <s v="YouTube"/>
    <m/>
    <n v="74"/>
    <n v="0"/>
    <n v="0"/>
    <n v="0"/>
    <n v="0"/>
    <n v="0"/>
    <n v="0"/>
    <n v="0"/>
    <s v="ANOCA"/>
  </r>
  <r>
    <s v="No Olympians"/>
    <s v="Myanmar"/>
    <s v="MYA"/>
    <s v="Olympic Council of Asia "/>
    <s v="YouTube"/>
    <m/>
    <m/>
    <m/>
    <m/>
    <m/>
    <m/>
    <m/>
    <m/>
    <m/>
    <s v="OCA"/>
  </r>
  <r>
    <s v="No Olympians"/>
    <s v="Namibia"/>
    <s v="NAM"/>
    <s v="Association of National Olympic Committees of Africa"/>
    <s v="YouTube"/>
    <m/>
    <m/>
    <m/>
    <m/>
    <m/>
    <m/>
    <m/>
    <m/>
    <m/>
    <s v="ANOCA"/>
  </r>
  <r>
    <s v="No Olympians"/>
    <s v="Nauru"/>
    <s v="NRU"/>
    <s v="Oceania National Olympic Committees"/>
    <s v="YouTube"/>
    <m/>
    <m/>
    <m/>
    <m/>
    <m/>
    <m/>
    <m/>
    <m/>
    <m/>
    <s v="ONOC"/>
  </r>
  <r>
    <s v="Group E"/>
    <s v="Nepal"/>
    <s v="NEP"/>
    <s v="Olympic Council of Asia "/>
    <s v="YouTube"/>
    <m/>
    <m/>
    <m/>
    <m/>
    <m/>
    <m/>
    <m/>
    <m/>
    <m/>
    <s v="OCA"/>
  </r>
  <r>
    <s v="Group B"/>
    <s v="Netherlands"/>
    <s v="NED"/>
    <s v="European Olympic Committees"/>
    <s v="YouTube"/>
    <m/>
    <n v="7550"/>
    <n v="490"/>
    <n v="6.9405099150141647E-2"/>
    <n v="1"/>
    <n v="354"/>
    <n v="22526"/>
    <n v="22526"/>
    <n v="4.8294679399727147E-2"/>
    <s v="EOC"/>
  </r>
  <r>
    <s v="Group C"/>
    <s v="New Zealand"/>
    <s v="NZL"/>
    <s v="Oceania National Olympic Committees"/>
    <s v="YouTube"/>
    <m/>
    <n v="5940"/>
    <n v="10"/>
    <n v="1.6863406408094434E-3"/>
    <n v="4"/>
    <n v="30"/>
    <n v="401.25"/>
    <n v="1605"/>
    <n v="1.3032990974167445E-3"/>
    <s v="ONOC"/>
  </r>
  <r>
    <s v="No Olympians"/>
    <s v="Nicaragua"/>
    <s v="NCA"/>
    <s v="Pan American Sports Organization"/>
    <s v="YouTube"/>
    <m/>
    <n v="8460"/>
    <n v="30"/>
    <n v="3.5587188612099642E-3"/>
    <n v="3"/>
    <n v="33"/>
    <n v="317.33333333333331"/>
    <n v="952"/>
    <n v="1.3021490600783345E-3"/>
    <s v="Panam Sports"/>
  </r>
  <r>
    <s v="No Olympians"/>
    <s v="Niger"/>
    <s v="NIG"/>
    <s v="Association of National Olympic Committees of Africa"/>
    <s v="YouTube"/>
    <m/>
    <m/>
    <m/>
    <m/>
    <m/>
    <m/>
    <m/>
    <m/>
    <m/>
    <s v="ANOCA"/>
  </r>
  <r>
    <s v="Group E"/>
    <s v="Nigeria"/>
    <s v="NGR"/>
    <s v="Association of National Olympic Committees of Africa"/>
    <s v="YouTube"/>
    <m/>
    <n v="11"/>
    <n v="0"/>
    <n v="0"/>
    <n v="0"/>
    <n v="0"/>
    <n v="0"/>
    <n v="0"/>
    <n v="0"/>
    <s v="ANOCA"/>
  </r>
  <r>
    <s v="Group A"/>
    <s v="Norway"/>
    <s v="NOR"/>
    <s v="European Olympic Committees"/>
    <s v="YouTube"/>
    <m/>
    <n v="700"/>
    <n v="-2"/>
    <n v="-2.8490028490028491E-3"/>
    <n v="0"/>
    <n v="0"/>
    <n v="0"/>
    <n v="0"/>
    <n v="0"/>
    <s v="EOC"/>
  </r>
  <r>
    <s v="No Olympians"/>
    <s v="Oman"/>
    <s v="OMA"/>
    <s v="Olympic Council of Asia "/>
    <s v="YouTube"/>
    <m/>
    <n v="17"/>
    <n v="0"/>
    <n v="0"/>
    <n v="0"/>
    <n v="0"/>
    <n v="0"/>
    <n v="0"/>
    <n v="0"/>
    <s v="OCA"/>
  </r>
  <r>
    <s v="Group E"/>
    <s v="Pakistan"/>
    <s v="PAK"/>
    <s v="Olympic Council of Asia "/>
    <s v="YouTube"/>
    <m/>
    <n v="147"/>
    <n v="0"/>
    <n v="0"/>
    <n v="0"/>
    <n v="0"/>
    <n v="0"/>
    <n v="0"/>
    <n v="0"/>
    <s v="OCA"/>
  </r>
  <r>
    <s v="No Olympians"/>
    <s v="Palau"/>
    <s v="PLW"/>
    <s v="Oceania National Olympic Committees"/>
    <s v="YouTube"/>
    <m/>
    <m/>
    <m/>
    <m/>
    <m/>
    <m/>
    <m/>
    <m/>
    <m/>
    <s v="ONOC"/>
  </r>
  <r>
    <s v="No Olympians"/>
    <s v="Palestine"/>
    <s v="PLE"/>
    <s v="Olympic Council of Asia "/>
    <s v="YouTube"/>
    <m/>
    <n v="21"/>
    <n v="0"/>
    <n v="0"/>
    <n v="0"/>
    <n v="0"/>
    <n v="0"/>
    <n v="0"/>
    <n v="0"/>
    <s v="OCA"/>
  </r>
  <r>
    <s v="No Olympians"/>
    <s v="Panama"/>
    <s v="PAN"/>
    <s v="Pan American Sports Organization"/>
    <s v="YouTube"/>
    <m/>
    <n v="664"/>
    <n v="0"/>
    <n v="0"/>
    <n v="0"/>
    <n v="0"/>
    <n v="0"/>
    <n v="0"/>
    <n v="0"/>
    <s v="Panam Sports"/>
  </r>
  <r>
    <s v="No Olympians"/>
    <s v="Papua New Guinea"/>
    <s v="PNG"/>
    <s v="Oceania National Olympic Committees"/>
    <s v="YouTube"/>
    <m/>
    <m/>
    <m/>
    <m/>
    <m/>
    <m/>
    <m/>
    <m/>
    <m/>
    <s v="ONOC"/>
  </r>
  <r>
    <s v="No Olympians"/>
    <s v="Paraguay"/>
    <s v="PAR"/>
    <s v="Pan American Sports Organization"/>
    <s v="YouTube"/>
    <m/>
    <n v="710"/>
    <n v="2"/>
    <n v="2.8248587570621469E-3"/>
    <n v="2"/>
    <n v="12"/>
    <n v="297.5"/>
    <n v="595"/>
    <n v="7.052186177715092E-3"/>
    <s v="Panam Sports"/>
  </r>
  <r>
    <s v="Group A"/>
    <s v="People's Republic of China"/>
    <s v="CHN"/>
    <s v="Olympic Council of Asia "/>
    <s v="YouTube"/>
    <m/>
    <m/>
    <m/>
    <m/>
    <m/>
    <m/>
    <m/>
    <m/>
    <m/>
    <s v="OCA"/>
  </r>
  <r>
    <s v="Group E"/>
    <s v="Peru"/>
    <s v="PER"/>
    <s v="Pan American Sports Organization"/>
    <s v="YouTube"/>
    <m/>
    <n v="1070"/>
    <n v="10"/>
    <n v="9.433962264150943E-3"/>
    <n v="0"/>
    <n v="0"/>
    <n v="0"/>
    <n v="0"/>
    <n v="0"/>
    <s v="Panam Sports"/>
  </r>
  <r>
    <s v="Group E"/>
    <s v="Philippines"/>
    <s v="PHI"/>
    <s v="Olympic Council of Asia "/>
    <s v="YouTube"/>
    <m/>
    <m/>
    <m/>
    <m/>
    <m/>
    <m/>
    <m/>
    <m/>
    <m/>
    <s v="OCA"/>
  </r>
  <r>
    <s v="Group A"/>
    <s v="Poland"/>
    <s v="POL"/>
    <s v="European Olympic Committees"/>
    <s v="YouTube"/>
    <m/>
    <n v="1170"/>
    <n v="10"/>
    <n v="8.6206896551724137E-3"/>
    <n v="1"/>
    <n v="10"/>
    <n v="185"/>
    <n v="185"/>
    <n v="8.6206896551724137E-3"/>
    <s v="EOC"/>
  </r>
  <r>
    <s v="Group C"/>
    <s v="Portugal"/>
    <s v="POR"/>
    <s v="European Olympic Committees"/>
    <s v="YouTube"/>
    <m/>
    <m/>
    <m/>
    <m/>
    <m/>
    <m/>
    <m/>
    <m/>
    <m/>
    <s v="EOC"/>
  </r>
  <r>
    <s v="Group E"/>
    <s v="Puerto Rico"/>
    <s v="PUR"/>
    <s v="Pan American Sports Organization"/>
    <s v="YouTube"/>
    <m/>
    <n v="6940"/>
    <n v="20"/>
    <n v="2.8901734104046241E-3"/>
    <n v="0"/>
    <n v="0"/>
    <n v="0"/>
    <n v="0"/>
    <n v="0"/>
    <s v="Panam Sports"/>
  </r>
  <r>
    <s v="No Olympians"/>
    <s v="Qatar"/>
    <s v="QAT"/>
    <s v="Olympic Council of Asia "/>
    <s v="YouTube"/>
    <m/>
    <n v="3940"/>
    <n v="0"/>
    <n v="0"/>
    <n v="0"/>
    <n v="0"/>
    <n v="0"/>
    <n v="0"/>
    <n v="0"/>
    <s v="OCA"/>
  </r>
  <r>
    <s v="Group B"/>
    <s v="Republic of Korea"/>
    <s v="KOR"/>
    <s v="Olympic Council of Asia "/>
    <s v="YouTube"/>
    <m/>
    <n v="18500"/>
    <n v="0"/>
    <n v="0"/>
    <n v="0"/>
    <n v="0"/>
    <n v="0"/>
    <n v="0"/>
    <n v="0"/>
    <s v="OCA"/>
  </r>
  <r>
    <s v="Group C"/>
    <s v="Republic of Moldova"/>
    <s v="MDA"/>
    <s v="European Olympic Committees"/>
    <s v="YouTube"/>
    <m/>
    <n v="256"/>
    <n v="2"/>
    <n v="7.874015748031496E-3"/>
    <n v="0"/>
    <n v="0"/>
    <n v="0"/>
    <n v="0"/>
    <n v="0"/>
    <s v="EOC"/>
  </r>
  <r>
    <s v="Group C"/>
    <s v="Republic of North Macedonia"/>
    <s v="MKD"/>
    <s v="European Olympic Committees"/>
    <s v="YouTube"/>
    <m/>
    <n v="776"/>
    <n v="4"/>
    <n v="5.1813471502590676E-3"/>
    <n v="1"/>
    <n v="6"/>
    <n v="492"/>
    <n v="492"/>
    <n v="7.7519379844961239E-3"/>
    <s v="EOC"/>
  </r>
  <r>
    <s v="Group B"/>
    <s v="Romania"/>
    <s v="ROU"/>
    <s v="European Olympic Committees"/>
    <s v="YouTube"/>
    <m/>
    <n v="596"/>
    <n v="7"/>
    <n v="1.1884550084889643E-2"/>
    <n v="9"/>
    <n v="64"/>
    <n v="555"/>
    <n v="4995"/>
    <n v="1.1955954778452953E-2"/>
    <s v="EOC"/>
  </r>
  <r>
    <s v="Group A"/>
    <s v="Russian Federation"/>
    <s v="RUS"/>
    <s v="European Olympic Committees"/>
    <s v="YouTube"/>
    <m/>
    <n v="13500"/>
    <n v="0"/>
    <n v="0"/>
    <n v="0"/>
    <n v="0"/>
    <n v="0"/>
    <n v="0"/>
    <n v="0"/>
    <s v="EOC"/>
  </r>
  <r>
    <s v="No Olympians"/>
    <s v="Rwanda"/>
    <s v="RWA"/>
    <s v="Association of National Olympic Committees of Africa"/>
    <s v="YouTube"/>
    <m/>
    <n v="0"/>
    <n v="0"/>
    <n v="0"/>
    <n v="0"/>
    <n v="0"/>
    <n v="0"/>
    <n v="0"/>
    <n v="0"/>
    <s v="ANOCA"/>
  </r>
  <r>
    <s v="No Olympians"/>
    <s v="Saint Kitts and Nevis"/>
    <s v="SKN"/>
    <s v="Pan American Sports Organization"/>
    <s v="YouTube"/>
    <m/>
    <m/>
    <m/>
    <m/>
    <m/>
    <m/>
    <m/>
    <m/>
    <m/>
    <s v="Panam Sports"/>
  </r>
  <r>
    <s v="No Olympians"/>
    <s v="Saint Lucia"/>
    <s v="LCA"/>
    <s v="Pan American Sports Organization"/>
    <s v="YouTube"/>
    <m/>
    <m/>
    <m/>
    <m/>
    <m/>
    <m/>
    <m/>
    <m/>
    <m/>
    <s v="Panam Sports"/>
  </r>
  <r>
    <s v="No Olympians"/>
    <s v="Samoa"/>
    <s v="SAM"/>
    <s v="Oceania National Olympic Committees"/>
    <s v="YouTube"/>
    <m/>
    <m/>
    <m/>
    <m/>
    <m/>
    <m/>
    <m/>
    <m/>
    <m/>
    <s v="ONOC"/>
  </r>
  <r>
    <s v="Group D"/>
    <s v="San Marino"/>
    <s v="SMR"/>
    <s v="European Olympic Committees"/>
    <s v="YouTube"/>
    <m/>
    <n v="45"/>
    <n v="0"/>
    <n v="0"/>
    <n v="0"/>
    <n v="0"/>
    <n v="0"/>
    <n v="0"/>
    <n v="0"/>
    <s v="EOC"/>
  </r>
  <r>
    <s v="No Olympians"/>
    <s v="Sao Tome and Principe"/>
    <s v="STP"/>
    <s v="Association of National Olympic Committees of Africa"/>
    <s v="YouTube"/>
    <m/>
    <n v="10"/>
    <n v="0"/>
    <n v="0"/>
    <n v="0"/>
    <n v="0"/>
    <n v="0"/>
    <n v="0"/>
    <n v="0"/>
    <s v="ANOCA"/>
  </r>
  <r>
    <s v="Group E"/>
    <s v="Saudi Arabia"/>
    <s v="KSA"/>
    <s v="Olympic Council of Asia "/>
    <s v="YouTube"/>
    <m/>
    <m/>
    <m/>
    <m/>
    <m/>
    <m/>
    <m/>
    <m/>
    <m/>
    <s v="OCA"/>
  </r>
  <r>
    <s v="No Olympians"/>
    <s v="Senegal"/>
    <s v="SEN"/>
    <s v="Association of National Olympic Committees of Africa"/>
    <s v="YouTube"/>
    <m/>
    <n v="0"/>
    <n v="0"/>
    <n v="0"/>
    <n v="0"/>
    <n v="0"/>
    <n v="0"/>
    <n v="0"/>
    <n v="0"/>
    <s v="ANOCA"/>
  </r>
  <r>
    <s v="Group E"/>
    <s v="Serbia"/>
    <s v="SRB"/>
    <s v="European Olympic Committees"/>
    <s v="YouTube"/>
    <m/>
    <n v="3100"/>
    <n v="0"/>
    <n v="0"/>
    <n v="3"/>
    <n v="34"/>
    <n v="765.66666666666663"/>
    <n v="2297"/>
    <n v="3.6559139784946237E-3"/>
    <s v="EOC"/>
  </r>
  <r>
    <s v="No Olympians"/>
    <s v="Seychelles"/>
    <s v="SEY"/>
    <s v="Association of National Olympic Committees of Africa"/>
    <s v="YouTube"/>
    <m/>
    <m/>
    <m/>
    <m/>
    <m/>
    <m/>
    <m/>
    <m/>
    <m/>
    <s v="ANOCA"/>
  </r>
  <r>
    <s v="No Olympians"/>
    <s v="Sierra Leone"/>
    <s v="SLE"/>
    <s v="Association of National Olympic Committees of Africa"/>
    <s v="YouTube"/>
    <m/>
    <m/>
    <m/>
    <m/>
    <m/>
    <m/>
    <m/>
    <m/>
    <m/>
    <s v="ANOCA"/>
  </r>
  <r>
    <s v="Group D"/>
    <s v="Singapore"/>
    <s v="SGP"/>
    <s v="Olympic Council of Asia "/>
    <s v="YouTube"/>
    <m/>
    <n v="663"/>
    <n v="-2"/>
    <n v="-3.0075187969924814E-3"/>
    <n v="0"/>
    <n v="0"/>
    <n v="0"/>
    <n v="0"/>
    <n v="0"/>
    <s v="OCA"/>
  </r>
  <r>
    <s v="Group A"/>
    <s v="Slovakia"/>
    <s v="SVK"/>
    <s v="European Olympic Committees"/>
    <s v="YouTube"/>
    <m/>
    <n v="1030"/>
    <n v="10"/>
    <n v="9.8039215686274508E-3"/>
    <n v="1"/>
    <n v="2"/>
    <n v="99"/>
    <n v="99"/>
    <n v="1.9417475728155339E-3"/>
    <s v="EOC"/>
  </r>
  <r>
    <s v="Group B"/>
    <s v="Slovenia"/>
    <s v="SLO"/>
    <s v="European Olympic Committees"/>
    <s v="YouTube"/>
    <m/>
    <n v="582"/>
    <n v="3"/>
    <n v="5.1813471502590676E-3"/>
    <n v="1"/>
    <n v="0"/>
    <n v="182"/>
    <n v="182"/>
    <n v="0"/>
    <s v="EOC"/>
  </r>
  <r>
    <s v="No Olympians"/>
    <s v="Solomon Islands"/>
    <s v="SOL"/>
    <s v="Oceania National Olympic Committees"/>
    <s v="YouTube"/>
    <m/>
    <m/>
    <m/>
    <m/>
    <m/>
    <m/>
    <m/>
    <m/>
    <m/>
    <s v="ONOC"/>
  </r>
  <r>
    <s v="No Olympians"/>
    <s v="Somalia"/>
    <s v="SOM"/>
    <s v="Association of National Olympic Committees of Africa"/>
    <s v="YouTube"/>
    <m/>
    <m/>
    <m/>
    <m/>
    <m/>
    <m/>
    <m/>
    <m/>
    <m/>
    <s v="ANOCA"/>
  </r>
  <r>
    <s v="Group E"/>
    <s v="South Africa"/>
    <s v="RSA"/>
    <s v="Association of National Olympic Committees of Africa"/>
    <s v="YouTube"/>
    <m/>
    <m/>
    <m/>
    <m/>
    <m/>
    <m/>
    <m/>
    <m/>
    <m/>
    <s v="ANOCA"/>
  </r>
  <r>
    <s v="No Olympians"/>
    <s v="South Sudan"/>
    <s v="SSD"/>
    <s v="Association of National Olympic Committees of Africa"/>
    <s v="YouTube"/>
    <m/>
    <m/>
    <m/>
    <m/>
    <m/>
    <m/>
    <m/>
    <m/>
    <m/>
    <s v="ANOCA"/>
  </r>
  <r>
    <s v="Group B"/>
    <s v="Spain"/>
    <s v="ESP"/>
    <s v="European Olympic Committees"/>
    <s v="YouTube"/>
    <m/>
    <n v="4390"/>
    <n v="20"/>
    <n v="4.5766590389016018E-3"/>
    <n v="5"/>
    <n v="21"/>
    <n v="89.2"/>
    <n v="446"/>
    <n v="9.5786587477102961E-4"/>
    <s v="EOC"/>
  </r>
  <r>
    <s v="No Olympians"/>
    <s v="Sri Lanka"/>
    <s v="SRI"/>
    <s v="Olympic Council of Asia "/>
    <s v="YouTube"/>
    <m/>
    <n v="1520"/>
    <n v="10"/>
    <n v="6.6225165562913907E-3"/>
    <n v="0"/>
    <n v="0"/>
    <n v="0"/>
    <n v="0"/>
    <n v="0"/>
    <s v="OCA"/>
  </r>
  <r>
    <s v="No Olympians"/>
    <s v="St Vincent and the Grenadines"/>
    <s v="VIN"/>
    <s v="Pan American Sports Organization"/>
    <s v="YouTube"/>
    <m/>
    <n v="1"/>
    <n v="0"/>
    <n v="0"/>
    <n v="0"/>
    <n v="0"/>
    <n v="0"/>
    <n v="0"/>
    <n v="0"/>
    <s v="Panam Sports"/>
  </r>
  <r>
    <s v="No Olympians"/>
    <s v="Sudan"/>
    <s v="SUD"/>
    <s v="Association of National Olympic Committees of Africa"/>
    <s v="YouTube"/>
    <m/>
    <m/>
    <m/>
    <m/>
    <m/>
    <m/>
    <m/>
    <m/>
    <m/>
    <s v="ANOCA"/>
  </r>
  <r>
    <s v="No Olympians"/>
    <s v="Suriname"/>
    <s v="SUR"/>
    <s v="Pan American Sports Organization"/>
    <s v="YouTube"/>
    <m/>
    <m/>
    <m/>
    <m/>
    <m/>
    <m/>
    <m/>
    <m/>
    <m/>
    <s v="Panam Sports"/>
  </r>
  <r>
    <s v="Group A"/>
    <s v="Sweden"/>
    <s v="SWE"/>
    <s v="European Olympic Committees"/>
    <s v="YouTube"/>
    <m/>
    <m/>
    <m/>
    <m/>
    <m/>
    <m/>
    <m/>
    <m/>
    <m/>
    <s v="EOC"/>
  </r>
  <r>
    <s v="Group A"/>
    <s v="Switzerland"/>
    <s v="SUI"/>
    <s v="European Olympic Committees"/>
    <s v="YouTube"/>
    <m/>
    <n v="1600"/>
    <n v="10"/>
    <n v="6.2893081761006293E-3"/>
    <n v="1"/>
    <n v="3"/>
    <n v="18"/>
    <n v="18"/>
    <n v="1.8749999999999999E-3"/>
    <s v="EOC"/>
  </r>
  <r>
    <s v="No Olympians"/>
    <s v="Syrian Arab Republic"/>
    <s v="SYR"/>
    <s v="Olympic Council of Asia "/>
    <s v="YouTube"/>
    <m/>
    <m/>
    <m/>
    <m/>
    <m/>
    <m/>
    <m/>
    <m/>
    <m/>
    <s v="OCA"/>
  </r>
  <r>
    <s v="Group E"/>
    <s v="Tajikistan"/>
    <s v="TJK"/>
    <s v="Olympic Council of Asia "/>
    <s v="YouTube"/>
    <m/>
    <m/>
    <m/>
    <m/>
    <m/>
    <m/>
    <m/>
    <m/>
    <m/>
    <s v="OCA"/>
  </r>
  <r>
    <s v="Group D"/>
    <s v="Thailand"/>
    <s v="THA"/>
    <s v="Olympic Council of Asia "/>
    <s v="YouTube"/>
    <m/>
    <m/>
    <m/>
    <m/>
    <m/>
    <m/>
    <m/>
    <m/>
    <m/>
    <s v="OCA"/>
  </r>
  <r>
    <s v="Group E"/>
    <s v="Togo"/>
    <s v="TOG"/>
    <s v="Association of National Olympic Committees of Africa"/>
    <s v="YouTube"/>
    <m/>
    <m/>
    <m/>
    <m/>
    <m/>
    <m/>
    <m/>
    <m/>
    <m/>
    <s v="ANOCA"/>
  </r>
  <r>
    <s v="No Olympians"/>
    <s v="Tonga"/>
    <s v="TGA"/>
    <s v="Oceania National Olympic Committees"/>
    <s v="YouTube"/>
    <m/>
    <m/>
    <m/>
    <m/>
    <m/>
    <m/>
    <m/>
    <m/>
    <m/>
    <s v="ONOC"/>
  </r>
  <r>
    <s v="Group D"/>
    <s v="Trinidad and Tobago"/>
    <s v="TTO"/>
    <s v="Pan American Sports Organization"/>
    <s v="YouTube"/>
    <m/>
    <n v="201"/>
    <n v="0"/>
    <n v="0"/>
    <n v="1"/>
    <n v="2"/>
    <n v="36"/>
    <n v="36"/>
    <n v="9.9502487562189053E-3"/>
    <s v="Panam Sports"/>
  </r>
  <r>
    <s v="No Olympians"/>
    <s v="Tunisia"/>
    <s v="TUN"/>
    <s v="Association of National Olympic Committees of Africa"/>
    <s v="YouTube"/>
    <m/>
    <n v="85"/>
    <n v="1"/>
    <n v="1.1904761904761904E-2"/>
    <n v="0"/>
    <n v="0"/>
    <n v="0"/>
    <n v="0"/>
    <n v="0"/>
    <s v="ANOCA"/>
  </r>
  <r>
    <s v="Group C"/>
    <s v="Turkey"/>
    <s v="TUR"/>
    <s v="European Olympic Committees"/>
    <s v="YouTube"/>
    <m/>
    <n v="11000"/>
    <n v="0"/>
    <n v="0"/>
    <n v="2"/>
    <n v="103"/>
    <n v="3275"/>
    <n v="6550"/>
    <n v="4.5909090909090908E-3"/>
    <s v="EOC"/>
  </r>
  <r>
    <s v="No Olympians"/>
    <s v="Turkmenistan"/>
    <s v="TKM"/>
    <s v="Olympic Council of Asia "/>
    <s v="YouTube"/>
    <m/>
    <m/>
    <m/>
    <m/>
    <m/>
    <m/>
    <m/>
    <m/>
    <m/>
    <s v="OCA"/>
  </r>
  <r>
    <s v="No Olympians"/>
    <s v="Tuvalu"/>
    <s v="TUV"/>
    <s v="Oceania National Olympic Committees"/>
    <s v="YouTube"/>
    <m/>
    <m/>
    <m/>
    <m/>
    <m/>
    <m/>
    <m/>
    <m/>
    <m/>
    <s v="ONOC"/>
  </r>
  <r>
    <s v="Group E"/>
    <s v="Uganda"/>
    <s v="UGA"/>
    <s v="Association of National Olympic Committees of Africa"/>
    <s v="YouTube"/>
    <m/>
    <n v="3970"/>
    <n v="10"/>
    <n v="2.5252525252525255E-3"/>
    <n v="3"/>
    <n v="6"/>
    <n v="64"/>
    <n v="192"/>
    <n v="3.3585222502099076E-4"/>
    <s v="ANOCA"/>
  </r>
  <r>
    <s v="Group B"/>
    <s v="Ukraine"/>
    <s v="UKR"/>
    <s v="European Olympic Committees"/>
    <s v="YouTube"/>
    <m/>
    <n v="5020"/>
    <n v="20"/>
    <n v="4.0000000000000001E-3"/>
    <n v="1"/>
    <n v="14"/>
    <n v="741"/>
    <n v="741"/>
    <n v="2.7888446215139444E-3"/>
    <s v="EOC"/>
  </r>
  <r>
    <s v="No Olympians"/>
    <s v="United Arab Emirates"/>
    <s v="UAE"/>
    <s v="Olympic Council of Asia "/>
    <s v="YouTube"/>
    <m/>
    <n v="303"/>
    <n v="0"/>
    <n v="0"/>
    <n v="0"/>
    <n v="0"/>
    <n v="0"/>
    <n v="0"/>
    <n v="0"/>
    <s v="OCA"/>
  </r>
  <r>
    <s v="No Olympians"/>
    <s v="United Republic of Tanzania"/>
    <s v="TAN"/>
    <s v="Association of National Olympic Committees of Africa"/>
    <s v="YouTube"/>
    <m/>
    <m/>
    <m/>
    <m/>
    <m/>
    <m/>
    <m/>
    <m/>
    <m/>
    <s v="ANOCA"/>
  </r>
  <r>
    <s v="Group A"/>
    <s v="United States of America"/>
    <s v="USA"/>
    <s v="Pan American Sports Organization"/>
    <s v="YouTube"/>
    <m/>
    <n v="237000"/>
    <n v="0"/>
    <n v="0"/>
    <n v="1"/>
    <n v="20"/>
    <n v="533"/>
    <n v="533"/>
    <n v="8.4388185654008435E-5"/>
    <s v="Panam Sports"/>
  </r>
  <r>
    <s v="No Olympians"/>
    <s v="Uruguay"/>
    <s v="URU"/>
    <s v="Pan American Sports Organization"/>
    <s v="YouTube"/>
    <m/>
    <n v="294"/>
    <n v="1"/>
    <n v="3.4129692832764505E-3"/>
    <n v="0"/>
    <n v="0"/>
    <n v="0"/>
    <n v="0"/>
    <n v="0"/>
    <s v="Panam Sports"/>
  </r>
  <r>
    <s v="Group E"/>
    <s v="Uzbekistan"/>
    <s v="UZB"/>
    <s v="Olympic Council of Asia "/>
    <s v="YouTube"/>
    <m/>
    <n v="639"/>
    <n v="1"/>
    <n v="1.567398119122257E-3"/>
    <n v="1"/>
    <n v="7"/>
    <n v="145"/>
    <n v="145"/>
    <n v="1.0954616588419406E-2"/>
    <s v="OCA"/>
  </r>
  <r>
    <s v="No Olympians"/>
    <s v="Vanuatu"/>
    <s v="VAN"/>
    <s v="Oceania National Olympic Committees"/>
    <s v="YouTube"/>
    <m/>
    <m/>
    <m/>
    <m/>
    <m/>
    <m/>
    <m/>
    <m/>
    <m/>
    <s v="ONOC"/>
  </r>
  <r>
    <s v="No Olympians"/>
    <s v="Venezuela"/>
    <s v="VEN"/>
    <s v="Pan American Sports Organization"/>
    <s v="YouTube"/>
    <m/>
    <n v="1970"/>
    <n v="10"/>
    <n v="5.1020408163265302E-3"/>
    <n v="11"/>
    <n v="5"/>
    <n v="17"/>
    <n v="187"/>
    <n v="2.3191094619666051E-4"/>
    <s v="Panam Sports"/>
  </r>
  <r>
    <s v="Group E"/>
    <s v="Vietnam"/>
    <s v="VIE"/>
    <s v="Olympic Council of Asia "/>
    <s v="YouTube"/>
    <m/>
    <m/>
    <m/>
    <m/>
    <m/>
    <m/>
    <m/>
    <m/>
    <m/>
    <s v="OCA"/>
  </r>
  <r>
    <s v="No Olympians"/>
    <s v="Virgin Islands, British"/>
    <s v="IVB"/>
    <s v="Pan American Sports Organization"/>
    <s v="YouTube"/>
    <m/>
    <n v="4"/>
    <n v="0"/>
    <n v="0"/>
    <n v="0"/>
    <n v="0"/>
    <n v="0"/>
    <n v="0"/>
    <n v="0"/>
    <s v="Panam Sports"/>
  </r>
  <r>
    <s v="Group E"/>
    <s v="Virgin Islands, US"/>
    <s v="ISV"/>
    <s v="Pan American Sports Organization"/>
    <s v="YouTube"/>
    <m/>
    <n v="26"/>
    <n v="0"/>
    <n v="0"/>
    <n v="0"/>
    <n v="0"/>
    <n v="0"/>
    <n v="0"/>
    <n v="0"/>
    <s v="Panam Sports"/>
  </r>
  <r>
    <s v="No Olympians"/>
    <s v="Yemen"/>
    <s v="YEM"/>
    <s v="Olympic Council of Asia "/>
    <s v="YouTube"/>
    <m/>
    <m/>
    <m/>
    <m/>
    <m/>
    <m/>
    <m/>
    <m/>
    <m/>
    <s v="OCA"/>
  </r>
  <r>
    <s v="No Olympians"/>
    <s v="Zambia"/>
    <s v="ZAM"/>
    <s v="Association of National Olympic Committees of Africa"/>
    <s v="YouTube"/>
    <m/>
    <n v="27"/>
    <n v="0"/>
    <n v="0"/>
    <n v="0"/>
    <n v="0"/>
    <n v="0"/>
    <n v="0"/>
    <n v="0"/>
    <s v="ANOCA"/>
  </r>
  <r>
    <s v="No Olympians"/>
    <s v="Zimbabwe"/>
    <s v="ZIM"/>
    <s v="Association of National Olympic Committees of Africa"/>
    <s v="YouTube"/>
    <m/>
    <m/>
    <m/>
    <m/>
    <m/>
    <m/>
    <m/>
    <m/>
    <m/>
    <s v="ANOCA"/>
  </r>
</pivotCacheRecords>
</file>

<file path=xl/pivotCache/pivotCacheRecords1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YouTube"/>
    <m/>
    <n v="32"/>
    <n v="1"/>
    <n v="3.2258064516129031E-2"/>
    <n v="0"/>
    <n v="0"/>
    <n v="0"/>
    <n v="0"/>
    <n v="0"/>
    <s v="OCA"/>
  </r>
  <r>
    <s v="Group E"/>
    <s v="Albania"/>
    <s v="ALB"/>
    <s v="European Olympic Committees"/>
    <s v="YouTube"/>
    <m/>
    <n v="79"/>
    <n v="0"/>
    <n v="0"/>
    <n v="0"/>
    <n v="0"/>
    <n v="0"/>
    <n v="0"/>
    <n v="0"/>
    <s v="EOC"/>
  </r>
  <r>
    <s v="No Olympians"/>
    <s v="Algeria"/>
    <s v="ALG"/>
    <s v="Association of National Olympic Committees of Africa"/>
    <s v="YouTube"/>
    <m/>
    <n v="9"/>
    <n v="0"/>
    <n v="0"/>
    <n v="0"/>
    <n v="0"/>
    <n v="0"/>
    <n v="0"/>
    <n v="0"/>
    <s v="ANOCA"/>
  </r>
  <r>
    <s v="Group E"/>
    <s v="American Samoa"/>
    <s v="ASA"/>
    <s v="Oceania National Olympic Committees"/>
    <s v="YouTube"/>
    <m/>
    <m/>
    <m/>
    <m/>
    <m/>
    <m/>
    <m/>
    <m/>
    <m/>
    <s v="ONOC"/>
  </r>
  <r>
    <s v="Group C"/>
    <s v="Andorra"/>
    <s v="AND"/>
    <s v="European Olympic Committees"/>
    <s v="YouTube"/>
    <m/>
    <n v="41"/>
    <n v="1"/>
    <n v="2.5000000000000001E-2"/>
    <n v="0"/>
    <n v="0"/>
    <n v="0"/>
    <n v="0"/>
    <n v="0"/>
    <s v="EOC"/>
  </r>
  <r>
    <s v="No Olympians"/>
    <s v="Angola"/>
    <s v="ANG"/>
    <s v="Association of National Olympic Committees of Africa"/>
    <s v="YouTube"/>
    <m/>
    <m/>
    <m/>
    <m/>
    <m/>
    <m/>
    <m/>
    <m/>
    <m/>
    <s v="ANOCA"/>
  </r>
  <r>
    <s v="No Olympians"/>
    <s v="Antigua and Barbuda"/>
    <s v="ANT"/>
    <s v="Pan American Sports Organization"/>
    <s v="YouTube"/>
    <m/>
    <m/>
    <m/>
    <m/>
    <m/>
    <m/>
    <m/>
    <m/>
    <m/>
    <s v="Panam Sports"/>
  </r>
  <r>
    <s v="Group D"/>
    <s v="Argentina"/>
    <s v="ARG"/>
    <s v="Pan American Sports Organization"/>
    <s v="YouTube"/>
    <m/>
    <n v="704"/>
    <n v="3"/>
    <n v="4.2796005706134095E-3"/>
    <n v="0"/>
    <n v="0"/>
    <n v="0"/>
    <n v="0"/>
    <n v="0"/>
    <s v="Panam Sports"/>
  </r>
  <r>
    <s v="Group C"/>
    <s v="Armenia"/>
    <s v="ARM"/>
    <s v="European Olympic Committees"/>
    <s v="YouTube"/>
    <m/>
    <n v="561"/>
    <n v="0"/>
    <n v="0"/>
    <n v="0"/>
    <n v="0"/>
    <n v="0"/>
    <n v="0"/>
    <n v="0"/>
    <s v="EOC"/>
  </r>
  <r>
    <s v="No Olympians"/>
    <s v="Aruba"/>
    <s v="ARU"/>
    <s v="Pan American Sports Organization"/>
    <s v="YouTube"/>
    <m/>
    <n v="283"/>
    <n v="0"/>
    <n v="0"/>
    <n v="0"/>
    <n v="0"/>
    <n v="0"/>
    <n v="0"/>
    <n v="0"/>
    <s v="Panam Sports"/>
  </r>
  <r>
    <s v="Group B"/>
    <s v="Australia"/>
    <s v="AUS"/>
    <s v="Oceania National Olympic Committees"/>
    <s v="YouTube"/>
    <m/>
    <n v="5320"/>
    <n v="70"/>
    <n v="1.3333333333333334E-2"/>
    <n v="15"/>
    <n v="142"/>
    <n v="595.73333333333335"/>
    <n v="8936"/>
    <n v="1.7881078619531139E-3"/>
    <s v="ONOC"/>
  </r>
  <r>
    <s v="Group A"/>
    <s v="Austria"/>
    <s v="AUT"/>
    <s v="European Olympic Committees"/>
    <s v="YouTube"/>
    <m/>
    <n v="1880"/>
    <n v="110"/>
    <n v="6.2146892655367235E-2"/>
    <n v="63"/>
    <n v="693"/>
    <n v="923.38095238095241"/>
    <n v="58173"/>
    <n v="6.1794639359185567E-3"/>
    <s v="EOC"/>
  </r>
  <r>
    <s v="Group D"/>
    <s v="Azerbaijan"/>
    <s v="AZE"/>
    <s v="European Olympic Committees"/>
    <s v="YouTube"/>
    <m/>
    <n v="2520"/>
    <n v="30"/>
    <n v="1.2048192771084338E-2"/>
    <n v="0"/>
    <n v="0"/>
    <n v="0"/>
    <n v="0"/>
    <n v="0"/>
    <s v="EOC"/>
  </r>
  <r>
    <s v="No Olympians"/>
    <s v="Bahamas"/>
    <s v="BAH"/>
    <s v="Pan American Sports Organization"/>
    <s v="YouTube"/>
    <m/>
    <n v="8"/>
    <n v="0"/>
    <n v="0"/>
    <n v="0"/>
    <n v="0"/>
    <n v="0"/>
    <n v="0"/>
    <n v="0"/>
    <s v="Panam Sports"/>
  </r>
  <r>
    <s v="No Olympians"/>
    <s v="Bahrain"/>
    <s v="BRN"/>
    <s v="Olympic Council of Asia "/>
    <s v="YouTube"/>
    <m/>
    <n v="85"/>
    <n v="5"/>
    <n v="6.25E-2"/>
    <n v="14"/>
    <n v="3"/>
    <n v="8.4285714285714288"/>
    <n v="118"/>
    <n v="2.6132404181184667E-3"/>
    <s v="OCA"/>
  </r>
  <r>
    <s v="No Olympians"/>
    <s v="Bangladesh"/>
    <s v="BAN"/>
    <s v="Olympic Council of Asia "/>
    <s v="YouTube"/>
    <m/>
    <m/>
    <m/>
    <m/>
    <m/>
    <m/>
    <m/>
    <m/>
    <m/>
    <s v="OCA"/>
  </r>
  <r>
    <s v="No Olympians"/>
    <s v="Barbados"/>
    <s v="BAR"/>
    <s v="Pan American Sports Organization"/>
    <s v="YouTube"/>
    <m/>
    <n v="74"/>
    <n v="0"/>
    <n v="0"/>
    <n v="0"/>
    <n v="0"/>
    <n v="0"/>
    <n v="0"/>
    <n v="0"/>
    <s v="Panam Sports"/>
  </r>
  <r>
    <s v="Group B"/>
    <s v="Belarus"/>
    <s v="BLR"/>
    <s v="European Olympic Committees"/>
    <s v="YouTube"/>
    <m/>
    <m/>
    <m/>
    <m/>
    <m/>
    <m/>
    <m/>
    <m/>
    <m/>
    <s v="EOC"/>
  </r>
  <r>
    <s v="Group B"/>
    <s v="Belgium"/>
    <s v="BEL"/>
    <s v="European Olympic Committees"/>
    <s v="YouTube"/>
    <m/>
    <n v="1050"/>
    <n v="75"/>
    <n v="7.6923076923076927E-2"/>
    <n v="4"/>
    <n v="226"/>
    <n v="3600.5"/>
    <n v="14402"/>
    <n v="5.3934814336512288E-2"/>
    <s v="EOC"/>
  </r>
  <r>
    <s v="No Olympians"/>
    <s v="Belize"/>
    <s v="BIZ"/>
    <s v="Pan American Sports Organization"/>
    <s v="YouTube"/>
    <m/>
    <m/>
    <m/>
    <m/>
    <m/>
    <m/>
    <m/>
    <m/>
    <m/>
    <s v="Panam Sports"/>
  </r>
  <r>
    <s v="No Olympians"/>
    <s v="Benin"/>
    <s v="BEN"/>
    <s v="Association of National Olympic Committees of Africa"/>
    <s v="YouTube"/>
    <m/>
    <m/>
    <m/>
    <m/>
    <m/>
    <m/>
    <m/>
    <m/>
    <m/>
    <s v="ANOCA"/>
  </r>
  <r>
    <s v="No Olympians"/>
    <s v="Bermuda"/>
    <s v="BER"/>
    <s v="Pan American Sports Organization"/>
    <s v="YouTube"/>
    <m/>
    <m/>
    <m/>
    <m/>
    <m/>
    <m/>
    <m/>
    <m/>
    <m/>
    <s v="Panam Sports"/>
  </r>
  <r>
    <s v="No Olympians"/>
    <s v="Bhutan"/>
    <s v="BHU"/>
    <s v="Olympic Council of Asia "/>
    <s v="YouTube"/>
    <m/>
    <n v="300"/>
    <n v="7"/>
    <n v="2.3890784982935155E-2"/>
    <n v="0"/>
    <n v="0"/>
    <n v="0"/>
    <n v="0"/>
    <n v="0"/>
    <s v="OCA"/>
  </r>
  <r>
    <s v="Group E"/>
    <s v="Bolivia"/>
    <s v="BOL"/>
    <s v="Pan American Sports Organization"/>
    <s v="YouTube"/>
    <m/>
    <n v="211"/>
    <n v="0"/>
    <n v="0"/>
    <n v="0"/>
    <n v="0"/>
    <n v="0"/>
    <n v="0"/>
    <n v="0"/>
    <s v="Panam Sports"/>
  </r>
  <r>
    <s v="Group D"/>
    <s v="Bosnia and Herzegovina"/>
    <s v="BIH"/>
    <s v="European Olympic Committees"/>
    <s v="YouTube"/>
    <m/>
    <n v="319"/>
    <n v="29"/>
    <n v="0.1"/>
    <n v="3"/>
    <n v="17"/>
    <n v="157.66666666666666"/>
    <n v="473"/>
    <n v="1.8434520933093178E-2"/>
    <s v="EOC"/>
  </r>
  <r>
    <s v="No Olympians"/>
    <s v="Botswana"/>
    <s v="BOT"/>
    <s v="Association of National Olympic Committees of Africa"/>
    <s v="YouTube"/>
    <m/>
    <m/>
    <m/>
    <m/>
    <m/>
    <m/>
    <m/>
    <m/>
    <m/>
    <s v="ANOCA"/>
  </r>
  <r>
    <s v="Group C"/>
    <s v="Brazil"/>
    <s v="BRA"/>
    <s v="Pan American Sports Organization"/>
    <s v="YouTube"/>
    <m/>
    <n v="13400"/>
    <n v="100"/>
    <n v="7.5187969924812026E-3"/>
    <n v="12"/>
    <n v="225"/>
    <n v="177.25"/>
    <n v="2127"/>
    <n v="1.2507013803164627E-3"/>
    <s v="Panam Sports"/>
  </r>
  <r>
    <s v="No Olympians"/>
    <s v="Brunei Darussalam"/>
    <s v="BRU"/>
    <s v="Olympic Council of Asia "/>
    <s v="YouTube"/>
    <m/>
    <m/>
    <m/>
    <m/>
    <m/>
    <m/>
    <m/>
    <m/>
    <m/>
    <s v="OCA"/>
  </r>
  <r>
    <s v="Group C"/>
    <s v="Bulgaria"/>
    <s v="BUL"/>
    <s v="European Olympic Committees"/>
    <s v="YouTube"/>
    <m/>
    <m/>
    <m/>
    <m/>
    <m/>
    <m/>
    <m/>
    <m/>
    <m/>
    <s v="EOC"/>
  </r>
  <r>
    <s v="No Olympians"/>
    <s v="Burkina Faso"/>
    <s v="BUR"/>
    <s v="Association of National Olympic Committees of Africa"/>
    <s v="YouTube"/>
    <m/>
    <m/>
    <m/>
    <m/>
    <m/>
    <m/>
    <m/>
    <m/>
    <m/>
    <s v="ANOCA"/>
  </r>
  <r>
    <s v="No Olympians"/>
    <s v="Burundi"/>
    <s v="BDI"/>
    <s v="Association of National Olympic Committees of Africa"/>
    <s v="YouTube"/>
    <m/>
    <m/>
    <m/>
    <m/>
    <m/>
    <m/>
    <m/>
    <m/>
    <m/>
    <s v="ANOCA"/>
  </r>
  <r>
    <s v="No Olympians"/>
    <s v="Cambodia"/>
    <s v="CAM"/>
    <s v="Olympic Council of Asia "/>
    <s v="YouTube"/>
    <m/>
    <n v="0"/>
    <n v="0"/>
    <n v="0"/>
    <n v="0"/>
    <n v="0"/>
    <n v="0"/>
    <n v="0"/>
    <n v="0"/>
    <s v="OCA"/>
  </r>
  <r>
    <s v="No Olympians"/>
    <s v="Cameroon"/>
    <s v="CMR"/>
    <s v="Association of National Olympic Committees of Africa"/>
    <s v="YouTube"/>
    <m/>
    <m/>
    <m/>
    <m/>
    <m/>
    <m/>
    <m/>
    <m/>
    <m/>
    <s v="ANOCA"/>
  </r>
  <r>
    <s v="Group A"/>
    <s v="Canada"/>
    <s v="CAN"/>
    <s v="Pan American Sports Organization"/>
    <s v="YouTube"/>
    <m/>
    <n v="18600"/>
    <n v="300"/>
    <n v="1.6393442622950821E-2"/>
    <n v="8"/>
    <n v="24"/>
    <n v="113.5"/>
    <n v="908"/>
    <n v="1.4185714466219374E-4"/>
    <s v="Panam Sports"/>
  </r>
  <r>
    <s v="Group E"/>
    <s v="Cape Verde"/>
    <s v="CPV"/>
    <s v="Association of National Olympic Committees of Africa"/>
    <s v="YouTube"/>
    <m/>
    <n v="45"/>
    <n v="0"/>
    <n v="0"/>
    <n v="0"/>
    <n v="0"/>
    <n v="0"/>
    <n v="0"/>
    <n v="0"/>
    <s v="ANOCA"/>
  </r>
  <r>
    <s v="No Olympians"/>
    <s v="Cayman Islands"/>
    <s v="CAY"/>
    <s v="Pan American Sports Organization"/>
    <s v="YouTube"/>
    <m/>
    <m/>
    <m/>
    <m/>
    <m/>
    <m/>
    <m/>
    <m/>
    <m/>
    <s v="Panam Sports"/>
  </r>
  <r>
    <s v="No Olympians"/>
    <s v="Central African Republic"/>
    <s v="CAF"/>
    <s v="Association of National Olympic Committees of Africa"/>
    <s v="YouTube"/>
    <m/>
    <m/>
    <m/>
    <m/>
    <m/>
    <m/>
    <m/>
    <m/>
    <m/>
    <s v="ANOCA"/>
  </r>
  <r>
    <s v="No Olympians"/>
    <s v="Chad"/>
    <s v="CHA"/>
    <s v="Association of National Olympic Committees of Africa"/>
    <s v="YouTube"/>
    <m/>
    <m/>
    <m/>
    <m/>
    <m/>
    <m/>
    <m/>
    <m/>
    <m/>
    <s v="ANOCA"/>
  </r>
  <r>
    <s v="Group C"/>
    <s v="Chile"/>
    <s v="CHI"/>
    <s v="Pan American Sports Organization"/>
    <s v="YouTube"/>
    <m/>
    <n v="758"/>
    <n v="4"/>
    <n v="5.3050397877984082E-3"/>
    <n v="0"/>
    <n v="0"/>
    <n v="0"/>
    <n v="0"/>
    <n v="0"/>
    <s v="Panam Sports"/>
  </r>
  <r>
    <s v="Group D"/>
    <s v="Chinese Taipei"/>
    <s v="TPE"/>
    <s v="Olympic Council of Asia "/>
    <s v="YouTube"/>
    <m/>
    <n v="20"/>
    <n v="1"/>
    <n v="5.2631578947368418E-2"/>
    <n v="0"/>
    <n v="0"/>
    <n v="0"/>
    <n v="0"/>
    <n v="0"/>
    <s v="OCA"/>
  </r>
  <r>
    <s v="Group D"/>
    <s v="Colombia"/>
    <s v="COL"/>
    <s v="Pan American Sports Organization"/>
    <s v="YouTube"/>
    <m/>
    <n v="6060"/>
    <n v="30"/>
    <n v="4.9751243781094526E-3"/>
    <n v="9"/>
    <n v="194"/>
    <n v="793.22222222222217"/>
    <n v="7139"/>
    <n v="3.5734707196032429E-3"/>
    <s v="Panam Sports"/>
  </r>
  <r>
    <s v="No Olympians"/>
    <s v="Comoros"/>
    <s v="COM"/>
    <s v="Association of National Olympic Committees of Africa"/>
    <s v="YouTube"/>
    <m/>
    <m/>
    <m/>
    <m/>
    <m/>
    <m/>
    <m/>
    <m/>
    <m/>
    <s v="ANOCA"/>
  </r>
  <r>
    <s v="No Olympians"/>
    <s v="Congo"/>
    <s v="CGO"/>
    <s v="Association of National Olympic Committees of Africa"/>
    <s v="YouTube"/>
    <m/>
    <m/>
    <m/>
    <m/>
    <m/>
    <m/>
    <m/>
    <m/>
    <m/>
    <s v="ANOCA"/>
  </r>
  <r>
    <s v="No Olympians"/>
    <s v="Cook Islands"/>
    <s v="COK"/>
    <s v="Oceania National Olympic Committees"/>
    <s v="YouTube"/>
    <m/>
    <m/>
    <m/>
    <m/>
    <m/>
    <m/>
    <m/>
    <m/>
    <m/>
    <s v="ONOC"/>
  </r>
  <r>
    <s v="No Olympians"/>
    <s v="Costa Rica"/>
    <s v="CRC"/>
    <s v="Pan American Sports Organization"/>
    <s v="YouTube"/>
    <m/>
    <n v="60"/>
    <n v="1"/>
    <n v="1.6949152542372881E-2"/>
    <n v="0"/>
    <n v="0"/>
    <n v="0"/>
    <n v="0"/>
    <n v="0"/>
    <s v="Panam Sports"/>
  </r>
  <r>
    <s v="No Olympians"/>
    <s v="Cote d'Ivoire"/>
    <s v="CIV"/>
    <s v="Association of National Olympic Committees of Africa"/>
    <s v="YouTube"/>
    <m/>
    <m/>
    <m/>
    <m/>
    <m/>
    <m/>
    <m/>
    <m/>
    <m/>
    <s v="ANOCA"/>
  </r>
  <r>
    <s v="Group C"/>
    <s v="Croatia"/>
    <s v="CRO"/>
    <s v="European Olympic Committees"/>
    <s v="YouTube"/>
    <m/>
    <n v="324"/>
    <n v="3"/>
    <n v="9.3457943925233638E-3"/>
    <n v="8"/>
    <n v="4"/>
    <n v="8.625"/>
    <n v="69"/>
    <n v="1.5432098765432098E-3"/>
    <s v="EOC"/>
  </r>
  <r>
    <s v="No Olympians"/>
    <s v="Cuba"/>
    <s v="CUB"/>
    <s v="Pan American Sports Organization"/>
    <s v="YouTube"/>
    <m/>
    <m/>
    <m/>
    <m/>
    <m/>
    <m/>
    <m/>
    <m/>
    <m/>
    <s v="Panam Sports"/>
  </r>
  <r>
    <s v="Group C"/>
    <s v="Cyprus"/>
    <s v="CYP"/>
    <s v="European Olympic Committees"/>
    <s v="YouTube"/>
    <m/>
    <n v="159"/>
    <n v="2"/>
    <n v="1.2738853503184714E-2"/>
    <n v="0"/>
    <n v="0"/>
    <n v="0"/>
    <n v="0"/>
    <n v="0"/>
    <s v="EOC"/>
  </r>
  <r>
    <s v="Group A"/>
    <s v="Czech Republic"/>
    <s v="CZE"/>
    <s v="European Olympic Committees"/>
    <s v="YouTube"/>
    <m/>
    <n v="88600"/>
    <n v="1700"/>
    <n v="1.9562715765247412E-2"/>
    <n v="139"/>
    <n v="43416"/>
    <n v="13834.143884892086"/>
    <n v="1922946"/>
    <n v="3.0467216859451948E-3"/>
    <s v="EOC"/>
  </r>
  <r>
    <s v="No Olympians"/>
    <s v="Democratic Republic of the Congo"/>
    <s v="COD"/>
    <s v="Association of National Olympic Committees of Africa"/>
    <s v="YouTube"/>
    <m/>
    <m/>
    <m/>
    <m/>
    <m/>
    <m/>
    <m/>
    <m/>
    <m/>
    <s v="ANOCA"/>
  </r>
  <r>
    <s v="Group A"/>
    <s v="Denmark"/>
    <s v="DEN"/>
    <s v="European Olympic Committees"/>
    <s v="YouTube"/>
    <m/>
    <m/>
    <m/>
    <m/>
    <m/>
    <m/>
    <m/>
    <m/>
    <m/>
    <s v="EOC"/>
  </r>
  <r>
    <s v="No Olympians"/>
    <s v="Djibouti"/>
    <s v="DJI"/>
    <s v="Association of National Olympic Committees of Africa"/>
    <s v="YouTube"/>
    <m/>
    <n v="2"/>
    <n v="0"/>
    <n v="0"/>
    <n v="0"/>
    <n v="0"/>
    <n v="0"/>
    <n v="0"/>
    <n v="0"/>
    <s v="ANOCA"/>
  </r>
  <r>
    <s v="No Olympians"/>
    <s v="Dominica"/>
    <s v="DMA"/>
    <s v="Pan American Sports Organization"/>
    <s v="YouTube"/>
    <m/>
    <n v="13"/>
    <n v="0"/>
    <n v="0"/>
    <n v="0"/>
    <n v="0"/>
    <n v="0"/>
    <n v="0"/>
    <n v="0"/>
    <s v="Panam Sports"/>
  </r>
  <r>
    <s v="No Olympians"/>
    <s v="Dominican Republic"/>
    <s v="DOM"/>
    <s v="Pan American Sports Organization"/>
    <s v="YouTube"/>
    <m/>
    <n v="3740"/>
    <n v="0"/>
    <n v="0"/>
    <n v="0"/>
    <n v="0"/>
    <n v="0"/>
    <n v="0"/>
    <n v="0"/>
    <s v="Panam Sports"/>
  </r>
  <r>
    <s v="Group E"/>
    <s v="East Timor"/>
    <s v="TLS"/>
    <s v="Olympic Council of Asia "/>
    <s v="YouTube"/>
    <m/>
    <m/>
    <m/>
    <m/>
    <m/>
    <m/>
    <m/>
    <m/>
    <m/>
    <s v="OCA"/>
  </r>
  <r>
    <s v="Group E"/>
    <s v="Ecuador"/>
    <s v="ECU"/>
    <s v="Pan American Sports Organization"/>
    <s v="YouTube"/>
    <m/>
    <m/>
    <m/>
    <m/>
    <m/>
    <m/>
    <m/>
    <m/>
    <m/>
    <s v="Panam Sports"/>
  </r>
  <r>
    <s v="No Olympians"/>
    <s v="Egypt"/>
    <s v="EGY"/>
    <s v="Association of National Olympic Committees of Africa"/>
    <s v="YouTube"/>
    <m/>
    <m/>
    <m/>
    <m/>
    <m/>
    <m/>
    <m/>
    <m/>
    <m/>
    <s v="ANOCA"/>
  </r>
  <r>
    <s v="No Olympians"/>
    <s v="El Salvador"/>
    <s v="ESA"/>
    <s v="Pan American Sports Organization"/>
    <s v="YouTube"/>
    <m/>
    <n v="651"/>
    <n v="2"/>
    <n v="3.0816640986132513E-3"/>
    <n v="1"/>
    <n v="7"/>
    <n v="137"/>
    <n v="137"/>
    <n v="1.0752688172043012E-2"/>
    <s v="Panam Sports"/>
  </r>
  <r>
    <s v="No Olympians"/>
    <s v="Equatorial Guinea"/>
    <s v="GEQ"/>
    <s v="Association of National Olympic Committees of Africa"/>
    <s v="YouTube"/>
    <m/>
    <m/>
    <m/>
    <m/>
    <m/>
    <m/>
    <m/>
    <m/>
    <m/>
    <s v="ANOCA"/>
  </r>
  <r>
    <s v="Group E"/>
    <s v="Eritrea"/>
    <s v="ERI"/>
    <s v="Association of National Olympic Committees of Africa"/>
    <s v="YouTube"/>
    <m/>
    <m/>
    <m/>
    <m/>
    <m/>
    <m/>
    <m/>
    <m/>
    <m/>
    <s v="ANOCA"/>
  </r>
  <r>
    <s v="Group B"/>
    <s v="Estonia"/>
    <s v="EST"/>
    <s v="European Olympic Committees"/>
    <s v="YouTube"/>
    <m/>
    <n v="50"/>
    <n v="1"/>
    <n v="2.0408163265306121E-2"/>
    <n v="0"/>
    <n v="0"/>
    <n v="0"/>
    <n v="0"/>
    <n v="0"/>
    <s v="EOC"/>
  </r>
  <r>
    <s v="No Olympians"/>
    <s v="Eswatini"/>
    <s v="SWZ"/>
    <s v="Association of National Olympic Committees of Africa"/>
    <s v="YouTube"/>
    <m/>
    <n v="17"/>
    <n v="1"/>
    <n v="6.25E-2"/>
    <n v="0"/>
    <n v="0"/>
    <n v="0"/>
    <n v="0"/>
    <n v="0"/>
    <s v="ANOCA"/>
  </r>
  <r>
    <s v="No Olympians"/>
    <s v="Ethiopia"/>
    <s v="ETH"/>
    <s v="Association of National Olympic Committees of Africa"/>
    <s v="YouTube"/>
    <m/>
    <m/>
    <m/>
    <m/>
    <m/>
    <m/>
    <m/>
    <m/>
    <m/>
    <s v="ANOCA"/>
  </r>
  <r>
    <s v="No Olympians"/>
    <s v="Federated States of Micronesia"/>
    <s v="FSM"/>
    <s v="Oceania National Olympic Committees"/>
    <s v="YouTube"/>
    <m/>
    <m/>
    <m/>
    <m/>
    <m/>
    <m/>
    <m/>
    <m/>
    <m/>
    <s v="ONOC"/>
  </r>
  <r>
    <s v="No Olympians"/>
    <s v="Fiji"/>
    <s v="FIJ"/>
    <s v="Oceania National Olympic Committees"/>
    <s v="YouTube"/>
    <m/>
    <n v="53"/>
    <n v="0"/>
    <n v="0"/>
    <n v="0"/>
    <n v="0"/>
    <n v="0"/>
    <n v="0"/>
    <n v="0"/>
    <s v="ONOC"/>
  </r>
  <r>
    <s v="Group A"/>
    <s v="Finland"/>
    <s v="FIN"/>
    <s v="European Olympic Committees"/>
    <s v="YouTube"/>
    <m/>
    <n v="1000"/>
    <n v="2"/>
    <n v="2.004008016032064E-3"/>
    <n v="0"/>
    <n v="0"/>
    <n v="0"/>
    <n v="0"/>
    <n v="0"/>
    <s v="EOC"/>
  </r>
  <r>
    <s v="Group A"/>
    <s v="France"/>
    <s v="FRA"/>
    <s v="European Olympic Committees"/>
    <s v="YouTube"/>
    <m/>
    <n v="8740"/>
    <n v="250"/>
    <n v="2.9446407538280331E-2"/>
    <n v="0"/>
    <n v="0"/>
    <n v="0"/>
    <n v="0"/>
    <n v="0"/>
    <s v="EOC"/>
  </r>
  <r>
    <s v="No Olympians"/>
    <s v="Gabon"/>
    <s v="GAB"/>
    <s v="Association of National Olympic Committees of Africa"/>
    <s v="YouTube"/>
    <m/>
    <n v="8"/>
    <n v="0"/>
    <n v="0"/>
    <n v="0"/>
    <n v="0"/>
    <n v="0"/>
    <n v="0"/>
    <n v="0"/>
    <s v="ANOCA"/>
  </r>
  <r>
    <s v="No Olympians"/>
    <s v="Gambia"/>
    <s v="GAM"/>
    <s v="Association of National Olympic Committees of Africa"/>
    <s v="YouTube"/>
    <m/>
    <m/>
    <m/>
    <m/>
    <m/>
    <m/>
    <m/>
    <m/>
    <m/>
    <s v="ANOCA"/>
  </r>
  <r>
    <s v="Group C"/>
    <s v="Georgia"/>
    <s v="GEO"/>
    <s v="European Olympic Committees"/>
    <s v="YouTube"/>
    <m/>
    <n v="24"/>
    <n v="0"/>
    <n v="0"/>
    <n v="0"/>
    <n v="0"/>
    <n v="0"/>
    <n v="0"/>
    <n v="0"/>
    <s v="EOC"/>
  </r>
  <r>
    <s v="Group A"/>
    <s v="Germany"/>
    <s v="GER"/>
    <s v="European Olympic Committees"/>
    <s v="YouTube"/>
    <m/>
    <n v="1930"/>
    <n v="10"/>
    <n v="5.208333333333333E-3"/>
    <n v="0"/>
    <n v="0"/>
    <n v="0"/>
    <n v="0"/>
    <n v="0"/>
    <s v="EOC"/>
  </r>
  <r>
    <s v="Group E"/>
    <s v="Ghana"/>
    <s v="GHA"/>
    <s v="Association of National Olympic Committees of Africa"/>
    <s v="YouTube"/>
    <m/>
    <n v="658"/>
    <n v="1"/>
    <n v="1.5220700152207001E-3"/>
    <n v="0"/>
    <n v="0"/>
    <n v="0"/>
    <n v="0"/>
    <n v="0"/>
    <s v="ANOCA"/>
  </r>
  <r>
    <s v="Group B"/>
    <s v="Great Britain"/>
    <s v="GBR"/>
    <s v="European Olympic Committees"/>
    <s v="YouTube"/>
    <m/>
    <n v="24900"/>
    <n v="300"/>
    <n v="1.2195121951219513E-2"/>
    <n v="27"/>
    <n v="357"/>
    <n v="1395.037037037037"/>
    <n v="37666"/>
    <n v="5.1245324317259248E-4"/>
    <s v="EOC"/>
  </r>
  <r>
    <s v="Group B"/>
    <s v="Greece"/>
    <s v="GRE"/>
    <s v="European Olympic Committees"/>
    <s v="YouTube"/>
    <m/>
    <n v="1770"/>
    <n v="10"/>
    <n v="5.681818181818182E-3"/>
    <n v="0"/>
    <n v="0"/>
    <n v="0"/>
    <n v="0"/>
    <n v="0"/>
    <s v="EOC"/>
  </r>
  <r>
    <s v="No Olympians"/>
    <s v="Grenada"/>
    <s v="GRN"/>
    <s v="Pan American Sports Organization"/>
    <s v="YouTube"/>
    <m/>
    <m/>
    <m/>
    <m/>
    <m/>
    <m/>
    <m/>
    <m/>
    <m/>
    <s v="Panam Sports"/>
  </r>
  <r>
    <s v="No Olympians"/>
    <s v="Guam"/>
    <s v="GUM"/>
    <s v="Oceania National Olympic Committees"/>
    <s v="YouTube"/>
    <m/>
    <m/>
    <m/>
    <m/>
    <m/>
    <m/>
    <m/>
    <m/>
    <m/>
    <s v="ONOC"/>
  </r>
  <r>
    <s v="No Olympians"/>
    <s v="Guatemala"/>
    <s v="GUA"/>
    <s v="Pan American Sports Organization"/>
    <s v="YouTube"/>
    <m/>
    <n v="8610"/>
    <n v="30"/>
    <n v="3.4965034965034965E-3"/>
    <n v="5"/>
    <n v="34"/>
    <n v="96.6"/>
    <n v="483"/>
    <n v="7.2095862720241604E-4"/>
    <s v="Panam Sports"/>
  </r>
  <r>
    <s v="No Olympians"/>
    <s v="Guinea"/>
    <s v="GUI"/>
    <s v="Association of National Olympic Committees of Africa"/>
    <s v="YouTube"/>
    <m/>
    <m/>
    <m/>
    <m/>
    <m/>
    <m/>
    <m/>
    <m/>
    <m/>
    <s v="ANOCA"/>
  </r>
  <r>
    <s v="No Olympians"/>
    <s v="Guinea-Bissau"/>
    <s v="GBS"/>
    <s v="Association of National Olympic Committees of Africa"/>
    <s v="YouTube"/>
    <m/>
    <m/>
    <m/>
    <m/>
    <m/>
    <m/>
    <m/>
    <m/>
    <m/>
    <s v="ANOCA"/>
  </r>
  <r>
    <s v="No Olympians"/>
    <s v="Guyana"/>
    <s v="GUY"/>
    <s v="Pan American Sports Organization"/>
    <s v="YouTube"/>
    <m/>
    <m/>
    <m/>
    <m/>
    <m/>
    <m/>
    <m/>
    <m/>
    <m/>
    <s v="Panam Sports"/>
  </r>
  <r>
    <s v="Group E"/>
    <s v="Haiti"/>
    <s v="HAI"/>
    <s v="Pan American Sports Organization"/>
    <s v="YouTube"/>
    <m/>
    <m/>
    <m/>
    <m/>
    <m/>
    <m/>
    <m/>
    <m/>
    <m/>
    <s v="Panam Sports"/>
  </r>
  <r>
    <s v="No Olympians"/>
    <s v="Honduras"/>
    <s v="HON"/>
    <s v="Pan American Sports Organization"/>
    <s v="YouTube"/>
    <m/>
    <m/>
    <m/>
    <m/>
    <m/>
    <m/>
    <m/>
    <m/>
    <m/>
    <s v="Panam Sports"/>
  </r>
  <r>
    <s v="Group D"/>
    <s v="Hong Kong"/>
    <s v="HKG"/>
    <s v="Olympic Council of Asia "/>
    <s v="YouTube"/>
    <m/>
    <m/>
    <m/>
    <m/>
    <m/>
    <m/>
    <m/>
    <m/>
    <m/>
    <s v="OCA"/>
  </r>
  <r>
    <s v="Group B"/>
    <s v="Hungary"/>
    <s v="HUN"/>
    <s v="European Olympic Committees"/>
    <s v="YouTube"/>
    <m/>
    <n v="29800"/>
    <n v="600"/>
    <n v="2.0547945205479451E-2"/>
    <n v="2"/>
    <n v="977"/>
    <n v="11928.5"/>
    <n v="23857"/>
    <n v="1.6358788395904437E-2"/>
    <s v="EOC"/>
  </r>
  <r>
    <s v="Group C"/>
    <s v="Iceland"/>
    <s v="ISL"/>
    <s v="European Olympic Committees"/>
    <s v="YouTube"/>
    <m/>
    <n v="12"/>
    <n v="0"/>
    <n v="0"/>
    <n v="0"/>
    <n v="0"/>
    <n v="0"/>
    <n v="0"/>
    <n v="0"/>
    <s v="EOC"/>
  </r>
  <r>
    <s v="Group E"/>
    <s v="India"/>
    <s v="IND"/>
    <s v="Olympic Council of Asia "/>
    <s v="YouTube"/>
    <m/>
    <n v="27"/>
    <n v="1"/>
    <n v="3.8461538461538464E-2"/>
    <n v="0"/>
    <n v="0"/>
    <n v="0"/>
    <n v="0"/>
    <n v="0"/>
    <s v="OCA"/>
  </r>
  <r>
    <s v="No Olympians"/>
    <s v="Indonesia"/>
    <s v="INA"/>
    <s v="Olympic Council of Asia "/>
    <s v="YouTube"/>
    <m/>
    <n v="25"/>
    <n v="0"/>
    <n v="0"/>
    <n v="0"/>
    <n v="0"/>
    <n v="0"/>
    <n v="0"/>
    <n v="0"/>
    <s v="OCA"/>
  </r>
  <r>
    <s v="No Olympians"/>
    <s v="Iraq"/>
    <s v="IRQ"/>
    <s v="Olympic Council of Asia "/>
    <s v="YouTube"/>
    <m/>
    <m/>
    <m/>
    <m/>
    <m/>
    <m/>
    <m/>
    <m/>
    <m/>
    <s v="OCA"/>
  </r>
  <r>
    <s v="Group C"/>
    <s v="Ireland"/>
    <s v="IRL"/>
    <s v="European Olympic Committees"/>
    <s v="YouTube"/>
    <m/>
    <n v="925"/>
    <n v="5"/>
    <n v="5.434782608695652E-3"/>
    <n v="9"/>
    <n v="11"/>
    <n v="100.11111111111111"/>
    <n v="901"/>
    <n v="1.3221013221013222E-3"/>
    <s v="EOC"/>
  </r>
  <r>
    <s v="Group C"/>
    <s v="Islamic Republic of Iran"/>
    <s v="IRI"/>
    <s v="Olympic Council of Asia "/>
    <s v="YouTube"/>
    <m/>
    <m/>
    <m/>
    <m/>
    <m/>
    <m/>
    <m/>
    <m/>
    <m/>
    <s v="OCA"/>
  </r>
  <r>
    <s v="Group D"/>
    <s v="Israel"/>
    <s v="ISR"/>
    <s v="European Olympic Committees"/>
    <s v="YouTube"/>
    <m/>
    <n v="354"/>
    <n v="4"/>
    <n v="1.1428571428571429E-2"/>
    <n v="2"/>
    <n v="5"/>
    <n v="42"/>
    <n v="84"/>
    <n v="7.0983630305664208E-3"/>
    <s v="EOC"/>
  </r>
  <r>
    <s v="Group A"/>
    <s v="Italy"/>
    <s v="ITA"/>
    <s v="European Olympic Committees"/>
    <s v="YouTube"/>
    <m/>
    <n v="7610"/>
    <n v="20"/>
    <n v="2.635046113306983E-3"/>
    <n v="2"/>
    <n v="5"/>
    <n v="644.5"/>
    <n v="1289"/>
    <n v="3.2981530343007914E-4"/>
    <s v="EOC"/>
  </r>
  <r>
    <s v="Group C"/>
    <s v="Jamaica"/>
    <s v="JAM"/>
    <s v="Pan American Sports Organization"/>
    <s v="YouTube"/>
    <m/>
    <n v="172"/>
    <n v="23"/>
    <n v="0.15436241610738255"/>
    <n v="0"/>
    <n v="0"/>
    <n v="0"/>
    <n v="0"/>
    <n v="0"/>
    <s v="Panam Sports"/>
  </r>
  <r>
    <s v="Group A"/>
    <s v="Japan"/>
    <s v="JPN"/>
    <s v="Olympic Council of Asia "/>
    <s v="YouTube"/>
    <m/>
    <n v="43000"/>
    <n v="16100"/>
    <n v="0.5985130111524164"/>
    <n v="49"/>
    <n v="202327"/>
    <n v="122829.63265306123"/>
    <n v="6018652"/>
    <n v="0.12434357019485429"/>
    <s v="OCA"/>
  </r>
  <r>
    <s v="No Olympians"/>
    <s v="Jordan"/>
    <s v="JOR"/>
    <s v="Olympic Council of Asia "/>
    <s v="YouTube"/>
    <m/>
    <n v="4640"/>
    <n v="40"/>
    <n v="8.6956521739130436E-3"/>
    <n v="2"/>
    <n v="11"/>
    <n v="281.5"/>
    <n v="563"/>
    <n v="1.0775862068965517E-3"/>
    <s v="OCA"/>
  </r>
  <r>
    <s v="Group B"/>
    <s v="Kazakhstan"/>
    <s v="KAZ"/>
    <s v="Olympic Council of Asia "/>
    <s v="YouTube"/>
    <m/>
    <n v="2650"/>
    <n v="10"/>
    <n v="3.787878787878788E-3"/>
    <n v="0"/>
    <n v="0"/>
    <n v="0"/>
    <n v="0"/>
    <n v="0"/>
    <s v="OCA"/>
  </r>
  <r>
    <s v="Group E"/>
    <s v="Kenya"/>
    <s v="KEN"/>
    <s v="Association of National Olympic Committees of Africa"/>
    <s v="YouTube"/>
    <m/>
    <m/>
    <m/>
    <m/>
    <m/>
    <m/>
    <m/>
    <m/>
    <m/>
    <s v="ANOCA"/>
  </r>
  <r>
    <s v="No Olympians"/>
    <s v="Kiribati"/>
    <s v="KIR"/>
    <s v="Oceania National Olympic Committees"/>
    <s v="YouTube"/>
    <m/>
    <m/>
    <m/>
    <m/>
    <m/>
    <m/>
    <m/>
    <m/>
    <m/>
    <s v="ONOC"/>
  </r>
  <r>
    <s v="Group E"/>
    <s v="Kosovo"/>
    <s v="KOS"/>
    <s v="European Olympic Committees"/>
    <s v="YouTube"/>
    <m/>
    <n v="95"/>
    <n v="3"/>
    <n v="3.2608695652173912E-2"/>
    <n v="2"/>
    <n v="2"/>
    <n v="119"/>
    <n v="238"/>
    <n v="1.0753931544865866E-2"/>
    <s v="EOC"/>
  </r>
  <r>
    <s v="No Olympians"/>
    <s v="Kuwait"/>
    <s v="KUW"/>
    <s v="Olympic Council of Asia "/>
    <s v="YouTube"/>
    <m/>
    <n v="3"/>
    <n v="0"/>
    <n v="0"/>
    <n v="0"/>
    <n v="0"/>
    <n v="0"/>
    <n v="0"/>
    <n v="0"/>
    <s v="OCA"/>
  </r>
  <r>
    <s v="Group E"/>
    <s v="Kyrgyzstan"/>
    <s v="KGZ"/>
    <s v="Olympic Council of Asia "/>
    <s v="YouTube"/>
    <m/>
    <n v="3850"/>
    <n v="20"/>
    <n v="5.2219321148825066E-3"/>
    <n v="0"/>
    <n v="0"/>
    <n v="0"/>
    <n v="0"/>
    <n v="0"/>
    <s v="OCA"/>
  </r>
  <r>
    <s v="No Olympians"/>
    <s v="Lao People's Democratic Republic"/>
    <s v="LAO"/>
    <s v="Olympic Council of Asia "/>
    <s v="YouTube"/>
    <m/>
    <m/>
    <m/>
    <m/>
    <m/>
    <m/>
    <m/>
    <m/>
    <m/>
    <s v="OCA"/>
  </r>
  <r>
    <s v="Group A"/>
    <s v="Latvia"/>
    <s v="LAT"/>
    <s v="European Olympic Committees"/>
    <s v="YouTube"/>
    <m/>
    <m/>
    <m/>
    <m/>
    <m/>
    <m/>
    <m/>
    <m/>
    <m/>
    <s v="EOC"/>
  </r>
  <r>
    <s v="Group D"/>
    <s v="Lebanon"/>
    <s v="LBN"/>
    <s v="Olympic Council of Asia "/>
    <s v="YouTube"/>
    <m/>
    <m/>
    <m/>
    <m/>
    <m/>
    <m/>
    <m/>
    <m/>
    <m/>
    <s v="OCA"/>
  </r>
  <r>
    <s v="No Olympians"/>
    <s v="Lesotho"/>
    <s v="LES"/>
    <s v="Association of National Olympic Committees of Africa"/>
    <s v="YouTube"/>
    <m/>
    <m/>
    <m/>
    <m/>
    <m/>
    <m/>
    <m/>
    <m/>
    <m/>
    <s v="ANOCA"/>
  </r>
  <r>
    <s v="No Olympians"/>
    <s v="Liberia"/>
    <s v="LBR"/>
    <s v="Association of National Olympic Committees of Africa"/>
    <s v="YouTube"/>
    <m/>
    <m/>
    <m/>
    <m/>
    <m/>
    <m/>
    <m/>
    <m/>
    <m/>
    <s v="ANOCA"/>
  </r>
  <r>
    <s v="No Olympians"/>
    <s v="Libya"/>
    <s v="LBA"/>
    <s v="Association of National Olympic Committees of Africa"/>
    <s v="YouTube"/>
    <m/>
    <m/>
    <m/>
    <m/>
    <m/>
    <m/>
    <m/>
    <m/>
    <m/>
    <s v="ANOCA"/>
  </r>
  <r>
    <s v="Group C"/>
    <s v="Liechtenstein"/>
    <s v="LIE"/>
    <s v="European Olympic Committees"/>
    <s v="YouTube"/>
    <m/>
    <n v="37"/>
    <n v="3"/>
    <n v="8.8235294117647065E-2"/>
    <n v="0"/>
    <n v="0"/>
    <n v="0"/>
    <n v="0"/>
    <n v="0"/>
    <s v="EOC"/>
  </r>
  <r>
    <s v="Group C"/>
    <s v="Lithuania"/>
    <s v="LTU"/>
    <s v="European Olympic Committees"/>
    <s v="YouTube"/>
    <m/>
    <n v="2980"/>
    <n v="60"/>
    <n v="2.0547945205479451E-2"/>
    <n v="9"/>
    <n v="88"/>
    <n v="1918.3333333333333"/>
    <n v="17265"/>
    <n v="3.3543656739390857E-3"/>
    <s v="EOC"/>
  </r>
  <r>
    <s v="Group D"/>
    <s v="Luxembourg"/>
    <s v="LUX"/>
    <s v="European Olympic Committees"/>
    <s v="YouTube"/>
    <m/>
    <n v="80"/>
    <n v="6"/>
    <n v="8.1081081081081086E-2"/>
    <n v="2"/>
    <n v="3"/>
    <n v="109.5"/>
    <n v="219"/>
    <n v="0.02"/>
    <s v="EOC"/>
  </r>
  <r>
    <s v="Group E"/>
    <s v="Madagascar"/>
    <s v="MAD"/>
    <s v="Association of National Olympic Committees of Africa"/>
    <s v="YouTube"/>
    <m/>
    <m/>
    <m/>
    <m/>
    <m/>
    <m/>
    <m/>
    <m/>
    <m/>
    <s v="ANOCA"/>
  </r>
  <r>
    <s v="No Olympians"/>
    <s v="Malawi"/>
    <s v="MAW"/>
    <s v="Association of National Olympic Committees of Africa"/>
    <s v="YouTube"/>
    <m/>
    <n v="23"/>
    <n v="0"/>
    <n v="0"/>
    <n v="0"/>
    <n v="0"/>
    <n v="0"/>
    <n v="0"/>
    <n v="0"/>
    <s v="ANOCA"/>
  </r>
  <r>
    <s v="Group D"/>
    <s v="Malaysia"/>
    <s v="MAS"/>
    <s v="Olympic Council of Asia "/>
    <s v="YouTube"/>
    <m/>
    <m/>
    <m/>
    <m/>
    <m/>
    <m/>
    <m/>
    <m/>
    <m/>
    <s v="OCA"/>
  </r>
  <r>
    <s v="No Olympians"/>
    <s v="Maldives"/>
    <s v="MDV"/>
    <s v="Olympic Council of Asia "/>
    <s v="YouTube"/>
    <m/>
    <m/>
    <m/>
    <m/>
    <m/>
    <m/>
    <m/>
    <m/>
    <m/>
    <s v="OCA"/>
  </r>
  <r>
    <s v="No Olympians"/>
    <s v="Mali"/>
    <s v="MLI"/>
    <s v="Association of National Olympic Committees of Africa"/>
    <s v="YouTube"/>
    <m/>
    <n v="409"/>
    <n v="10"/>
    <n v="2.5062656641604009E-2"/>
    <n v="2"/>
    <n v="0"/>
    <n v="16.5"/>
    <n v="33"/>
    <n v="0"/>
    <s v="ANOCA"/>
  </r>
  <r>
    <s v="Group D"/>
    <s v="Malta"/>
    <s v="MLT"/>
    <s v="European Olympic Committees"/>
    <s v="YouTube"/>
    <m/>
    <n v="75"/>
    <n v="22"/>
    <n v="0.41509433962264153"/>
    <n v="1"/>
    <n v="0"/>
    <n v="11"/>
    <n v="11"/>
    <n v="0"/>
    <s v="EOC"/>
  </r>
  <r>
    <s v="No Olympians"/>
    <s v="Marshall Islands"/>
    <s v="MHL"/>
    <s v="Oceania National Olympic Committees"/>
    <s v="YouTube"/>
    <m/>
    <m/>
    <m/>
    <m/>
    <m/>
    <m/>
    <m/>
    <m/>
    <m/>
    <s v="ONOC"/>
  </r>
  <r>
    <s v="No Olympians"/>
    <s v="Mauritania"/>
    <s v="MTN"/>
    <s v="Association of National Olympic Committees of Africa"/>
    <s v="YouTube"/>
    <m/>
    <n v="4"/>
    <n v="0"/>
    <n v="0"/>
    <n v="0"/>
    <n v="0"/>
    <n v="0"/>
    <n v="0"/>
    <n v="0"/>
    <s v="ANOCA"/>
  </r>
  <r>
    <s v="No Olympians"/>
    <s v="Mauritius"/>
    <s v="MRI"/>
    <s v="Association of National Olympic Committees of Africa"/>
    <s v="YouTube"/>
    <m/>
    <m/>
    <m/>
    <m/>
    <m/>
    <m/>
    <m/>
    <m/>
    <m/>
    <s v="ANOCA"/>
  </r>
  <r>
    <s v="Group C"/>
    <s v="Mexico"/>
    <s v="MEX"/>
    <s v="Pan American Sports Organization"/>
    <s v="YouTube"/>
    <m/>
    <n v="14200"/>
    <n v="0"/>
    <n v="0"/>
    <n v="1"/>
    <n v="16"/>
    <n v="257"/>
    <n v="257"/>
    <n v="1.1267605633802818E-3"/>
    <s v="Panam Sports"/>
  </r>
  <r>
    <s v="Group D"/>
    <s v="Monaco"/>
    <s v="MON"/>
    <s v="European Olympic Committees"/>
    <s v="YouTube"/>
    <m/>
    <m/>
    <m/>
    <m/>
    <m/>
    <m/>
    <m/>
    <m/>
    <m/>
    <s v="EOC"/>
  </r>
  <r>
    <s v="Group C"/>
    <s v="Mongolia"/>
    <s v="MGL"/>
    <s v="Olympic Council of Asia "/>
    <s v="YouTube"/>
    <m/>
    <n v="2"/>
    <n v="0"/>
    <n v="0"/>
    <n v="0"/>
    <n v="0"/>
    <n v="0"/>
    <n v="0"/>
    <n v="0"/>
    <s v="OCA"/>
  </r>
  <r>
    <s v="Group D"/>
    <s v="Montenegro"/>
    <s v="MNE"/>
    <s v="European Olympic Committees"/>
    <s v="YouTube"/>
    <m/>
    <n v="70"/>
    <n v="0"/>
    <n v="0"/>
    <n v="0"/>
    <n v="0"/>
    <n v="0"/>
    <n v="0"/>
    <n v="0"/>
    <s v="EOC"/>
  </r>
  <r>
    <s v="Group D"/>
    <s v="Morocco"/>
    <s v="MAR"/>
    <s v="Association of National Olympic Committees of Africa"/>
    <s v="YouTube"/>
    <m/>
    <n v="2530"/>
    <n v="0"/>
    <n v="0"/>
    <n v="0"/>
    <n v="0"/>
    <n v="0"/>
    <n v="0"/>
    <n v="0"/>
    <s v="ANOCA"/>
  </r>
  <r>
    <s v="No Olympians"/>
    <s v="Mozambique"/>
    <s v="MOZ"/>
    <s v="Association of National Olympic Committees of Africa"/>
    <s v="YouTube"/>
    <m/>
    <n v="74"/>
    <n v="0"/>
    <n v="0"/>
    <n v="3"/>
    <n v="1"/>
    <n v="4.333333333333333"/>
    <n v="13"/>
    <n v="4.5045045045045045E-3"/>
    <s v="ANOCA"/>
  </r>
  <r>
    <s v="No Olympians"/>
    <s v="Myanmar"/>
    <s v="MYA"/>
    <s v="Olympic Council of Asia "/>
    <s v="YouTube"/>
    <m/>
    <m/>
    <m/>
    <m/>
    <m/>
    <m/>
    <m/>
    <m/>
    <m/>
    <s v="OCA"/>
  </r>
  <r>
    <s v="No Olympians"/>
    <s v="Namibia"/>
    <s v="NAM"/>
    <s v="Association of National Olympic Committees of Africa"/>
    <s v="YouTube"/>
    <m/>
    <m/>
    <m/>
    <m/>
    <m/>
    <m/>
    <m/>
    <m/>
    <m/>
    <s v="ANOCA"/>
  </r>
  <r>
    <s v="No Olympians"/>
    <s v="Nauru"/>
    <s v="NRU"/>
    <s v="Oceania National Olympic Committees"/>
    <s v="YouTube"/>
    <m/>
    <m/>
    <m/>
    <m/>
    <m/>
    <m/>
    <m/>
    <m/>
    <m/>
    <s v="ONOC"/>
  </r>
  <r>
    <s v="Group E"/>
    <s v="Nepal"/>
    <s v="NEP"/>
    <s v="Olympic Council of Asia "/>
    <s v="YouTube"/>
    <m/>
    <m/>
    <m/>
    <m/>
    <m/>
    <m/>
    <m/>
    <m/>
    <m/>
    <s v="OCA"/>
  </r>
  <r>
    <s v="Group B"/>
    <s v="Netherlands"/>
    <s v="NED"/>
    <s v="European Olympic Committees"/>
    <s v="YouTube"/>
    <m/>
    <n v="9890"/>
    <n v="2340"/>
    <n v="0.30993377483443707"/>
    <n v="6"/>
    <n v="2235"/>
    <n v="44116.333333333336"/>
    <n v="264698"/>
    <n v="4.2729860389534378E-2"/>
    <s v="EOC"/>
  </r>
  <r>
    <s v="Group C"/>
    <s v="New Zealand"/>
    <s v="NZL"/>
    <s v="Oceania National Olympic Committees"/>
    <s v="YouTube"/>
    <m/>
    <n v="6030"/>
    <n v="90"/>
    <n v="1.5151515151515152E-2"/>
    <n v="4"/>
    <n v="19"/>
    <n v="170.5"/>
    <n v="682"/>
    <n v="7.5077425022427203E-4"/>
    <s v="ONOC"/>
  </r>
  <r>
    <s v="No Olympians"/>
    <s v="Nicaragua"/>
    <s v="NCA"/>
    <s v="Pan American Sports Organization"/>
    <s v="YouTube"/>
    <m/>
    <n v="8540"/>
    <n v="80"/>
    <n v="9.4562647754137114E-3"/>
    <n v="5"/>
    <n v="14"/>
    <n v="107.4"/>
    <n v="537"/>
    <n v="3.289144692885964E-4"/>
    <s v="Panam Sports"/>
  </r>
  <r>
    <s v="No Olympians"/>
    <s v="Niger"/>
    <s v="NIG"/>
    <s v="Association of National Olympic Committees of Africa"/>
    <s v="YouTube"/>
    <m/>
    <m/>
    <m/>
    <m/>
    <m/>
    <m/>
    <m/>
    <m/>
    <m/>
    <s v="ANOCA"/>
  </r>
  <r>
    <s v="Group E"/>
    <s v="Nigeria"/>
    <s v="NGR"/>
    <s v="Association of National Olympic Committees of Africa"/>
    <s v="YouTube"/>
    <m/>
    <n v="11"/>
    <n v="0"/>
    <n v="0"/>
    <n v="0"/>
    <n v="0"/>
    <n v="0"/>
    <n v="0"/>
    <n v="0"/>
    <s v="ANOCA"/>
  </r>
  <r>
    <s v="Group A"/>
    <s v="Norway"/>
    <s v="NOR"/>
    <s v="European Olympic Committees"/>
    <s v="YouTube"/>
    <m/>
    <n v="700"/>
    <n v="0"/>
    <n v="0"/>
    <n v="0"/>
    <n v="0"/>
    <n v="0"/>
    <n v="0"/>
    <n v="0"/>
    <s v="EOC"/>
  </r>
  <r>
    <s v="No Olympians"/>
    <s v="Oman"/>
    <s v="OMA"/>
    <s v="Olympic Council of Asia "/>
    <s v="YouTube"/>
    <m/>
    <n v="17"/>
    <n v="0"/>
    <n v="0"/>
    <n v="0"/>
    <n v="0"/>
    <n v="0"/>
    <n v="0"/>
    <n v="0"/>
    <s v="OCA"/>
  </r>
  <r>
    <s v="Group E"/>
    <s v="Pakistan"/>
    <s v="PAK"/>
    <s v="Olympic Council of Asia "/>
    <s v="YouTube"/>
    <m/>
    <n v="147"/>
    <n v="0"/>
    <n v="0"/>
    <n v="0"/>
    <n v="0"/>
    <n v="0"/>
    <n v="0"/>
    <n v="0"/>
    <s v="OCA"/>
  </r>
  <r>
    <s v="No Olympians"/>
    <s v="Palau"/>
    <s v="PLW"/>
    <s v="Oceania National Olympic Committees"/>
    <s v="YouTube"/>
    <m/>
    <m/>
    <m/>
    <m/>
    <m/>
    <m/>
    <m/>
    <m/>
    <m/>
    <s v="ONOC"/>
  </r>
  <r>
    <s v="No Olympians"/>
    <s v="Palestine"/>
    <s v="PLE"/>
    <s v="Olympic Council of Asia "/>
    <s v="YouTube"/>
    <m/>
    <n v="21"/>
    <n v="0"/>
    <n v="0"/>
    <n v="0"/>
    <n v="0"/>
    <n v="0"/>
    <n v="0"/>
    <n v="0"/>
    <s v="OCA"/>
  </r>
  <r>
    <s v="No Olympians"/>
    <s v="Panama"/>
    <s v="PAN"/>
    <s v="Pan American Sports Organization"/>
    <s v="YouTube"/>
    <m/>
    <n v="664"/>
    <n v="0"/>
    <n v="0"/>
    <n v="0"/>
    <n v="0"/>
    <n v="0"/>
    <n v="0"/>
    <n v="0"/>
    <s v="Panam Sports"/>
  </r>
  <r>
    <s v="No Olympians"/>
    <s v="Papua New Guinea"/>
    <s v="PNG"/>
    <s v="Oceania National Olympic Committees"/>
    <s v="YouTube"/>
    <m/>
    <m/>
    <m/>
    <m/>
    <m/>
    <m/>
    <m/>
    <m/>
    <m/>
    <s v="ONOC"/>
  </r>
  <r>
    <s v="No Olympians"/>
    <s v="Paraguay"/>
    <s v="PAR"/>
    <s v="Pan American Sports Organization"/>
    <s v="YouTube"/>
    <m/>
    <n v="717"/>
    <n v="7"/>
    <n v="9.8591549295774655E-3"/>
    <n v="2"/>
    <n v="2"/>
    <n v="12"/>
    <n v="24"/>
    <n v="1.401575421847683E-3"/>
    <s v="Panam Sports"/>
  </r>
  <r>
    <s v="Group A"/>
    <s v="People's Republic of China"/>
    <s v="CHN"/>
    <s v="Olympic Council of Asia "/>
    <s v="YouTube"/>
    <m/>
    <m/>
    <m/>
    <m/>
    <m/>
    <m/>
    <m/>
    <m/>
    <m/>
    <s v="OCA"/>
  </r>
  <r>
    <s v="Group E"/>
    <s v="Peru"/>
    <s v="PER"/>
    <s v="Pan American Sports Organization"/>
    <s v="YouTube"/>
    <m/>
    <n v="1080"/>
    <n v="10"/>
    <n v="9.3457943925233638E-3"/>
    <n v="0"/>
    <n v="0"/>
    <n v="0"/>
    <n v="0"/>
    <n v="0"/>
    <s v="Panam Sports"/>
  </r>
  <r>
    <s v="Group E"/>
    <s v="Philippines"/>
    <s v="PHI"/>
    <s v="Olympic Council of Asia "/>
    <s v="YouTube"/>
    <m/>
    <m/>
    <m/>
    <m/>
    <m/>
    <m/>
    <m/>
    <m/>
    <m/>
    <s v="OCA"/>
  </r>
  <r>
    <s v="Group A"/>
    <s v="Poland"/>
    <s v="POL"/>
    <s v="European Olympic Committees"/>
    <s v="YouTube"/>
    <m/>
    <n v="1170"/>
    <n v="0"/>
    <n v="0"/>
    <n v="0"/>
    <n v="0"/>
    <n v="0"/>
    <n v="0"/>
    <n v="0"/>
    <s v="EOC"/>
  </r>
  <r>
    <s v="Group C"/>
    <s v="Portugal"/>
    <s v="POR"/>
    <s v="European Olympic Committees"/>
    <s v="YouTube"/>
    <m/>
    <m/>
    <m/>
    <m/>
    <m/>
    <m/>
    <m/>
    <m/>
    <m/>
    <s v="EOC"/>
  </r>
  <r>
    <s v="Group E"/>
    <s v="Puerto Rico"/>
    <s v="PUR"/>
    <s v="Pan American Sports Organization"/>
    <s v="YouTube"/>
    <m/>
    <n v="7000"/>
    <n v="60"/>
    <n v="8.6455331412103754E-3"/>
    <n v="0"/>
    <n v="0"/>
    <n v="0"/>
    <n v="0"/>
    <n v="0"/>
    <s v="Panam Sports"/>
  </r>
  <r>
    <s v="No Olympians"/>
    <s v="Qatar"/>
    <s v="QAT"/>
    <s v="Olympic Council of Asia "/>
    <s v="YouTube"/>
    <m/>
    <n v="3950"/>
    <n v="10"/>
    <n v="2.5380710659898475E-3"/>
    <n v="0"/>
    <n v="0"/>
    <n v="0"/>
    <n v="0"/>
    <n v="0"/>
    <s v="OCA"/>
  </r>
  <r>
    <s v="Group B"/>
    <s v="Republic of Korea"/>
    <s v="KOR"/>
    <s v="Olympic Council of Asia "/>
    <s v="YouTube"/>
    <m/>
    <n v="18600"/>
    <n v="100"/>
    <n v="5.4054054054054057E-3"/>
    <n v="0"/>
    <n v="0"/>
    <n v="0"/>
    <n v="0"/>
    <n v="0"/>
    <s v="OCA"/>
  </r>
  <r>
    <s v="Group C"/>
    <s v="Republic of Moldova"/>
    <s v="MDA"/>
    <s v="European Olympic Committees"/>
    <s v="YouTube"/>
    <m/>
    <n v="257"/>
    <n v="1"/>
    <n v="3.90625E-3"/>
    <n v="0"/>
    <n v="0"/>
    <n v="0"/>
    <n v="0"/>
    <n v="0"/>
    <s v="EOC"/>
  </r>
  <r>
    <s v="Group C"/>
    <s v="Republic of North Macedonia"/>
    <s v="MKD"/>
    <s v="European Olympic Committees"/>
    <s v="YouTube"/>
    <m/>
    <n v="799"/>
    <n v="23"/>
    <n v="2.9639175257731958E-2"/>
    <n v="8"/>
    <n v="68"/>
    <n v="518.625"/>
    <n v="4149"/>
    <n v="1.0728165740357827E-2"/>
    <s v="EOC"/>
  </r>
  <r>
    <s v="Group B"/>
    <s v="Romania"/>
    <s v="ROU"/>
    <s v="European Olympic Committees"/>
    <s v="YouTube"/>
    <m/>
    <n v="672"/>
    <n v="76"/>
    <n v="0.12751677852348994"/>
    <n v="13"/>
    <n v="108"/>
    <n v="354.92307692307691"/>
    <n v="4614"/>
    <n v="1.3143734029390284E-2"/>
    <s v="EOC"/>
  </r>
  <r>
    <s v="Group A"/>
    <s v="Russian Federation"/>
    <s v="RUS"/>
    <s v="European Olympic Committees"/>
    <s v="YouTube"/>
    <m/>
    <n v="13600"/>
    <n v="100"/>
    <n v="7.4074074074074077E-3"/>
    <n v="2"/>
    <n v="23"/>
    <n v="216.5"/>
    <n v="433"/>
    <n v="8.4558823529411761E-4"/>
    <s v="EOC"/>
  </r>
  <r>
    <s v="No Olympians"/>
    <s v="Rwanda"/>
    <s v="RWA"/>
    <s v="Association of National Olympic Committees of Africa"/>
    <s v="YouTube"/>
    <m/>
    <n v="0"/>
    <n v="0"/>
    <n v="0"/>
    <n v="0"/>
    <n v="0"/>
    <n v="0"/>
    <n v="0"/>
    <n v="0"/>
    <s v="ANOCA"/>
  </r>
  <r>
    <s v="No Olympians"/>
    <s v="Saint Kitts and Nevis"/>
    <s v="SKN"/>
    <s v="Pan American Sports Organization"/>
    <s v="YouTube"/>
    <m/>
    <m/>
    <m/>
    <m/>
    <m/>
    <m/>
    <m/>
    <m/>
    <m/>
    <s v="Panam Sports"/>
  </r>
  <r>
    <s v="No Olympians"/>
    <s v="Saint Lucia"/>
    <s v="LCA"/>
    <s v="Pan American Sports Organization"/>
    <s v="YouTube"/>
    <m/>
    <m/>
    <m/>
    <m/>
    <m/>
    <m/>
    <m/>
    <m/>
    <m/>
    <s v="Panam Sports"/>
  </r>
  <r>
    <s v="No Olympians"/>
    <s v="Samoa"/>
    <s v="SAM"/>
    <s v="Oceania National Olympic Committees"/>
    <s v="YouTube"/>
    <m/>
    <m/>
    <m/>
    <m/>
    <m/>
    <m/>
    <m/>
    <m/>
    <m/>
    <s v="ONOC"/>
  </r>
  <r>
    <s v="Group D"/>
    <s v="San Marino"/>
    <s v="SMR"/>
    <s v="European Olympic Committees"/>
    <s v="YouTube"/>
    <m/>
    <n v="45"/>
    <n v="0"/>
    <n v="0"/>
    <n v="0"/>
    <n v="0"/>
    <n v="0"/>
    <n v="0"/>
    <n v="0"/>
    <s v="EOC"/>
  </r>
  <r>
    <s v="No Olympians"/>
    <s v="Sao Tome and Principe"/>
    <s v="STP"/>
    <s v="Association of National Olympic Committees of Africa"/>
    <s v="YouTube"/>
    <m/>
    <n v="10"/>
    <n v="0"/>
    <n v="0"/>
    <n v="0"/>
    <n v="0"/>
    <n v="0"/>
    <n v="0"/>
    <n v="0"/>
    <s v="ANOCA"/>
  </r>
  <r>
    <s v="Group E"/>
    <s v="Saudi Arabia"/>
    <s v="KSA"/>
    <s v="Olympic Council of Asia "/>
    <s v="YouTube"/>
    <m/>
    <m/>
    <m/>
    <m/>
    <m/>
    <m/>
    <m/>
    <m/>
    <m/>
    <s v="OCA"/>
  </r>
  <r>
    <s v="No Olympians"/>
    <s v="Senegal"/>
    <s v="SEN"/>
    <s v="Association of National Olympic Committees of Africa"/>
    <s v="YouTube"/>
    <m/>
    <n v="0"/>
    <n v="0"/>
    <n v="0"/>
    <n v="0"/>
    <n v="0"/>
    <n v="0"/>
    <n v="0"/>
    <n v="0"/>
    <s v="ANOCA"/>
  </r>
  <r>
    <s v="Group E"/>
    <s v="Serbia"/>
    <s v="SRB"/>
    <s v="European Olympic Committees"/>
    <s v="YouTube"/>
    <m/>
    <n v="3120"/>
    <n v="20"/>
    <n v="6.4516129032258064E-3"/>
    <n v="7"/>
    <n v="70"/>
    <n v="690.71428571428567"/>
    <n v="4835"/>
    <n v="3.2088088760114483E-3"/>
    <s v="EOC"/>
  </r>
  <r>
    <s v="No Olympians"/>
    <s v="Seychelles"/>
    <s v="SEY"/>
    <s v="Association of National Olympic Committees of Africa"/>
    <s v="YouTube"/>
    <m/>
    <m/>
    <m/>
    <m/>
    <m/>
    <m/>
    <m/>
    <m/>
    <m/>
    <s v="ANOCA"/>
  </r>
  <r>
    <s v="No Olympians"/>
    <s v="Sierra Leone"/>
    <s v="SLE"/>
    <s v="Association of National Olympic Committees of Africa"/>
    <s v="YouTube"/>
    <m/>
    <m/>
    <m/>
    <m/>
    <m/>
    <m/>
    <m/>
    <m/>
    <m/>
    <s v="ANOCA"/>
  </r>
  <r>
    <s v="Group D"/>
    <s v="Singapore"/>
    <s v="SGP"/>
    <s v="Olympic Council of Asia "/>
    <s v="YouTube"/>
    <m/>
    <n v="667"/>
    <n v="4"/>
    <n v="6.0331825037707393E-3"/>
    <n v="0"/>
    <n v="0"/>
    <n v="0"/>
    <n v="0"/>
    <n v="0"/>
    <s v="OCA"/>
  </r>
  <r>
    <s v="Group A"/>
    <s v="Slovakia"/>
    <s v="SVK"/>
    <s v="European Olympic Committees"/>
    <s v="YouTube"/>
    <m/>
    <n v="1110"/>
    <n v="80"/>
    <n v="7.7669902912621352E-2"/>
    <n v="2"/>
    <n v="357"/>
    <n v="15532"/>
    <n v="31064"/>
    <n v="0.16146146146146145"/>
    <s v="EOC"/>
  </r>
  <r>
    <s v="Group B"/>
    <s v="Slovenia"/>
    <s v="SLO"/>
    <s v="European Olympic Committees"/>
    <s v="YouTube"/>
    <m/>
    <n v="588"/>
    <n v="6"/>
    <n v="1.0309278350515464E-2"/>
    <n v="6"/>
    <n v="7"/>
    <n v="78.833333333333329"/>
    <n v="473"/>
    <n v="1.9860601259378769E-3"/>
    <s v="EOC"/>
  </r>
  <r>
    <s v="No Olympians"/>
    <s v="Solomon Islands"/>
    <s v="SOL"/>
    <s v="Oceania National Olympic Committees"/>
    <s v="YouTube"/>
    <m/>
    <m/>
    <m/>
    <m/>
    <m/>
    <m/>
    <m/>
    <m/>
    <m/>
    <s v="ONOC"/>
  </r>
  <r>
    <s v="No Olympians"/>
    <s v="Somalia"/>
    <s v="SOM"/>
    <s v="Association of National Olympic Committees of Africa"/>
    <s v="YouTube"/>
    <m/>
    <m/>
    <m/>
    <m/>
    <m/>
    <m/>
    <m/>
    <m/>
    <m/>
    <s v="ANOCA"/>
  </r>
  <r>
    <s v="Group E"/>
    <s v="South Africa"/>
    <s v="RSA"/>
    <s v="Association of National Olympic Committees of Africa"/>
    <s v="YouTube"/>
    <m/>
    <m/>
    <m/>
    <m/>
    <m/>
    <m/>
    <m/>
    <m/>
    <m/>
    <s v="ANOCA"/>
  </r>
  <r>
    <s v="No Olympians"/>
    <s v="South Sudan"/>
    <s v="SSD"/>
    <s v="Association of National Olympic Committees of Africa"/>
    <s v="YouTube"/>
    <m/>
    <m/>
    <m/>
    <m/>
    <m/>
    <m/>
    <m/>
    <m/>
    <m/>
    <s v="ANOCA"/>
  </r>
  <r>
    <s v="Group B"/>
    <s v="Spain"/>
    <s v="ESP"/>
    <s v="European Olympic Committees"/>
    <s v="YouTube"/>
    <m/>
    <n v="4460"/>
    <n v="70"/>
    <n v="1.5945330296127564E-2"/>
    <n v="27"/>
    <n v="244"/>
    <n v="307.66666666666669"/>
    <n v="8307"/>
    <n v="1.9926933511448235E-3"/>
    <s v="EOC"/>
  </r>
  <r>
    <s v="No Olympians"/>
    <s v="Sri Lanka"/>
    <s v="SRI"/>
    <s v="Olympic Council of Asia "/>
    <s v="YouTube"/>
    <m/>
    <n v="1540"/>
    <n v="20"/>
    <n v="1.3157894736842105E-2"/>
    <n v="0"/>
    <n v="0"/>
    <n v="0"/>
    <n v="0"/>
    <n v="0"/>
    <s v="OCA"/>
  </r>
  <r>
    <s v="No Olympians"/>
    <s v="St Vincent and the Grenadines"/>
    <s v="VIN"/>
    <s v="Pan American Sports Organization"/>
    <s v="YouTube"/>
    <m/>
    <n v="1"/>
    <n v="0"/>
    <n v="0"/>
    <n v="0"/>
    <n v="0"/>
    <n v="0"/>
    <n v="0"/>
    <n v="0"/>
    <s v="Panam Sports"/>
  </r>
  <r>
    <s v="No Olympians"/>
    <s v="Sudan"/>
    <s v="SUD"/>
    <s v="Association of National Olympic Committees of Africa"/>
    <s v="YouTube"/>
    <m/>
    <m/>
    <m/>
    <m/>
    <m/>
    <m/>
    <m/>
    <m/>
    <m/>
    <s v="ANOCA"/>
  </r>
  <r>
    <s v="No Olympians"/>
    <s v="Suriname"/>
    <s v="SUR"/>
    <s v="Pan American Sports Organization"/>
    <s v="YouTube"/>
    <m/>
    <m/>
    <m/>
    <m/>
    <m/>
    <m/>
    <m/>
    <m/>
    <m/>
    <s v="Panam Sports"/>
  </r>
  <r>
    <s v="Group A"/>
    <s v="Sweden"/>
    <s v="SWE"/>
    <s v="European Olympic Committees"/>
    <s v="YouTube"/>
    <m/>
    <m/>
    <m/>
    <m/>
    <m/>
    <m/>
    <m/>
    <m/>
    <m/>
    <s v="EOC"/>
  </r>
  <r>
    <s v="Group A"/>
    <s v="Switzerland"/>
    <s v="SUI"/>
    <s v="European Olympic Committees"/>
    <s v="YouTube"/>
    <m/>
    <n v="1620"/>
    <n v="20"/>
    <n v="1.2500000000000001E-2"/>
    <n v="11"/>
    <n v="26"/>
    <n v="83.454545454545453"/>
    <n v="918"/>
    <n v="1.4120065388181331E-3"/>
    <s v="EOC"/>
  </r>
  <r>
    <s v="No Olympians"/>
    <s v="Syrian Arab Republic"/>
    <s v="SYR"/>
    <s v="Olympic Council of Asia "/>
    <s v="YouTube"/>
    <m/>
    <m/>
    <m/>
    <m/>
    <m/>
    <m/>
    <m/>
    <m/>
    <m/>
    <s v="OCA"/>
  </r>
  <r>
    <s v="Group E"/>
    <s v="Tajikistan"/>
    <s v="TJK"/>
    <s v="Olympic Council of Asia "/>
    <s v="YouTube"/>
    <m/>
    <m/>
    <m/>
    <m/>
    <m/>
    <m/>
    <m/>
    <m/>
    <m/>
    <s v="OCA"/>
  </r>
  <r>
    <s v="Group D"/>
    <s v="Thailand"/>
    <s v="THA"/>
    <s v="Olympic Council of Asia "/>
    <s v="YouTube"/>
    <m/>
    <m/>
    <m/>
    <m/>
    <m/>
    <m/>
    <m/>
    <m/>
    <m/>
    <s v="OCA"/>
  </r>
  <r>
    <s v="Group E"/>
    <s v="Togo"/>
    <s v="TOG"/>
    <s v="Association of National Olympic Committees of Africa"/>
    <s v="YouTube"/>
    <m/>
    <m/>
    <m/>
    <m/>
    <m/>
    <m/>
    <m/>
    <m/>
    <m/>
    <s v="ANOCA"/>
  </r>
  <r>
    <s v="No Olympians"/>
    <s v="Tonga"/>
    <s v="TGA"/>
    <s v="Oceania National Olympic Committees"/>
    <s v="YouTube"/>
    <m/>
    <m/>
    <m/>
    <m/>
    <m/>
    <m/>
    <m/>
    <m/>
    <m/>
    <s v="ONOC"/>
  </r>
  <r>
    <s v="Group D"/>
    <s v="Trinidad and Tobago"/>
    <s v="TTO"/>
    <s v="Pan American Sports Organization"/>
    <s v="YouTube"/>
    <m/>
    <n v="203"/>
    <n v="2"/>
    <n v="9.9502487562189053E-3"/>
    <n v="1"/>
    <n v="4"/>
    <n v="73"/>
    <n v="73"/>
    <n v="1.9900497512437811E-2"/>
    <s v="Panam Sports"/>
  </r>
  <r>
    <s v="No Olympians"/>
    <s v="Tunisia"/>
    <s v="TUN"/>
    <s v="Association of National Olympic Committees of Africa"/>
    <s v="YouTube"/>
    <m/>
    <n v="85"/>
    <n v="0"/>
    <n v="0"/>
    <n v="0"/>
    <n v="0"/>
    <n v="0"/>
    <n v="0"/>
    <n v="0"/>
    <s v="ANOCA"/>
  </r>
  <r>
    <s v="Group C"/>
    <s v="Turkey"/>
    <s v="TUR"/>
    <s v="European Olympic Committees"/>
    <s v="YouTube"/>
    <m/>
    <n v="11100"/>
    <n v="100"/>
    <n v="9.0909090909090905E-3"/>
    <n v="0"/>
    <n v="0"/>
    <n v="0"/>
    <n v="0"/>
    <n v="0"/>
    <s v="EOC"/>
  </r>
  <r>
    <s v="No Olympians"/>
    <s v="Turkmenistan"/>
    <s v="TKM"/>
    <s v="Olympic Council of Asia "/>
    <s v="YouTube"/>
    <m/>
    <m/>
    <m/>
    <m/>
    <m/>
    <m/>
    <m/>
    <m/>
    <m/>
    <s v="OCA"/>
  </r>
  <r>
    <s v="No Olympians"/>
    <s v="Tuvalu"/>
    <s v="TUV"/>
    <s v="Oceania National Olympic Committees"/>
    <s v="YouTube"/>
    <m/>
    <m/>
    <m/>
    <m/>
    <m/>
    <m/>
    <m/>
    <m/>
    <m/>
    <s v="ONOC"/>
  </r>
  <r>
    <s v="Group E"/>
    <s v="Uganda"/>
    <s v="UGA"/>
    <s v="Association of National Olympic Committees of Africa"/>
    <s v="YouTube"/>
    <m/>
    <n v="3990"/>
    <n v="20"/>
    <n v="5.0377833753148613E-3"/>
    <n v="4"/>
    <n v="12"/>
    <n v="80.25"/>
    <n v="321"/>
    <n v="7.5313912923011045E-4"/>
    <s v="ANOCA"/>
  </r>
  <r>
    <s v="Group B"/>
    <s v="Ukraine"/>
    <s v="UKR"/>
    <s v="European Olympic Committees"/>
    <s v="YouTube"/>
    <m/>
    <n v="5050"/>
    <n v="30"/>
    <n v="5.9760956175298804E-3"/>
    <n v="6"/>
    <n v="26"/>
    <n v="277.16666666666669"/>
    <n v="1663"/>
    <n v="8.6018386302026261E-4"/>
    <s v="EOC"/>
  </r>
  <r>
    <s v="No Olympians"/>
    <s v="United Arab Emirates"/>
    <s v="UAE"/>
    <s v="Olympic Council of Asia "/>
    <s v="YouTube"/>
    <m/>
    <n v="303"/>
    <n v="0"/>
    <n v="0"/>
    <n v="2"/>
    <n v="0"/>
    <n v="5.5"/>
    <n v="11"/>
    <n v="0"/>
    <s v="OCA"/>
  </r>
  <r>
    <s v="No Olympians"/>
    <s v="United Republic of Tanzania"/>
    <s v="TAN"/>
    <s v="Association of National Olympic Committees of Africa"/>
    <s v="YouTube"/>
    <m/>
    <m/>
    <m/>
    <m/>
    <m/>
    <m/>
    <m/>
    <m/>
    <m/>
    <s v="ANOCA"/>
  </r>
  <r>
    <s v="Group A"/>
    <s v="United States of America"/>
    <s v="USA"/>
    <s v="Pan American Sports Organization"/>
    <s v="YouTube"/>
    <m/>
    <n v="237000"/>
    <n v="0"/>
    <n v="0"/>
    <n v="0"/>
    <n v="0"/>
    <n v="0"/>
    <n v="0"/>
    <n v="0"/>
    <s v="Panam Sports"/>
  </r>
  <r>
    <s v="No Olympians"/>
    <s v="Uruguay"/>
    <s v="URU"/>
    <s v="Pan American Sports Organization"/>
    <s v="YouTube"/>
    <m/>
    <n v="295"/>
    <n v="1"/>
    <n v="3.4013605442176869E-3"/>
    <n v="0"/>
    <n v="0"/>
    <n v="0"/>
    <n v="0"/>
    <n v="0"/>
    <s v="Panam Sports"/>
  </r>
  <r>
    <s v="Group E"/>
    <s v="Uzbekistan"/>
    <s v="UZB"/>
    <s v="Olympic Council of Asia "/>
    <s v="YouTube"/>
    <m/>
    <n v="642"/>
    <n v="3"/>
    <n v="4.6948356807511738E-3"/>
    <n v="1"/>
    <n v="5"/>
    <n v="89"/>
    <n v="89"/>
    <n v="7.8247261345852897E-3"/>
    <s v="OCA"/>
  </r>
  <r>
    <s v="No Olympians"/>
    <s v="Vanuatu"/>
    <s v="VAN"/>
    <s v="Oceania National Olympic Committees"/>
    <s v="YouTube"/>
    <m/>
    <m/>
    <m/>
    <m/>
    <m/>
    <m/>
    <m/>
    <m/>
    <m/>
    <s v="ONOC"/>
  </r>
  <r>
    <s v="No Olympians"/>
    <s v="Venezuela"/>
    <s v="VEN"/>
    <s v="Pan American Sports Organization"/>
    <s v="YouTube"/>
    <m/>
    <n v="1980"/>
    <n v="10"/>
    <n v="5.076142131979695E-3"/>
    <n v="14"/>
    <n v="13"/>
    <n v="26.857142857142858"/>
    <n v="376"/>
    <n v="3.9810725089912908E-4"/>
    <s v="Panam Sports"/>
  </r>
  <r>
    <s v="Group E"/>
    <s v="Vietnam"/>
    <s v="VIE"/>
    <s v="Olympic Council of Asia "/>
    <s v="YouTube"/>
    <m/>
    <m/>
    <m/>
    <m/>
    <m/>
    <m/>
    <m/>
    <m/>
    <m/>
    <s v="OCA"/>
  </r>
  <r>
    <s v="No Olympians"/>
    <s v="Virgin Islands, British"/>
    <s v="IVB"/>
    <s v="Pan American Sports Organization"/>
    <s v="YouTube"/>
    <m/>
    <n v="4"/>
    <n v="0"/>
    <n v="0"/>
    <n v="0"/>
    <n v="0"/>
    <n v="0"/>
    <n v="0"/>
    <n v="0"/>
    <s v="Panam Sports"/>
  </r>
  <r>
    <s v="Group E"/>
    <s v="Virgin Islands, US"/>
    <s v="ISV"/>
    <s v="Pan American Sports Organization"/>
    <s v="YouTube"/>
    <m/>
    <n v="26"/>
    <n v="0"/>
    <n v="0"/>
    <n v="0"/>
    <n v="0"/>
    <n v="0"/>
    <n v="0"/>
    <n v="0"/>
    <s v="Panam Sports"/>
  </r>
  <r>
    <s v="No Olympians"/>
    <s v="Yemen"/>
    <s v="YEM"/>
    <s v="Olympic Council of Asia "/>
    <s v="YouTube"/>
    <m/>
    <m/>
    <m/>
    <m/>
    <m/>
    <m/>
    <m/>
    <m/>
    <m/>
    <s v="OCA"/>
  </r>
  <r>
    <s v="No Olympians"/>
    <s v="Zambia"/>
    <s v="ZAM"/>
    <s v="Association of National Olympic Committees of Africa"/>
    <s v="YouTube"/>
    <m/>
    <n v="27"/>
    <n v="0"/>
    <n v="0"/>
    <n v="0"/>
    <n v="0"/>
    <n v="0"/>
    <n v="0"/>
    <n v="0"/>
    <s v="ANOCA"/>
  </r>
  <r>
    <s v="No Olympians"/>
    <s v="Zimbabwe"/>
    <s v="ZIM"/>
    <s v="Association of National Olympic Committees of Africa"/>
    <s v="YouTube"/>
    <m/>
    <m/>
    <m/>
    <m/>
    <m/>
    <m/>
    <m/>
    <m/>
    <m/>
    <s v="ANOCA"/>
  </r>
</pivotCacheRecords>
</file>

<file path=xl/pivotCache/pivotCacheRecords1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YouTube"/>
    <m/>
    <n v="32"/>
    <n v="0"/>
    <n v="0"/>
    <n v="0"/>
    <n v="0"/>
    <n v="0"/>
    <n v="0"/>
    <n v="0"/>
    <s v="OCA"/>
  </r>
  <r>
    <s v="Group E"/>
    <s v="Albania"/>
    <s v="ALB"/>
    <s v="European Olympic Committees"/>
    <s v="YouTube"/>
    <m/>
    <n v="79"/>
    <n v="0"/>
    <n v="0"/>
    <n v="0"/>
    <n v="0"/>
    <n v="0"/>
    <n v="0"/>
    <n v="0"/>
    <s v="EOC"/>
  </r>
  <r>
    <s v="No Olympians"/>
    <s v="Algeria"/>
    <s v="ALG"/>
    <s v="Association of National Olympic Committees of Africa"/>
    <s v="YouTube"/>
    <m/>
    <n v="9"/>
    <n v="0"/>
    <n v="0"/>
    <n v="0"/>
    <n v="0"/>
    <n v="0"/>
    <n v="0"/>
    <n v="0"/>
    <s v="ANOCA"/>
  </r>
  <r>
    <s v="Group E"/>
    <s v="American Samoa"/>
    <s v="ASA"/>
    <s v="Oceania National Olympic Committees"/>
    <s v="YouTube"/>
    <m/>
    <m/>
    <m/>
    <m/>
    <m/>
    <m/>
    <m/>
    <m/>
    <m/>
    <s v="ONOC"/>
  </r>
  <r>
    <s v="Group C"/>
    <s v="Andorra"/>
    <s v="AND"/>
    <s v="European Olympic Committees"/>
    <s v="YouTube"/>
    <m/>
    <n v="41"/>
    <n v="0"/>
    <n v="0"/>
    <n v="0"/>
    <n v="0"/>
    <n v="0"/>
    <n v="0"/>
    <n v="0"/>
    <s v="EOC"/>
  </r>
  <r>
    <s v="No Olympians"/>
    <s v="Angola"/>
    <s v="ANG"/>
    <s v="Association of National Olympic Committees of Africa"/>
    <s v="YouTube"/>
    <m/>
    <m/>
    <m/>
    <m/>
    <m/>
    <m/>
    <m/>
    <m/>
    <m/>
    <s v="ANOCA"/>
  </r>
  <r>
    <s v="No Olympians"/>
    <s v="Antigua and Barbuda"/>
    <s v="ANT"/>
    <s v="Pan American Sports Organization"/>
    <s v="YouTube"/>
    <m/>
    <m/>
    <m/>
    <m/>
    <m/>
    <m/>
    <m/>
    <m/>
    <m/>
    <s v="Panam Sports"/>
  </r>
  <r>
    <s v="Group D"/>
    <s v="Argentina"/>
    <s v="ARG"/>
    <s v="Pan American Sports Organization"/>
    <s v="YouTube"/>
    <m/>
    <n v="704"/>
    <n v="0"/>
    <n v="0"/>
    <n v="0"/>
    <n v="0"/>
    <n v="0"/>
    <n v="0"/>
    <n v="0"/>
    <s v="Panam Sports"/>
  </r>
  <r>
    <s v="Group C"/>
    <s v="Armenia"/>
    <s v="ARM"/>
    <s v="European Olympic Committees"/>
    <s v="YouTube"/>
    <m/>
    <n v="560"/>
    <n v="-1"/>
    <n v="-1.7825311942959001E-3"/>
    <n v="0"/>
    <n v="0"/>
    <n v="0"/>
    <n v="0"/>
    <n v="0"/>
    <s v="EOC"/>
  </r>
  <r>
    <s v="No Olympians"/>
    <s v="Aruba"/>
    <s v="ARU"/>
    <s v="Pan American Sports Organization"/>
    <s v="YouTube"/>
    <m/>
    <n v="283"/>
    <n v="0"/>
    <n v="0"/>
    <n v="0"/>
    <n v="0"/>
    <n v="0"/>
    <n v="0"/>
    <n v="0"/>
    <s v="Panam Sports"/>
  </r>
  <r>
    <s v="Group B"/>
    <s v="Australia"/>
    <s v="AUS"/>
    <s v="Oceania National Olympic Committees"/>
    <s v="YouTube"/>
    <m/>
    <n v="5340"/>
    <n v="20"/>
    <n v="3.7593984962406013E-3"/>
    <n v="1"/>
    <n v="5"/>
    <n v="236"/>
    <n v="236"/>
    <n v="9.3808630393996248E-4"/>
    <s v="ONOC"/>
  </r>
  <r>
    <s v="Group A"/>
    <s v="Austria"/>
    <s v="AUT"/>
    <s v="European Olympic Committees"/>
    <s v="YouTube"/>
    <m/>
    <n v="1900"/>
    <n v="20"/>
    <n v="1.0638297872340425E-2"/>
    <n v="3"/>
    <n v="43"/>
    <n v="822"/>
    <n v="2466"/>
    <n v="7.4074074074074077E-3"/>
    <s v="EOC"/>
  </r>
  <r>
    <s v="Group D"/>
    <s v="Azerbaijan"/>
    <s v="AZE"/>
    <s v="European Olympic Committees"/>
    <s v="YouTube"/>
    <m/>
    <n v="2540"/>
    <n v="20"/>
    <n v="7.9365079365079361E-3"/>
    <n v="1"/>
    <n v="2"/>
    <n v="40"/>
    <n v="40"/>
    <n v="7.9051383399209485E-4"/>
    <s v="EOC"/>
  </r>
  <r>
    <s v="No Olympians"/>
    <s v="Bahamas"/>
    <s v="BAH"/>
    <s v="Pan American Sports Organization"/>
    <s v="YouTube"/>
    <m/>
    <n v="8"/>
    <n v="0"/>
    <n v="0"/>
    <n v="0"/>
    <n v="0"/>
    <n v="0"/>
    <n v="0"/>
    <n v="0"/>
    <s v="Panam Sports"/>
  </r>
  <r>
    <s v="No Olympians"/>
    <s v="Bahrain"/>
    <s v="BRN"/>
    <s v="Olympic Council of Asia "/>
    <s v="YouTube"/>
    <m/>
    <n v="86"/>
    <n v="1"/>
    <n v="1.1764705882352941E-2"/>
    <n v="19"/>
    <n v="13"/>
    <n v="5.5263157894736841"/>
    <n v="105"/>
    <n v="8.0279357765137872E-3"/>
    <s v="OCA"/>
  </r>
  <r>
    <s v="No Olympians"/>
    <s v="Bangladesh"/>
    <s v="BAN"/>
    <s v="Olympic Council of Asia "/>
    <s v="YouTube"/>
    <m/>
    <m/>
    <m/>
    <m/>
    <m/>
    <m/>
    <m/>
    <m/>
    <m/>
    <s v="OCA"/>
  </r>
  <r>
    <s v="No Olympians"/>
    <s v="Barbados"/>
    <s v="BAR"/>
    <s v="Pan American Sports Organization"/>
    <s v="YouTube"/>
    <m/>
    <n v="75"/>
    <n v="1"/>
    <n v="1.3513513513513514E-2"/>
    <n v="0"/>
    <n v="0"/>
    <n v="0"/>
    <n v="0"/>
    <n v="0"/>
    <s v="Panam Sports"/>
  </r>
  <r>
    <s v="Group B"/>
    <s v="Belarus"/>
    <s v="BLR"/>
    <s v="European Olympic Committees"/>
    <s v="YouTube"/>
    <m/>
    <m/>
    <m/>
    <m/>
    <m/>
    <m/>
    <m/>
    <m/>
    <m/>
    <s v="EOC"/>
  </r>
  <r>
    <s v="Group B"/>
    <s v="Belgium"/>
    <s v="BEL"/>
    <s v="European Olympic Committees"/>
    <s v="YouTube"/>
    <m/>
    <n v="1060"/>
    <n v="10"/>
    <n v="9.5238095238095247E-3"/>
    <n v="1"/>
    <n v="6"/>
    <n v="171"/>
    <n v="171"/>
    <n v="5.6603773584905656E-3"/>
    <s v="EOC"/>
  </r>
  <r>
    <s v="No Olympians"/>
    <s v="Belize"/>
    <s v="BIZ"/>
    <s v="Pan American Sports Organization"/>
    <s v="YouTube"/>
    <m/>
    <m/>
    <m/>
    <m/>
    <m/>
    <m/>
    <m/>
    <m/>
    <m/>
    <s v="Panam Sports"/>
  </r>
  <r>
    <s v="No Olympians"/>
    <s v="Benin"/>
    <s v="BEN"/>
    <s v="Association of National Olympic Committees of Africa"/>
    <s v="YouTube"/>
    <m/>
    <m/>
    <m/>
    <m/>
    <m/>
    <m/>
    <m/>
    <m/>
    <m/>
    <s v="ANOCA"/>
  </r>
  <r>
    <s v="No Olympians"/>
    <s v="Bermuda"/>
    <s v="BER"/>
    <s v="Pan American Sports Organization"/>
    <s v="YouTube"/>
    <m/>
    <m/>
    <m/>
    <m/>
    <m/>
    <m/>
    <m/>
    <m/>
    <m/>
    <s v="Panam Sports"/>
  </r>
  <r>
    <s v="No Olympians"/>
    <s v="Bhutan"/>
    <s v="BHU"/>
    <s v="Olympic Council of Asia "/>
    <s v="YouTube"/>
    <m/>
    <n v="301"/>
    <n v="1"/>
    <n v="3.3333333333333335E-3"/>
    <n v="0"/>
    <n v="0"/>
    <n v="0"/>
    <n v="0"/>
    <n v="0"/>
    <s v="OCA"/>
  </r>
  <r>
    <s v="Group E"/>
    <s v="Bolivia"/>
    <s v="BOL"/>
    <s v="Pan American Sports Organization"/>
    <s v="YouTube"/>
    <m/>
    <n v="211"/>
    <n v="0"/>
    <n v="0"/>
    <n v="0"/>
    <n v="0"/>
    <n v="0"/>
    <n v="0"/>
    <n v="0"/>
    <s v="Panam Sports"/>
  </r>
  <r>
    <s v="Group D"/>
    <s v="Bosnia and Herzegovina"/>
    <s v="BIH"/>
    <s v="European Olympic Committees"/>
    <s v="YouTube"/>
    <m/>
    <n v="320"/>
    <n v="1"/>
    <n v="3.134796238244514E-3"/>
    <n v="0"/>
    <n v="0"/>
    <n v="0"/>
    <n v="0"/>
    <n v="0"/>
    <s v="EOC"/>
  </r>
  <r>
    <s v="No Olympians"/>
    <s v="Botswana"/>
    <s v="BOT"/>
    <s v="Association of National Olympic Committees of Africa"/>
    <s v="YouTube"/>
    <m/>
    <m/>
    <m/>
    <m/>
    <m/>
    <m/>
    <m/>
    <m/>
    <m/>
    <s v="ANOCA"/>
  </r>
  <r>
    <s v="Group C"/>
    <s v="Brazil"/>
    <s v="BRA"/>
    <s v="Pan American Sports Organization"/>
    <s v="YouTube"/>
    <m/>
    <n v="13500"/>
    <n v="100"/>
    <n v="7.462686567164179E-3"/>
    <n v="6"/>
    <n v="105"/>
    <n v="160.16666666666666"/>
    <n v="961"/>
    <n v="1.2925188870462501E-3"/>
    <s v="Panam Sports"/>
  </r>
  <r>
    <s v="No Olympians"/>
    <s v="Brunei Darussalam"/>
    <s v="BRU"/>
    <s v="Olympic Council of Asia "/>
    <s v="YouTube"/>
    <m/>
    <m/>
    <m/>
    <m/>
    <m/>
    <m/>
    <m/>
    <m/>
    <m/>
    <s v="OCA"/>
  </r>
  <r>
    <s v="Group C"/>
    <s v="Bulgaria"/>
    <s v="BUL"/>
    <s v="European Olympic Committees"/>
    <s v="YouTube"/>
    <m/>
    <m/>
    <m/>
    <m/>
    <m/>
    <m/>
    <m/>
    <m/>
    <m/>
    <s v="EOC"/>
  </r>
  <r>
    <s v="No Olympians"/>
    <s v="Burkina Faso"/>
    <s v="BUR"/>
    <s v="Association of National Olympic Committees of Africa"/>
    <s v="YouTube"/>
    <m/>
    <m/>
    <m/>
    <m/>
    <m/>
    <m/>
    <m/>
    <m/>
    <m/>
    <s v="ANOCA"/>
  </r>
  <r>
    <s v="No Olympians"/>
    <s v="Burundi"/>
    <s v="BDI"/>
    <s v="Association of National Olympic Committees of Africa"/>
    <s v="YouTube"/>
    <m/>
    <m/>
    <m/>
    <m/>
    <m/>
    <m/>
    <m/>
    <m/>
    <m/>
    <s v="ANOCA"/>
  </r>
  <r>
    <s v="No Olympians"/>
    <s v="Cambodia"/>
    <s v="CAM"/>
    <s v="Olympic Council of Asia "/>
    <s v="YouTube"/>
    <m/>
    <n v="0"/>
    <n v="0"/>
    <n v="0"/>
    <n v="0"/>
    <n v="0"/>
    <n v="0"/>
    <n v="0"/>
    <n v="0"/>
    <s v="OCA"/>
  </r>
  <r>
    <s v="No Olympians"/>
    <s v="Cameroon"/>
    <s v="CMR"/>
    <s v="Association of National Olympic Committees of Africa"/>
    <s v="YouTube"/>
    <m/>
    <m/>
    <m/>
    <m/>
    <m/>
    <m/>
    <m/>
    <m/>
    <m/>
    <s v="ANOCA"/>
  </r>
  <r>
    <s v="Group A"/>
    <s v="Canada"/>
    <s v="CAN"/>
    <s v="Pan American Sports Organization"/>
    <s v="YouTube"/>
    <m/>
    <n v="18600"/>
    <n v="0"/>
    <n v="0"/>
    <n v="0"/>
    <n v="0"/>
    <n v="0"/>
    <n v="0"/>
    <n v="0"/>
    <s v="Panam Sports"/>
  </r>
  <r>
    <s v="Group E"/>
    <s v="Cape Verde"/>
    <s v="CPV"/>
    <s v="Association of National Olympic Committees of Africa"/>
    <s v="YouTube"/>
    <m/>
    <n v="45"/>
    <n v="0"/>
    <n v="0"/>
    <n v="0"/>
    <n v="0"/>
    <n v="0"/>
    <n v="0"/>
    <n v="0"/>
    <s v="ANOCA"/>
  </r>
  <r>
    <s v="No Olympians"/>
    <s v="Cayman Islands"/>
    <s v="CAY"/>
    <s v="Pan American Sports Organization"/>
    <s v="YouTube"/>
    <m/>
    <m/>
    <m/>
    <m/>
    <m/>
    <m/>
    <m/>
    <m/>
    <m/>
    <s v="Panam Sports"/>
  </r>
  <r>
    <s v="No Olympians"/>
    <s v="Central African Republic"/>
    <s v="CAF"/>
    <s v="Association of National Olympic Committees of Africa"/>
    <s v="YouTube"/>
    <m/>
    <m/>
    <m/>
    <m/>
    <m/>
    <m/>
    <m/>
    <m/>
    <m/>
    <s v="ANOCA"/>
  </r>
  <r>
    <s v="No Olympians"/>
    <s v="Chad"/>
    <s v="CHA"/>
    <s v="Association of National Olympic Committees of Africa"/>
    <s v="YouTube"/>
    <m/>
    <m/>
    <m/>
    <m/>
    <m/>
    <m/>
    <m/>
    <m/>
    <m/>
    <s v="ANOCA"/>
  </r>
  <r>
    <s v="Group C"/>
    <s v="Chile"/>
    <s v="CHI"/>
    <s v="Pan American Sports Organization"/>
    <s v="YouTube"/>
    <m/>
    <n v="759"/>
    <n v="1"/>
    <n v="1.3192612137203166E-3"/>
    <n v="1"/>
    <n v="2"/>
    <n v="13"/>
    <n v="13"/>
    <n v="1.3175230566534915E-3"/>
    <s v="Panam Sports"/>
  </r>
  <r>
    <s v="Group D"/>
    <s v="Chinese Taipei"/>
    <s v="TPE"/>
    <s v="Olympic Council of Asia "/>
    <s v="YouTube"/>
    <m/>
    <n v="20"/>
    <n v="0"/>
    <n v="0"/>
    <n v="0"/>
    <n v="0"/>
    <n v="0"/>
    <n v="0"/>
    <n v="0"/>
    <s v="OCA"/>
  </r>
  <r>
    <s v="Group D"/>
    <s v="Colombia"/>
    <s v="COL"/>
    <s v="Pan American Sports Organization"/>
    <s v="YouTube"/>
    <m/>
    <n v="6070"/>
    <n v="10"/>
    <n v="1.6501650165016502E-3"/>
    <n v="3"/>
    <n v="6"/>
    <n v="50"/>
    <n v="150"/>
    <n v="3.2948929159802305E-4"/>
    <s v="Panam Sports"/>
  </r>
  <r>
    <s v="No Olympians"/>
    <s v="Comoros"/>
    <s v="COM"/>
    <s v="Association of National Olympic Committees of Africa"/>
    <s v="YouTube"/>
    <m/>
    <m/>
    <m/>
    <m/>
    <m/>
    <m/>
    <m/>
    <m/>
    <m/>
    <s v="ANOCA"/>
  </r>
  <r>
    <s v="No Olympians"/>
    <s v="Congo"/>
    <s v="CGO"/>
    <s v="Association of National Olympic Committees of Africa"/>
    <s v="YouTube"/>
    <m/>
    <m/>
    <m/>
    <m/>
    <m/>
    <m/>
    <m/>
    <m/>
    <m/>
    <s v="ANOCA"/>
  </r>
  <r>
    <s v="No Olympians"/>
    <s v="Cook Islands"/>
    <s v="COK"/>
    <s v="Oceania National Olympic Committees"/>
    <s v="YouTube"/>
    <m/>
    <m/>
    <m/>
    <m/>
    <m/>
    <m/>
    <m/>
    <m/>
    <m/>
    <s v="ONOC"/>
  </r>
  <r>
    <s v="No Olympians"/>
    <s v="Costa Rica"/>
    <s v="CRC"/>
    <s v="Pan American Sports Organization"/>
    <s v="YouTube"/>
    <m/>
    <n v="60"/>
    <n v="0"/>
    <n v="0"/>
    <n v="0"/>
    <n v="0"/>
    <n v="0"/>
    <n v="0"/>
    <n v="0"/>
    <s v="Panam Sports"/>
  </r>
  <r>
    <s v="No Olympians"/>
    <s v="Cote d'Ivoire"/>
    <s v="CIV"/>
    <s v="Association of National Olympic Committees of Africa"/>
    <s v="YouTube"/>
    <m/>
    <m/>
    <m/>
    <m/>
    <m/>
    <m/>
    <m/>
    <m/>
    <m/>
    <s v="ANOCA"/>
  </r>
  <r>
    <s v="Group C"/>
    <s v="Croatia"/>
    <s v="CRO"/>
    <s v="European Olympic Committees"/>
    <s v="YouTube"/>
    <m/>
    <n v="324"/>
    <n v="0"/>
    <n v="0"/>
    <n v="0"/>
    <n v="0"/>
    <n v="0"/>
    <n v="0"/>
    <n v="0"/>
    <s v="EOC"/>
  </r>
  <r>
    <s v="No Olympians"/>
    <s v="Cuba"/>
    <s v="CUB"/>
    <s v="Pan American Sports Organization"/>
    <s v="YouTube"/>
    <m/>
    <m/>
    <m/>
    <m/>
    <m/>
    <m/>
    <m/>
    <m/>
    <m/>
    <s v="Panam Sports"/>
  </r>
  <r>
    <s v="Group C"/>
    <s v="Cyprus"/>
    <s v="CYP"/>
    <s v="European Olympic Committees"/>
    <s v="YouTube"/>
    <m/>
    <n v="160"/>
    <n v="1"/>
    <n v="6.2893081761006293E-3"/>
    <n v="0"/>
    <n v="0"/>
    <n v="0"/>
    <n v="0"/>
    <n v="0"/>
    <s v="EOC"/>
  </r>
  <r>
    <s v="Group A"/>
    <s v="Czech Republic"/>
    <s v="CZE"/>
    <s v="European Olympic Committees"/>
    <s v="YouTube"/>
    <m/>
    <n v="89000"/>
    <n v="400"/>
    <n v="4.5146726862302479E-3"/>
    <n v="1"/>
    <n v="136"/>
    <n v="2652"/>
    <n v="2652"/>
    <n v="1.0710259301014657E-3"/>
    <s v="EOC"/>
  </r>
  <r>
    <s v="No Olympians"/>
    <s v="Democratic Republic of the Congo"/>
    <s v="COD"/>
    <s v="Association of National Olympic Committees of Africa"/>
    <s v="YouTube"/>
    <m/>
    <m/>
    <m/>
    <m/>
    <m/>
    <m/>
    <m/>
    <m/>
    <m/>
    <s v="ANOCA"/>
  </r>
  <r>
    <s v="Group A"/>
    <s v="Denmark"/>
    <s v="DEN"/>
    <s v="European Olympic Committees"/>
    <s v="YouTube"/>
    <m/>
    <m/>
    <m/>
    <m/>
    <m/>
    <m/>
    <m/>
    <m/>
    <m/>
    <s v="EOC"/>
  </r>
  <r>
    <s v="No Olympians"/>
    <s v="Djibouti"/>
    <s v="DJI"/>
    <s v="Association of National Olympic Committees of Africa"/>
    <s v="YouTube"/>
    <m/>
    <n v="2"/>
    <n v="0"/>
    <n v="0"/>
    <n v="0"/>
    <n v="0"/>
    <n v="0"/>
    <n v="0"/>
    <n v="0"/>
    <s v="ANOCA"/>
  </r>
  <r>
    <s v="No Olympians"/>
    <s v="Dominica"/>
    <s v="DMA"/>
    <s v="Pan American Sports Organization"/>
    <s v="YouTube"/>
    <m/>
    <n v="13"/>
    <n v="0"/>
    <n v="0"/>
    <n v="0"/>
    <n v="0"/>
    <n v="0"/>
    <n v="0"/>
    <n v="0"/>
    <s v="Panam Sports"/>
  </r>
  <r>
    <s v="No Olympians"/>
    <s v="Dominican Republic"/>
    <s v="DOM"/>
    <s v="Pan American Sports Organization"/>
    <s v="YouTube"/>
    <m/>
    <n v="3750"/>
    <n v="10"/>
    <n v="2.6737967914438501E-3"/>
    <n v="0"/>
    <n v="0"/>
    <n v="0"/>
    <n v="0"/>
    <n v="0"/>
    <s v="Panam Sports"/>
  </r>
  <r>
    <s v="Group E"/>
    <s v="East Timor"/>
    <s v="TLS"/>
    <s v="Olympic Council of Asia "/>
    <s v="YouTube"/>
    <m/>
    <m/>
    <m/>
    <m/>
    <m/>
    <m/>
    <m/>
    <m/>
    <m/>
    <s v="OCA"/>
  </r>
  <r>
    <s v="Group E"/>
    <s v="Ecuador"/>
    <s v="ECU"/>
    <s v="Pan American Sports Organization"/>
    <s v="YouTube"/>
    <m/>
    <m/>
    <m/>
    <m/>
    <m/>
    <m/>
    <m/>
    <m/>
    <m/>
    <s v="Panam Sports"/>
  </r>
  <r>
    <s v="No Olympians"/>
    <s v="Egypt"/>
    <s v="EGY"/>
    <s v="Association of National Olympic Committees of Africa"/>
    <s v="YouTube"/>
    <m/>
    <m/>
    <m/>
    <m/>
    <m/>
    <m/>
    <m/>
    <m/>
    <m/>
    <s v="ANOCA"/>
  </r>
  <r>
    <s v="No Olympians"/>
    <s v="El Salvador"/>
    <s v="ESA"/>
    <s v="Pan American Sports Organization"/>
    <s v="YouTube"/>
    <m/>
    <n v="653"/>
    <n v="2"/>
    <n v="3.0721966205837174E-3"/>
    <n v="0"/>
    <n v="0"/>
    <n v="0"/>
    <n v="0"/>
    <n v="0"/>
    <s v="Panam Sports"/>
  </r>
  <r>
    <s v="No Olympians"/>
    <s v="Equatorial Guinea"/>
    <s v="GEQ"/>
    <s v="Association of National Olympic Committees of Africa"/>
    <s v="YouTube"/>
    <m/>
    <m/>
    <m/>
    <m/>
    <m/>
    <m/>
    <m/>
    <m/>
    <m/>
    <s v="ANOCA"/>
  </r>
  <r>
    <s v="Group E"/>
    <s v="Eritrea"/>
    <s v="ERI"/>
    <s v="Association of National Olympic Committees of Africa"/>
    <s v="YouTube"/>
    <m/>
    <m/>
    <m/>
    <m/>
    <m/>
    <m/>
    <m/>
    <m/>
    <m/>
    <s v="ANOCA"/>
  </r>
  <r>
    <s v="Group B"/>
    <s v="Estonia"/>
    <s v="EST"/>
    <s v="European Olympic Committees"/>
    <s v="YouTube"/>
    <m/>
    <n v="50"/>
    <n v="0"/>
    <n v="0"/>
    <n v="0"/>
    <n v="0"/>
    <n v="0"/>
    <n v="0"/>
    <n v="0"/>
    <s v="EOC"/>
  </r>
  <r>
    <s v="No Olympians"/>
    <s v="Eswatini"/>
    <s v="SWZ"/>
    <s v="Association of National Olympic Committees of Africa"/>
    <s v="YouTube"/>
    <m/>
    <n v="17"/>
    <n v="0"/>
    <n v="0"/>
    <n v="0"/>
    <n v="0"/>
    <n v="0"/>
    <n v="0"/>
    <n v="0"/>
    <s v="ANOCA"/>
  </r>
  <r>
    <s v="No Olympians"/>
    <s v="Ethiopia"/>
    <s v="ETH"/>
    <s v="Association of National Olympic Committees of Africa"/>
    <s v="YouTube"/>
    <m/>
    <m/>
    <m/>
    <m/>
    <m/>
    <m/>
    <m/>
    <m/>
    <m/>
    <s v="ANOCA"/>
  </r>
  <r>
    <s v="No Olympians"/>
    <s v="Federated States of Micronesia"/>
    <s v="FSM"/>
    <s v="Oceania National Olympic Committees"/>
    <s v="YouTube"/>
    <m/>
    <m/>
    <m/>
    <m/>
    <m/>
    <m/>
    <m/>
    <m/>
    <m/>
    <s v="ONOC"/>
  </r>
  <r>
    <s v="No Olympians"/>
    <s v="Fiji"/>
    <s v="FIJ"/>
    <s v="Oceania National Olympic Committees"/>
    <s v="YouTube"/>
    <m/>
    <n v="53"/>
    <n v="0"/>
    <n v="0"/>
    <n v="0"/>
    <n v="0"/>
    <n v="0"/>
    <n v="0"/>
    <n v="0"/>
    <s v="ONOC"/>
  </r>
  <r>
    <s v="Group A"/>
    <s v="Finland"/>
    <s v="FIN"/>
    <s v="European Olympic Committees"/>
    <s v="YouTube"/>
    <m/>
    <n v="1000"/>
    <n v="0"/>
    <n v="0"/>
    <n v="0"/>
    <n v="0"/>
    <n v="0"/>
    <n v="0"/>
    <n v="0"/>
    <s v="EOC"/>
  </r>
  <r>
    <s v="Group A"/>
    <s v="France"/>
    <s v="FRA"/>
    <s v="European Olympic Committees"/>
    <s v="YouTube"/>
    <m/>
    <n v="8740"/>
    <n v="0"/>
    <n v="0"/>
    <n v="2"/>
    <n v="67"/>
    <n v="579.5"/>
    <n v="1159"/>
    <n v="3.7185354691075517E-3"/>
    <s v="EOC"/>
  </r>
  <r>
    <s v="No Olympians"/>
    <s v="Gabon"/>
    <s v="GAB"/>
    <s v="Association of National Olympic Committees of Africa"/>
    <s v="YouTube"/>
    <m/>
    <n v="8"/>
    <n v="0"/>
    <n v="0"/>
    <n v="0"/>
    <n v="0"/>
    <n v="0"/>
    <n v="0"/>
    <n v="0"/>
    <s v="ANOCA"/>
  </r>
  <r>
    <s v="No Olympians"/>
    <s v="Gambia"/>
    <s v="GAM"/>
    <s v="Association of National Olympic Committees of Africa"/>
    <s v="YouTube"/>
    <m/>
    <m/>
    <m/>
    <m/>
    <m/>
    <m/>
    <m/>
    <m/>
    <m/>
    <s v="ANOCA"/>
  </r>
  <r>
    <s v="Group C"/>
    <s v="Georgia"/>
    <s v="GEO"/>
    <s v="European Olympic Committees"/>
    <s v="YouTube"/>
    <m/>
    <n v="24"/>
    <n v="0"/>
    <n v="0"/>
    <n v="0"/>
    <n v="0"/>
    <n v="0"/>
    <n v="0"/>
    <n v="0"/>
    <s v="EOC"/>
  </r>
  <r>
    <s v="Group A"/>
    <s v="Germany"/>
    <s v="GER"/>
    <s v="European Olympic Committees"/>
    <s v="YouTube"/>
    <m/>
    <n v="1930"/>
    <n v="0"/>
    <n v="0"/>
    <n v="0"/>
    <n v="0"/>
    <n v="0"/>
    <n v="0"/>
    <n v="0"/>
    <s v="EOC"/>
  </r>
  <r>
    <s v="Group E"/>
    <s v="Ghana"/>
    <s v="GHA"/>
    <s v="Association of National Olympic Committees of Africa"/>
    <s v="YouTube"/>
    <m/>
    <n v="658"/>
    <n v="0"/>
    <n v="0"/>
    <n v="0"/>
    <n v="0"/>
    <n v="0"/>
    <n v="0"/>
    <n v="0"/>
    <s v="ANOCA"/>
  </r>
  <r>
    <s v="Group B"/>
    <s v="Great Britain"/>
    <s v="GBR"/>
    <s v="European Olympic Committees"/>
    <s v="YouTube"/>
    <m/>
    <n v="24900"/>
    <n v="0"/>
    <n v="0"/>
    <n v="1"/>
    <n v="9"/>
    <n v="291"/>
    <n v="291"/>
    <n v="3.21285140562249E-4"/>
    <s v="EOC"/>
  </r>
  <r>
    <s v="Group B"/>
    <s v="Greece"/>
    <s v="GRE"/>
    <s v="European Olympic Committees"/>
    <s v="YouTube"/>
    <m/>
    <n v="1760"/>
    <n v="-10"/>
    <n v="-5.6497175141242938E-3"/>
    <n v="0"/>
    <n v="0"/>
    <n v="0"/>
    <n v="0"/>
    <n v="0"/>
    <s v="EOC"/>
  </r>
  <r>
    <s v="No Olympians"/>
    <s v="Grenada"/>
    <s v="GRN"/>
    <s v="Pan American Sports Organization"/>
    <s v="YouTube"/>
    <m/>
    <m/>
    <m/>
    <m/>
    <m/>
    <m/>
    <m/>
    <m/>
    <m/>
    <s v="Panam Sports"/>
  </r>
  <r>
    <s v="No Olympians"/>
    <s v="Guam"/>
    <s v="GUM"/>
    <s v="Oceania National Olympic Committees"/>
    <s v="YouTube"/>
    <m/>
    <m/>
    <m/>
    <m/>
    <m/>
    <m/>
    <m/>
    <m/>
    <m/>
    <s v="ONOC"/>
  </r>
  <r>
    <s v="No Olympians"/>
    <s v="Guatemala"/>
    <s v="GUA"/>
    <s v="Pan American Sports Organization"/>
    <s v="YouTube"/>
    <m/>
    <n v="8620"/>
    <n v="10"/>
    <n v="1.1614401858304297E-3"/>
    <n v="3"/>
    <n v="12"/>
    <n v="71.666666666666671"/>
    <n v="215"/>
    <n v="5.413766434648105E-4"/>
    <s v="Panam Sports"/>
  </r>
  <r>
    <s v="No Olympians"/>
    <s v="Guinea"/>
    <s v="GUI"/>
    <s v="Association of National Olympic Committees of Africa"/>
    <s v="YouTube"/>
    <m/>
    <m/>
    <m/>
    <m/>
    <m/>
    <m/>
    <m/>
    <m/>
    <m/>
    <s v="ANOCA"/>
  </r>
  <r>
    <s v="No Olympians"/>
    <s v="Guinea-Bissau"/>
    <s v="GBS"/>
    <s v="Association of National Olympic Committees of Africa"/>
    <s v="YouTube"/>
    <m/>
    <m/>
    <m/>
    <m/>
    <m/>
    <m/>
    <m/>
    <m/>
    <m/>
    <s v="ANOCA"/>
  </r>
  <r>
    <s v="No Olympians"/>
    <s v="Guyana"/>
    <s v="GUY"/>
    <s v="Pan American Sports Organization"/>
    <s v="YouTube"/>
    <m/>
    <m/>
    <m/>
    <m/>
    <m/>
    <m/>
    <m/>
    <m/>
    <m/>
    <s v="Panam Sports"/>
  </r>
  <r>
    <s v="Group E"/>
    <s v="Haiti"/>
    <s v="HAI"/>
    <s v="Pan American Sports Organization"/>
    <s v="YouTube"/>
    <m/>
    <m/>
    <m/>
    <m/>
    <m/>
    <m/>
    <m/>
    <m/>
    <m/>
    <s v="Panam Sports"/>
  </r>
  <r>
    <s v="No Olympians"/>
    <s v="Honduras"/>
    <s v="HON"/>
    <s v="Pan American Sports Organization"/>
    <s v="YouTube"/>
    <m/>
    <m/>
    <m/>
    <m/>
    <m/>
    <m/>
    <m/>
    <m/>
    <m/>
    <s v="Panam Sports"/>
  </r>
  <r>
    <s v="Group D"/>
    <s v="Hong Kong"/>
    <s v="HKG"/>
    <s v="Olympic Council of Asia "/>
    <s v="YouTube"/>
    <m/>
    <m/>
    <m/>
    <m/>
    <m/>
    <m/>
    <m/>
    <m/>
    <m/>
    <s v="OCA"/>
  </r>
  <r>
    <s v="Group B"/>
    <s v="Hungary"/>
    <s v="HUN"/>
    <s v="European Olympic Committees"/>
    <s v="YouTube"/>
    <m/>
    <n v="29900"/>
    <n v="100"/>
    <n v="3.3557046979865771E-3"/>
    <n v="1"/>
    <n v="72"/>
    <n v="1715"/>
    <n v="1715"/>
    <n v="2.374581939799331E-3"/>
    <s v="EOC"/>
  </r>
  <r>
    <s v="Group C"/>
    <s v="Iceland"/>
    <s v="ISL"/>
    <s v="European Olympic Committees"/>
    <s v="YouTube"/>
    <m/>
    <n v="12"/>
    <n v="0"/>
    <n v="0"/>
    <n v="0"/>
    <n v="0"/>
    <n v="0"/>
    <n v="0"/>
    <n v="0"/>
    <s v="EOC"/>
  </r>
  <r>
    <s v="Group E"/>
    <s v="India"/>
    <s v="IND"/>
    <s v="Olympic Council of Asia "/>
    <s v="YouTube"/>
    <m/>
    <n v="27"/>
    <n v="0"/>
    <n v="0"/>
    <n v="0"/>
    <n v="0"/>
    <n v="0"/>
    <n v="0"/>
    <n v="0"/>
    <s v="OCA"/>
  </r>
  <r>
    <s v="No Olympians"/>
    <s v="Indonesia"/>
    <s v="INA"/>
    <s v="Olympic Council of Asia "/>
    <s v="YouTube"/>
    <m/>
    <n v="25"/>
    <n v="0"/>
    <n v="0"/>
    <n v="0"/>
    <n v="0"/>
    <n v="0"/>
    <n v="0"/>
    <n v="0"/>
    <s v="OCA"/>
  </r>
  <r>
    <s v="No Olympians"/>
    <s v="Iraq"/>
    <s v="IRQ"/>
    <s v="Olympic Council of Asia "/>
    <s v="YouTube"/>
    <m/>
    <m/>
    <m/>
    <m/>
    <m/>
    <m/>
    <m/>
    <m/>
    <m/>
    <s v="OCA"/>
  </r>
  <r>
    <s v="Group C"/>
    <s v="Ireland"/>
    <s v="IRL"/>
    <s v="European Olympic Committees"/>
    <s v="YouTube"/>
    <m/>
    <n v="927"/>
    <n v="2"/>
    <n v="2.1621621621621622E-3"/>
    <n v="0"/>
    <n v="0"/>
    <n v="0"/>
    <n v="0"/>
    <n v="0"/>
    <s v="EOC"/>
  </r>
  <r>
    <s v="Group C"/>
    <s v="Islamic Republic of Iran"/>
    <s v="IRI"/>
    <s v="Olympic Council of Asia "/>
    <s v="YouTube"/>
    <m/>
    <m/>
    <m/>
    <m/>
    <m/>
    <m/>
    <m/>
    <m/>
    <m/>
    <s v="OCA"/>
  </r>
  <r>
    <s v="Group D"/>
    <s v="Israel"/>
    <s v="ISR"/>
    <s v="European Olympic Committees"/>
    <s v="YouTube"/>
    <m/>
    <n v="357"/>
    <n v="3"/>
    <n v="8.4745762711864406E-3"/>
    <n v="0"/>
    <n v="0"/>
    <n v="0"/>
    <n v="0"/>
    <n v="0"/>
    <s v="EOC"/>
  </r>
  <r>
    <s v="Group A"/>
    <s v="Italy"/>
    <s v="ITA"/>
    <s v="European Olympic Committees"/>
    <s v="YouTube"/>
    <m/>
    <n v="7630"/>
    <n v="20"/>
    <n v="2.6281208935611039E-3"/>
    <n v="0"/>
    <n v="0"/>
    <n v="0"/>
    <n v="0"/>
    <n v="0"/>
    <s v="EOC"/>
  </r>
  <r>
    <s v="Group C"/>
    <s v="Jamaica"/>
    <s v="JAM"/>
    <s v="Pan American Sports Organization"/>
    <s v="YouTube"/>
    <m/>
    <n v="177"/>
    <n v="5"/>
    <n v="2.9069767441860465E-2"/>
    <n v="0"/>
    <n v="0"/>
    <n v="0"/>
    <n v="0"/>
    <n v="0"/>
    <s v="Panam Sports"/>
  </r>
  <r>
    <s v="Group A"/>
    <s v="Japan"/>
    <s v="JPN"/>
    <s v="Olympic Council of Asia "/>
    <s v="YouTube"/>
    <m/>
    <n v="49100"/>
    <n v="6100"/>
    <n v="0.14186046511627906"/>
    <n v="11"/>
    <n v="25024"/>
    <n v="34004.181818181816"/>
    <n v="374046"/>
    <n v="4.8037493625349287E-2"/>
    <s v="OCA"/>
  </r>
  <r>
    <s v="No Olympians"/>
    <s v="Jordan"/>
    <s v="JOR"/>
    <s v="Olympic Council of Asia "/>
    <s v="YouTube"/>
    <m/>
    <n v="4650"/>
    <n v="10"/>
    <n v="2.1551724137931034E-3"/>
    <n v="2"/>
    <n v="14"/>
    <n v="384"/>
    <n v="768"/>
    <n v="1.5053763440860215E-3"/>
    <s v="OCA"/>
  </r>
  <r>
    <s v="Group B"/>
    <s v="Kazakhstan"/>
    <s v="KAZ"/>
    <s v="Olympic Council of Asia "/>
    <s v="YouTube"/>
    <m/>
    <n v="2650"/>
    <n v="0"/>
    <n v="0"/>
    <n v="0"/>
    <n v="0"/>
    <n v="0"/>
    <n v="0"/>
    <n v="0"/>
    <s v="OCA"/>
  </r>
  <r>
    <s v="Group E"/>
    <s v="Kenya"/>
    <s v="KEN"/>
    <s v="Association of National Olympic Committees of Africa"/>
    <s v="YouTube"/>
    <m/>
    <m/>
    <m/>
    <m/>
    <m/>
    <m/>
    <m/>
    <m/>
    <m/>
    <s v="ANOCA"/>
  </r>
  <r>
    <s v="No Olympians"/>
    <s v="Kiribati"/>
    <s v="KIR"/>
    <s v="Oceania National Olympic Committees"/>
    <s v="YouTube"/>
    <m/>
    <m/>
    <m/>
    <m/>
    <m/>
    <m/>
    <m/>
    <m/>
    <m/>
    <s v="ONOC"/>
  </r>
  <r>
    <s v="Group E"/>
    <s v="Kosovo"/>
    <s v="KOS"/>
    <s v="European Olympic Committees"/>
    <s v="YouTube"/>
    <m/>
    <n v="95"/>
    <n v="0"/>
    <n v="0"/>
    <n v="0"/>
    <n v="0"/>
    <n v="0"/>
    <n v="0"/>
    <n v="0"/>
    <s v="EOC"/>
  </r>
  <r>
    <s v="No Olympians"/>
    <s v="Kuwait"/>
    <s v="KUW"/>
    <s v="Olympic Council of Asia "/>
    <s v="YouTube"/>
    <m/>
    <n v="3"/>
    <n v="0"/>
    <n v="0"/>
    <n v="0"/>
    <n v="0"/>
    <n v="0"/>
    <n v="0"/>
    <n v="0"/>
    <s v="OCA"/>
  </r>
  <r>
    <s v="Group E"/>
    <s v="Kyrgyzstan"/>
    <s v="KGZ"/>
    <s v="Olympic Council of Asia "/>
    <s v="YouTube"/>
    <m/>
    <n v="3860"/>
    <n v="10"/>
    <n v="2.5974025974025974E-3"/>
    <n v="0"/>
    <n v="0"/>
    <n v="0"/>
    <n v="0"/>
    <n v="0"/>
    <s v="OCA"/>
  </r>
  <r>
    <s v="No Olympians"/>
    <s v="Lao People's Democratic Republic"/>
    <s v="LAO"/>
    <s v="Olympic Council of Asia "/>
    <s v="YouTube"/>
    <m/>
    <m/>
    <m/>
    <m/>
    <m/>
    <m/>
    <m/>
    <m/>
    <m/>
    <s v="OCA"/>
  </r>
  <r>
    <s v="Group A"/>
    <s v="Latvia"/>
    <s v="LAT"/>
    <s v="European Olympic Committees"/>
    <s v="YouTube"/>
    <m/>
    <m/>
    <m/>
    <m/>
    <m/>
    <m/>
    <m/>
    <m/>
    <m/>
    <s v="EOC"/>
  </r>
  <r>
    <s v="Group D"/>
    <s v="Lebanon"/>
    <s v="LBN"/>
    <s v="Olympic Council of Asia "/>
    <s v="YouTube"/>
    <m/>
    <m/>
    <m/>
    <m/>
    <m/>
    <m/>
    <m/>
    <m/>
    <m/>
    <s v="OCA"/>
  </r>
  <r>
    <s v="No Olympians"/>
    <s v="Lesotho"/>
    <s v="LES"/>
    <s v="Association of National Olympic Committees of Africa"/>
    <s v="YouTube"/>
    <m/>
    <m/>
    <m/>
    <m/>
    <m/>
    <m/>
    <m/>
    <m/>
    <m/>
    <s v="ANOCA"/>
  </r>
  <r>
    <s v="No Olympians"/>
    <s v="Liberia"/>
    <s v="LBR"/>
    <s v="Association of National Olympic Committees of Africa"/>
    <s v="YouTube"/>
    <m/>
    <m/>
    <m/>
    <m/>
    <m/>
    <m/>
    <m/>
    <m/>
    <m/>
    <s v="ANOCA"/>
  </r>
  <r>
    <s v="No Olympians"/>
    <s v="Libya"/>
    <s v="LBA"/>
    <s v="Association of National Olympic Committees of Africa"/>
    <s v="YouTube"/>
    <m/>
    <m/>
    <m/>
    <m/>
    <m/>
    <m/>
    <m/>
    <m/>
    <m/>
    <s v="ANOCA"/>
  </r>
  <r>
    <s v="Group C"/>
    <s v="Liechtenstein"/>
    <s v="LIE"/>
    <s v="European Olympic Committees"/>
    <s v="YouTube"/>
    <m/>
    <n v="37"/>
    <n v="0"/>
    <n v="0"/>
    <n v="0"/>
    <n v="0"/>
    <n v="0"/>
    <n v="0"/>
    <n v="0"/>
    <s v="EOC"/>
  </r>
  <r>
    <s v="Group C"/>
    <s v="Lithuania"/>
    <s v="LTU"/>
    <s v="European Olympic Committees"/>
    <s v="YouTube"/>
    <m/>
    <n v="3000"/>
    <n v="20"/>
    <n v="6.7114093959731542E-3"/>
    <n v="3"/>
    <n v="18"/>
    <n v="1217.6666666666667"/>
    <n v="3653"/>
    <n v="1.888888888888889E-3"/>
    <s v="EOC"/>
  </r>
  <r>
    <s v="Group D"/>
    <s v="Luxembourg"/>
    <s v="LUX"/>
    <s v="European Olympic Committees"/>
    <s v="YouTube"/>
    <m/>
    <n v="81"/>
    <n v="1"/>
    <n v="1.2500000000000001E-2"/>
    <n v="0"/>
    <n v="0"/>
    <n v="0"/>
    <n v="0"/>
    <n v="0"/>
    <s v="EOC"/>
  </r>
  <r>
    <s v="Group E"/>
    <s v="Madagascar"/>
    <s v="MAD"/>
    <s v="Association of National Olympic Committees of Africa"/>
    <s v="YouTube"/>
    <m/>
    <m/>
    <m/>
    <m/>
    <m/>
    <m/>
    <m/>
    <m/>
    <m/>
    <s v="ANOCA"/>
  </r>
  <r>
    <s v="No Olympians"/>
    <s v="Malawi"/>
    <s v="MAW"/>
    <s v="Association of National Olympic Committees of Africa"/>
    <s v="YouTube"/>
    <m/>
    <n v="23"/>
    <n v="0"/>
    <n v="0"/>
    <n v="1"/>
    <n v="2"/>
    <n v="5"/>
    <n v="5"/>
    <n v="8.6956521739130432E-2"/>
    <s v="ANOCA"/>
  </r>
  <r>
    <s v="Group D"/>
    <s v="Malaysia"/>
    <s v="MAS"/>
    <s v="Olympic Council of Asia "/>
    <s v="YouTube"/>
    <m/>
    <m/>
    <m/>
    <m/>
    <m/>
    <m/>
    <m/>
    <m/>
    <m/>
    <s v="OCA"/>
  </r>
  <r>
    <s v="No Olympians"/>
    <s v="Maldives"/>
    <s v="MDV"/>
    <s v="Olympic Council of Asia "/>
    <s v="YouTube"/>
    <m/>
    <m/>
    <m/>
    <m/>
    <m/>
    <m/>
    <m/>
    <m/>
    <m/>
    <s v="OCA"/>
  </r>
  <r>
    <s v="No Olympians"/>
    <s v="Mali"/>
    <s v="MLI"/>
    <s v="Association of National Olympic Committees of Africa"/>
    <s v="YouTube"/>
    <m/>
    <n v="410"/>
    <n v="1"/>
    <n v="2.4449877750611247E-3"/>
    <n v="1"/>
    <n v="0"/>
    <n v="5"/>
    <n v="5"/>
    <n v="0"/>
    <s v="ANOCA"/>
  </r>
  <r>
    <s v="Group D"/>
    <s v="Malta"/>
    <s v="MLT"/>
    <s v="European Olympic Committees"/>
    <s v="YouTube"/>
    <m/>
    <n v="89"/>
    <n v="14"/>
    <n v="0.18666666666666668"/>
    <n v="0"/>
    <n v="0"/>
    <n v="0"/>
    <n v="0"/>
    <n v="0"/>
    <s v="EOC"/>
  </r>
  <r>
    <s v="No Olympians"/>
    <s v="Marshall Islands"/>
    <s v="MHL"/>
    <s v="Oceania National Olympic Committees"/>
    <s v="YouTube"/>
    <m/>
    <m/>
    <m/>
    <m/>
    <m/>
    <m/>
    <m/>
    <m/>
    <m/>
    <s v="ONOC"/>
  </r>
  <r>
    <s v="No Olympians"/>
    <s v="Mauritania"/>
    <s v="MTN"/>
    <s v="Association of National Olympic Committees of Africa"/>
    <s v="YouTube"/>
    <m/>
    <n v="4"/>
    <n v="0"/>
    <n v="0"/>
    <n v="2"/>
    <n v="0"/>
    <n v="0.5"/>
    <n v="1"/>
    <n v="0"/>
    <s v="ANOCA"/>
  </r>
  <r>
    <s v="No Olympians"/>
    <s v="Mauritius"/>
    <s v="MRI"/>
    <s v="Association of National Olympic Committees of Africa"/>
    <s v="YouTube"/>
    <m/>
    <m/>
    <m/>
    <m/>
    <m/>
    <m/>
    <m/>
    <m/>
    <m/>
    <s v="ANOCA"/>
  </r>
  <r>
    <s v="Group C"/>
    <s v="Mexico"/>
    <s v="MEX"/>
    <s v="Pan American Sports Organization"/>
    <s v="YouTube"/>
    <m/>
    <n v="14300"/>
    <n v="100"/>
    <n v="7.0422535211267607E-3"/>
    <n v="1"/>
    <n v="163"/>
    <n v="1265"/>
    <n v="1265"/>
    <n v="8.2394366197183107E-3"/>
    <s v="Panam Sports"/>
  </r>
  <r>
    <s v="Group D"/>
    <s v="Monaco"/>
    <s v="MON"/>
    <s v="European Olympic Committees"/>
    <s v="YouTube"/>
    <m/>
    <m/>
    <m/>
    <m/>
    <m/>
    <m/>
    <m/>
    <m/>
    <m/>
    <s v="EOC"/>
  </r>
  <r>
    <s v="Group C"/>
    <s v="Mongolia"/>
    <s v="MGL"/>
    <s v="Olympic Council of Asia "/>
    <s v="YouTube"/>
    <m/>
    <n v="2"/>
    <n v="0"/>
    <n v="0"/>
    <n v="0"/>
    <n v="0"/>
    <n v="0"/>
    <n v="0"/>
    <n v="0"/>
    <s v="OCA"/>
  </r>
  <r>
    <s v="Group D"/>
    <s v="Montenegro"/>
    <s v="MNE"/>
    <s v="European Olympic Committees"/>
    <s v="YouTube"/>
    <m/>
    <n v="70"/>
    <n v="0"/>
    <n v="0"/>
    <n v="0"/>
    <n v="0"/>
    <n v="0"/>
    <n v="0"/>
    <n v="0"/>
    <s v="EOC"/>
  </r>
  <r>
    <s v="Group D"/>
    <s v="Morocco"/>
    <s v="MAR"/>
    <s v="Association of National Olympic Committees of Africa"/>
    <s v="YouTube"/>
    <m/>
    <n v="2540"/>
    <n v="10"/>
    <n v="3.952569169960474E-3"/>
    <n v="0"/>
    <n v="0"/>
    <n v="0"/>
    <n v="0"/>
    <n v="0"/>
    <s v="ANOCA"/>
  </r>
  <r>
    <s v="No Olympians"/>
    <s v="Mozambique"/>
    <s v="MOZ"/>
    <s v="Association of National Olympic Committees of Africa"/>
    <s v="YouTube"/>
    <m/>
    <n v="74"/>
    <n v="0"/>
    <n v="0"/>
    <n v="1"/>
    <n v="0"/>
    <n v="7"/>
    <n v="7"/>
    <n v="0"/>
    <s v="ANOCA"/>
  </r>
  <r>
    <s v="No Olympians"/>
    <s v="Myanmar"/>
    <s v="MYA"/>
    <s v="Olympic Council of Asia "/>
    <s v="YouTube"/>
    <m/>
    <m/>
    <m/>
    <m/>
    <m/>
    <m/>
    <m/>
    <m/>
    <m/>
    <s v="OCA"/>
  </r>
  <r>
    <s v="No Olympians"/>
    <s v="Namibia"/>
    <s v="NAM"/>
    <s v="Association of National Olympic Committees of Africa"/>
    <s v="YouTube"/>
    <m/>
    <m/>
    <m/>
    <m/>
    <m/>
    <m/>
    <m/>
    <m/>
    <m/>
    <s v="ANOCA"/>
  </r>
  <r>
    <s v="No Olympians"/>
    <s v="Nauru"/>
    <s v="NRU"/>
    <s v="Oceania National Olympic Committees"/>
    <s v="YouTube"/>
    <m/>
    <m/>
    <m/>
    <m/>
    <m/>
    <m/>
    <m/>
    <m/>
    <m/>
    <s v="ONOC"/>
  </r>
  <r>
    <s v="Group E"/>
    <s v="Nepal"/>
    <s v="NEP"/>
    <s v="Olympic Council of Asia "/>
    <s v="YouTube"/>
    <m/>
    <m/>
    <m/>
    <m/>
    <m/>
    <m/>
    <m/>
    <m/>
    <m/>
    <s v="OCA"/>
  </r>
  <r>
    <s v="Group B"/>
    <s v="Netherlands"/>
    <s v="NED"/>
    <s v="European Olympic Committees"/>
    <s v="YouTube"/>
    <m/>
    <n v="10000"/>
    <n v="110"/>
    <n v="1.1122345803842264E-2"/>
    <n v="1"/>
    <n v="67"/>
    <n v="3876"/>
    <n v="3876"/>
    <n v="6.6E-3"/>
    <s v="EOC"/>
  </r>
  <r>
    <s v="Group C"/>
    <s v="New Zealand"/>
    <s v="NZL"/>
    <s v="Oceania National Olympic Committees"/>
    <s v="YouTube"/>
    <m/>
    <n v="6040"/>
    <n v="10"/>
    <n v="1.658374792703151E-3"/>
    <n v="0"/>
    <n v="0"/>
    <n v="0"/>
    <n v="0"/>
    <n v="0"/>
    <s v="ONOC"/>
  </r>
  <r>
    <s v="No Olympians"/>
    <s v="Nicaragua"/>
    <s v="NCA"/>
    <s v="Pan American Sports Organization"/>
    <s v="YouTube"/>
    <m/>
    <n v="8560"/>
    <n v="20"/>
    <n v="2.34192037470726E-3"/>
    <n v="7"/>
    <n v="41"/>
    <n v="162.85714285714286"/>
    <n v="1140"/>
    <n v="4.5112781954887219E-4"/>
    <s v="Panam Sports"/>
  </r>
  <r>
    <s v="No Olympians"/>
    <s v="Niger"/>
    <s v="NIG"/>
    <s v="Association of National Olympic Committees of Africa"/>
    <s v="YouTube"/>
    <m/>
    <m/>
    <m/>
    <m/>
    <m/>
    <m/>
    <m/>
    <m/>
    <m/>
    <s v="ANOCA"/>
  </r>
  <r>
    <s v="Group E"/>
    <s v="Nigeria"/>
    <s v="NGR"/>
    <s v="Association of National Olympic Committees of Africa"/>
    <s v="YouTube"/>
    <m/>
    <n v="11"/>
    <n v="0"/>
    <n v="0"/>
    <n v="0"/>
    <n v="0"/>
    <n v="0"/>
    <n v="0"/>
    <n v="0"/>
    <s v="ANOCA"/>
  </r>
  <r>
    <s v="Group A"/>
    <s v="Norway"/>
    <s v="NOR"/>
    <s v="European Olympic Committees"/>
    <s v="YouTube"/>
    <m/>
    <n v="701"/>
    <n v="1"/>
    <n v="1.4285714285714286E-3"/>
    <n v="1"/>
    <n v="9"/>
    <n v="631"/>
    <n v="631"/>
    <n v="1.2838801711840228E-2"/>
    <s v="EOC"/>
  </r>
  <r>
    <s v="No Olympians"/>
    <s v="Oman"/>
    <s v="OMA"/>
    <s v="Olympic Council of Asia "/>
    <s v="YouTube"/>
    <m/>
    <n v="17"/>
    <n v="0"/>
    <n v="0"/>
    <n v="0"/>
    <n v="0"/>
    <n v="0"/>
    <n v="0"/>
    <n v="0"/>
    <s v="OCA"/>
  </r>
  <r>
    <s v="Group E"/>
    <s v="Pakistan"/>
    <s v="PAK"/>
    <s v="Olympic Council of Asia "/>
    <s v="YouTube"/>
    <m/>
    <n v="147"/>
    <n v="0"/>
    <n v="0"/>
    <n v="0"/>
    <n v="0"/>
    <n v="0"/>
    <n v="0"/>
    <n v="0"/>
    <s v="OCA"/>
  </r>
  <r>
    <s v="No Olympians"/>
    <s v="Palau"/>
    <s v="PLW"/>
    <s v="Oceania National Olympic Committees"/>
    <s v="YouTube"/>
    <m/>
    <m/>
    <m/>
    <m/>
    <m/>
    <m/>
    <m/>
    <m/>
    <m/>
    <s v="ONOC"/>
  </r>
  <r>
    <s v="No Olympians"/>
    <s v="Palestine"/>
    <s v="PLE"/>
    <s v="Olympic Council of Asia "/>
    <s v="YouTube"/>
    <m/>
    <n v="21"/>
    <n v="0"/>
    <n v="0"/>
    <n v="0"/>
    <n v="0"/>
    <n v="0"/>
    <n v="0"/>
    <n v="0"/>
    <s v="OCA"/>
  </r>
  <r>
    <s v="No Olympians"/>
    <s v="Panama"/>
    <s v="PAN"/>
    <s v="Pan American Sports Organization"/>
    <s v="YouTube"/>
    <m/>
    <n v="664"/>
    <n v="0"/>
    <n v="0"/>
    <n v="0"/>
    <n v="0"/>
    <n v="0"/>
    <n v="0"/>
    <n v="0"/>
    <s v="Panam Sports"/>
  </r>
  <r>
    <s v="No Olympians"/>
    <s v="Papua New Guinea"/>
    <s v="PNG"/>
    <s v="Oceania National Olympic Committees"/>
    <s v="YouTube"/>
    <m/>
    <m/>
    <m/>
    <m/>
    <m/>
    <m/>
    <m/>
    <m/>
    <m/>
    <s v="ONOC"/>
  </r>
  <r>
    <s v="No Olympians"/>
    <s v="Paraguay"/>
    <s v="PAR"/>
    <s v="Pan American Sports Organization"/>
    <s v="YouTube"/>
    <m/>
    <n v="719"/>
    <n v="2"/>
    <n v="2.7894002789400278E-3"/>
    <n v="2"/>
    <n v="3"/>
    <n v="16"/>
    <n v="32"/>
    <n v="1.3937288998185724E-3"/>
    <s v="Panam Sports"/>
  </r>
  <r>
    <s v="Group A"/>
    <s v="People's Republic of China"/>
    <s v="CHN"/>
    <s v="Olympic Council of Asia "/>
    <s v="YouTube"/>
    <m/>
    <m/>
    <m/>
    <m/>
    <m/>
    <m/>
    <m/>
    <m/>
    <m/>
    <s v="OCA"/>
  </r>
  <r>
    <s v="Group E"/>
    <s v="Peru"/>
    <s v="PER"/>
    <s v="Pan American Sports Organization"/>
    <s v="YouTube"/>
    <m/>
    <n v="1080"/>
    <n v="0"/>
    <n v="0"/>
    <n v="0"/>
    <n v="0"/>
    <n v="0"/>
    <n v="0"/>
    <n v="0"/>
    <s v="Panam Sports"/>
  </r>
  <r>
    <s v="Group E"/>
    <s v="Philippines"/>
    <s v="PHI"/>
    <s v="Olympic Council of Asia "/>
    <s v="YouTube"/>
    <m/>
    <m/>
    <m/>
    <m/>
    <m/>
    <m/>
    <m/>
    <m/>
    <m/>
    <s v="OCA"/>
  </r>
  <r>
    <s v="Group A"/>
    <s v="Poland"/>
    <s v="POL"/>
    <s v="European Olympic Committees"/>
    <s v="YouTube"/>
    <m/>
    <n v="1170"/>
    <n v="0"/>
    <n v="0"/>
    <n v="0"/>
    <n v="0"/>
    <n v="0"/>
    <n v="0"/>
    <n v="0"/>
    <s v="EOC"/>
  </r>
  <r>
    <s v="Group C"/>
    <s v="Portugal"/>
    <s v="POR"/>
    <s v="European Olympic Committees"/>
    <s v="YouTube"/>
    <m/>
    <m/>
    <m/>
    <m/>
    <m/>
    <m/>
    <m/>
    <m/>
    <m/>
    <s v="EOC"/>
  </r>
  <r>
    <s v="Group E"/>
    <s v="Puerto Rico"/>
    <s v="PUR"/>
    <s v="Pan American Sports Organization"/>
    <s v="YouTube"/>
    <m/>
    <n v="7020"/>
    <n v="20"/>
    <n v="2.8571428571428571E-3"/>
    <n v="0"/>
    <n v="0"/>
    <n v="0"/>
    <n v="0"/>
    <n v="0"/>
    <s v="Panam Sports"/>
  </r>
  <r>
    <s v="No Olympians"/>
    <s v="Qatar"/>
    <s v="QAT"/>
    <s v="Olympic Council of Asia "/>
    <s v="YouTube"/>
    <m/>
    <n v="3960"/>
    <n v="10"/>
    <n v="2.5316455696202532E-3"/>
    <n v="0"/>
    <n v="0"/>
    <n v="0"/>
    <n v="0"/>
    <n v="0"/>
    <s v="OCA"/>
  </r>
  <r>
    <s v="Group B"/>
    <s v="Republic of Korea"/>
    <s v="KOR"/>
    <s v="Olympic Council of Asia "/>
    <s v="YouTube"/>
    <m/>
    <n v="18700"/>
    <n v="100"/>
    <n v="5.3763440860215058E-3"/>
    <n v="2"/>
    <n v="261"/>
    <n v="7160"/>
    <n v="14320"/>
    <n v="6.657754010695187E-3"/>
    <s v="OCA"/>
  </r>
  <r>
    <s v="Group C"/>
    <s v="Republic of Moldova"/>
    <s v="MDA"/>
    <s v="European Olympic Committees"/>
    <s v="YouTube"/>
    <m/>
    <n v="257"/>
    <n v="0"/>
    <n v="0"/>
    <n v="0"/>
    <n v="0"/>
    <n v="0"/>
    <n v="0"/>
    <n v="0"/>
    <s v="EOC"/>
  </r>
  <r>
    <s v="Group C"/>
    <s v="Republic of North Macedonia"/>
    <s v="MKD"/>
    <s v="European Olympic Committees"/>
    <s v="YouTube"/>
    <m/>
    <n v="801"/>
    <n v="2"/>
    <n v="2.5031289111389237E-3"/>
    <n v="0"/>
    <n v="0"/>
    <n v="0"/>
    <n v="0"/>
    <n v="0"/>
    <s v="EOC"/>
  </r>
  <r>
    <s v="Group B"/>
    <s v="Romania"/>
    <s v="ROU"/>
    <s v="European Olympic Committees"/>
    <s v="YouTube"/>
    <m/>
    <n v="677"/>
    <n v="5"/>
    <n v="7.4404761904761901E-3"/>
    <n v="0"/>
    <n v="0"/>
    <n v="0"/>
    <n v="0"/>
    <n v="0"/>
    <s v="EOC"/>
  </r>
  <r>
    <s v="Group A"/>
    <s v="Russian Federation"/>
    <s v="RUS"/>
    <s v="European Olympic Committees"/>
    <s v="YouTube"/>
    <m/>
    <n v="13600"/>
    <n v="0"/>
    <n v="0"/>
    <n v="0"/>
    <n v="0"/>
    <n v="0"/>
    <n v="0"/>
    <n v="0"/>
    <s v="EOC"/>
  </r>
  <r>
    <s v="No Olympians"/>
    <s v="Rwanda"/>
    <s v="RWA"/>
    <s v="Association of National Olympic Committees of Africa"/>
    <s v="YouTube"/>
    <m/>
    <n v="0"/>
    <n v="0"/>
    <n v="0"/>
    <n v="0"/>
    <n v="0"/>
    <n v="0"/>
    <n v="0"/>
    <n v="0"/>
    <s v="ANOCA"/>
  </r>
  <r>
    <s v="No Olympians"/>
    <s v="Saint Kitts and Nevis"/>
    <s v="SKN"/>
    <s v="Pan American Sports Organization"/>
    <s v="YouTube"/>
    <m/>
    <m/>
    <m/>
    <m/>
    <m/>
    <m/>
    <m/>
    <m/>
    <m/>
    <s v="Panam Sports"/>
  </r>
  <r>
    <s v="No Olympians"/>
    <s v="Saint Lucia"/>
    <s v="LCA"/>
    <s v="Pan American Sports Organization"/>
    <s v="YouTube"/>
    <m/>
    <m/>
    <m/>
    <m/>
    <m/>
    <m/>
    <m/>
    <m/>
    <m/>
    <s v="Panam Sports"/>
  </r>
  <r>
    <s v="No Olympians"/>
    <s v="Samoa"/>
    <s v="SAM"/>
    <s v="Oceania National Olympic Committees"/>
    <s v="YouTube"/>
    <m/>
    <m/>
    <m/>
    <m/>
    <m/>
    <m/>
    <m/>
    <m/>
    <m/>
    <s v="ONOC"/>
  </r>
  <r>
    <s v="Group D"/>
    <s v="San Marino"/>
    <s v="SMR"/>
    <s v="European Olympic Committees"/>
    <s v="YouTube"/>
    <m/>
    <n v="45"/>
    <n v="0"/>
    <n v="0"/>
    <n v="0"/>
    <n v="0"/>
    <n v="0"/>
    <n v="0"/>
    <n v="0"/>
    <s v="EOC"/>
  </r>
  <r>
    <s v="No Olympians"/>
    <s v="Sao Tome and Principe"/>
    <s v="STP"/>
    <s v="Association of National Olympic Committees of Africa"/>
    <s v="YouTube"/>
    <m/>
    <n v="10"/>
    <n v="0"/>
    <n v="0"/>
    <n v="0"/>
    <n v="0"/>
    <n v="0"/>
    <n v="0"/>
    <n v="0"/>
    <s v="ANOCA"/>
  </r>
  <r>
    <s v="Group E"/>
    <s v="Saudi Arabia"/>
    <s v="KSA"/>
    <s v="Olympic Council of Asia "/>
    <s v="YouTube"/>
    <m/>
    <m/>
    <m/>
    <m/>
    <m/>
    <m/>
    <m/>
    <m/>
    <m/>
    <s v="OCA"/>
  </r>
  <r>
    <s v="No Olympians"/>
    <s v="Senegal"/>
    <s v="SEN"/>
    <s v="Association of National Olympic Committees of Africa"/>
    <s v="YouTube"/>
    <m/>
    <n v="0"/>
    <n v="0"/>
    <n v="0"/>
    <n v="0"/>
    <n v="0"/>
    <n v="0"/>
    <n v="0"/>
    <n v="0"/>
    <s v="ANOCA"/>
  </r>
  <r>
    <s v="Group E"/>
    <s v="Serbia"/>
    <s v="SRB"/>
    <s v="European Olympic Committees"/>
    <s v="YouTube"/>
    <m/>
    <n v="3130"/>
    <n v="10"/>
    <n v="3.205128205128205E-3"/>
    <n v="4"/>
    <n v="6"/>
    <n v="81.5"/>
    <n v="326"/>
    <n v="3.2051282051282051E-4"/>
    <s v="EOC"/>
  </r>
  <r>
    <s v="No Olympians"/>
    <s v="Seychelles"/>
    <s v="SEY"/>
    <s v="Association of National Olympic Committees of Africa"/>
    <s v="YouTube"/>
    <m/>
    <m/>
    <m/>
    <m/>
    <m/>
    <m/>
    <m/>
    <m/>
    <m/>
    <s v="ANOCA"/>
  </r>
  <r>
    <s v="No Olympians"/>
    <s v="Sierra Leone"/>
    <s v="SLE"/>
    <s v="Association of National Olympic Committees of Africa"/>
    <s v="YouTube"/>
    <m/>
    <m/>
    <m/>
    <m/>
    <m/>
    <m/>
    <m/>
    <m/>
    <m/>
    <s v="ANOCA"/>
  </r>
  <r>
    <s v="Group D"/>
    <s v="Singapore"/>
    <s v="SGP"/>
    <s v="Olympic Council of Asia "/>
    <s v="YouTube"/>
    <m/>
    <n v="673"/>
    <n v="6"/>
    <n v="8.9955022488755615E-3"/>
    <n v="0"/>
    <n v="0"/>
    <n v="0"/>
    <n v="0"/>
    <n v="0"/>
    <s v="OCA"/>
  </r>
  <r>
    <s v="Group A"/>
    <s v="Slovakia"/>
    <s v="SVK"/>
    <s v="European Olympic Committees"/>
    <s v="YouTube"/>
    <m/>
    <n v="1130"/>
    <n v="20"/>
    <n v="1.8018018018018018E-2"/>
    <n v="0"/>
    <n v="0"/>
    <n v="0"/>
    <n v="0"/>
    <n v="0"/>
    <s v="EOC"/>
  </r>
  <r>
    <s v="Group B"/>
    <s v="Slovenia"/>
    <s v="SLO"/>
    <s v="European Olympic Committees"/>
    <s v="YouTube"/>
    <m/>
    <n v="589"/>
    <n v="1"/>
    <n v="1.7006802721088435E-3"/>
    <n v="1"/>
    <n v="0"/>
    <n v="21"/>
    <n v="21"/>
    <n v="0"/>
    <s v="EOC"/>
  </r>
  <r>
    <s v="No Olympians"/>
    <s v="Solomon Islands"/>
    <s v="SOL"/>
    <s v="Oceania National Olympic Committees"/>
    <s v="YouTube"/>
    <m/>
    <m/>
    <m/>
    <m/>
    <m/>
    <m/>
    <m/>
    <m/>
    <m/>
    <s v="ONOC"/>
  </r>
  <r>
    <s v="No Olympians"/>
    <s v="Somalia"/>
    <s v="SOM"/>
    <s v="Association of National Olympic Committees of Africa"/>
    <s v="YouTube"/>
    <m/>
    <m/>
    <m/>
    <m/>
    <m/>
    <m/>
    <m/>
    <m/>
    <m/>
    <s v="ANOCA"/>
  </r>
  <r>
    <s v="Group E"/>
    <s v="South Africa"/>
    <s v="RSA"/>
    <s v="Association of National Olympic Committees of Africa"/>
    <s v="YouTube"/>
    <m/>
    <m/>
    <m/>
    <m/>
    <m/>
    <m/>
    <m/>
    <m/>
    <m/>
    <s v="ANOCA"/>
  </r>
  <r>
    <s v="No Olympians"/>
    <s v="South Sudan"/>
    <s v="SSD"/>
    <s v="Association of National Olympic Committees of Africa"/>
    <s v="YouTube"/>
    <m/>
    <m/>
    <m/>
    <m/>
    <m/>
    <m/>
    <m/>
    <m/>
    <m/>
    <s v="ANOCA"/>
  </r>
  <r>
    <s v="Group B"/>
    <s v="Spain"/>
    <s v="ESP"/>
    <s v="European Olympic Committees"/>
    <s v="YouTube"/>
    <m/>
    <n v="4470"/>
    <n v="10"/>
    <n v="2.242152466367713E-3"/>
    <n v="10"/>
    <n v="44"/>
    <n v="101.4"/>
    <n v="1014"/>
    <n v="9.6287156027728455E-4"/>
    <s v="EOC"/>
  </r>
  <r>
    <s v="No Olympians"/>
    <s v="Sri Lanka"/>
    <s v="SRI"/>
    <s v="Olympic Council of Asia "/>
    <s v="YouTube"/>
    <m/>
    <n v="1540"/>
    <n v="0"/>
    <n v="0"/>
    <n v="0"/>
    <n v="0"/>
    <n v="0"/>
    <n v="0"/>
    <n v="0"/>
    <s v="OCA"/>
  </r>
  <r>
    <s v="No Olympians"/>
    <s v="St Vincent and the Grenadines"/>
    <s v="VIN"/>
    <s v="Pan American Sports Organization"/>
    <s v="YouTube"/>
    <m/>
    <n v="1"/>
    <n v="0"/>
    <n v="0"/>
    <n v="0"/>
    <n v="0"/>
    <n v="0"/>
    <n v="0"/>
    <n v="0"/>
    <s v="Panam Sports"/>
  </r>
  <r>
    <s v="No Olympians"/>
    <s v="Sudan"/>
    <s v="SUD"/>
    <s v="Association of National Olympic Committees of Africa"/>
    <s v="YouTube"/>
    <m/>
    <m/>
    <m/>
    <m/>
    <m/>
    <m/>
    <m/>
    <m/>
    <m/>
    <s v="ANOCA"/>
  </r>
  <r>
    <s v="No Olympians"/>
    <s v="Suriname"/>
    <s v="SUR"/>
    <s v="Pan American Sports Organization"/>
    <s v="YouTube"/>
    <m/>
    <m/>
    <m/>
    <m/>
    <m/>
    <m/>
    <m/>
    <m/>
    <m/>
    <s v="Panam Sports"/>
  </r>
  <r>
    <s v="Group A"/>
    <s v="Sweden"/>
    <s v="SWE"/>
    <s v="European Olympic Committees"/>
    <s v="YouTube"/>
    <m/>
    <m/>
    <m/>
    <m/>
    <m/>
    <m/>
    <m/>
    <m/>
    <m/>
    <s v="EOC"/>
  </r>
  <r>
    <s v="Group A"/>
    <s v="Switzerland"/>
    <s v="SUI"/>
    <s v="European Olympic Committees"/>
    <s v="YouTube"/>
    <m/>
    <n v="1620"/>
    <n v="0"/>
    <n v="0"/>
    <n v="0"/>
    <n v="0"/>
    <n v="0"/>
    <n v="0"/>
    <n v="0"/>
    <s v="EOC"/>
  </r>
  <r>
    <s v="No Olympians"/>
    <s v="Syrian Arab Republic"/>
    <s v="SYR"/>
    <s v="Olympic Council of Asia "/>
    <s v="YouTube"/>
    <m/>
    <m/>
    <m/>
    <m/>
    <m/>
    <m/>
    <m/>
    <m/>
    <m/>
    <s v="OCA"/>
  </r>
  <r>
    <s v="Group E"/>
    <s v="Tajikistan"/>
    <s v="TJK"/>
    <s v="Olympic Council of Asia "/>
    <s v="YouTube"/>
    <m/>
    <m/>
    <m/>
    <m/>
    <m/>
    <m/>
    <m/>
    <m/>
    <m/>
    <s v="OCA"/>
  </r>
  <r>
    <s v="Group D"/>
    <s v="Thailand"/>
    <s v="THA"/>
    <s v="Olympic Council of Asia "/>
    <s v="YouTube"/>
    <m/>
    <m/>
    <m/>
    <m/>
    <m/>
    <m/>
    <m/>
    <m/>
    <m/>
    <s v="OCA"/>
  </r>
  <r>
    <s v="Group E"/>
    <s v="Togo"/>
    <s v="TOG"/>
    <s v="Association of National Olympic Committees of Africa"/>
    <s v="YouTube"/>
    <m/>
    <m/>
    <m/>
    <m/>
    <m/>
    <m/>
    <m/>
    <m/>
    <m/>
    <s v="ANOCA"/>
  </r>
  <r>
    <s v="No Olympians"/>
    <s v="Tonga"/>
    <s v="TGA"/>
    <s v="Oceania National Olympic Committees"/>
    <s v="YouTube"/>
    <m/>
    <m/>
    <m/>
    <m/>
    <m/>
    <m/>
    <m/>
    <m/>
    <m/>
    <s v="ONOC"/>
  </r>
  <r>
    <s v="Group D"/>
    <s v="Trinidad and Tobago"/>
    <s v="TTO"/>
    <s v="Pan American Sports Organization"/>
    <s v="YouTube"/>
    <m/>
    <n v="203"/>
    <n v="0"/>
    <n v="0"/>
    <n v="1"/>
    <n v="1"/>
    <n v="2"/>
    <n v="2"/>
    <n v="4.9261083743842365E-3"/>
    <s v="Panam Sports"/>
  </r>
  <r>
    <s v="No Olympians"/>
    <s v="Tunisia"/>
    <s v="TUN"/>
    <s v="Association of National Olympic Committees of Africa"/>
    <s v="YouTube"/>
    <m/>
    <n v="85"/>
    <n v="0"/>
    <n v="0"/>
    <n v="0"/>
    <n v="0"/>
    <n v="0"/>
    <n v="0"/>
    <n v="0"/>
    <s v="ANOCA"/>
  </r>
  <r>
    <s v="Group C"/>
    <s v="Turkey"/>
    <s v="TUR"/>
    <s v="European Olympic Committees"/>
    <s v="YouTube"/>
    <m/>
    <n v="11100"/>
    <n v="0"/>
    <n v="0"/>
    <n v="0"/>
    <n v="0"/>
    <n v="0"/>
    <n v="0"/>
    <n v="0"/>
    <s v="EOC"/>
  </r>
  <r>
    <s v="No Olympians"/>
    <s v="Turkmenistan"/>
    <s v="TKM"/>
    <s v="Olympic Council of Asia "/>
    <s v="YouTube"/>
    <m/>
    <m/>
    <m/>
    <m/>
    <m/>
    <m/>
    <m/>
    <m/>
    <m/>
    <s v="OCA"/>
  </r>
  <r>
    <s v="No Olympians"/>
    <s v="Tuvalu"/>
    <s v="TUV"/>
    <s v="Oceania National Olympic Committees"/>
    <s v="YouTube"/>
    <m/>
    <m/>
    <m/>
    <m/>
    <m/>
    <m/>
    <m/>
    <m/>
    <m/>
    <s v="ONOC"/>
  </r>
  <r>
    <s v="Group E"/>
    <s v="Uganda"/>
    <s v="UGA"/>
    <s v="Association of National Olympic Committees of Africa"/>
    <s v="YouTube"/>
    <m/>
    <n v="4000"/>
    <n v="10"/>
    <n v="2.5062656641604009E-3"/>
    <n v="1"/>
    <n v="3"/>
    <n v="47"/>
    <n v="47"/>
    <n v="5.0125313283208019E-4"/>
    <s v="ANOCA"/>
  </r>
  <r>
    <s v="Group B"/>
    <s v="Ukraine"/>
    <s v="UKR"/>
    <s v="European Olympic Committees"/>
    <s v="YouTube"/>
    <m/>
    <n v="5050"/>
    <n v="0"/>
    <n v="0"/>
    <n v="0"/>
    <n v="0"/>
    <n v="0"/>
    <n v="0"/>
    <n v="0"/>
    <s v="EOC"/>
  </r>
  <r>
    <s v="No Olympians"/>
    <s v="United Arab Emirates"/>
    <s v="UAE"/>
    <s v="Olympic Council of Asia "/>
    <s v="YouTube"/>
    <m/>
    <n v="303"/>
    <n v="0"/>
    <n v="0"/>
    <n v="5"/>
    <n v="1"/>
    <n v="4.4000000000000004"/>
    <n v="22"/>
    <n v="6.6006600660066007E-4"/>
    <s v="OCA"/>
  </r>
  <r>
    <s v="No Olympians"/>
    <s v="United Republic of Tanzania"/>
    <s v="TAN"/>
    <s v="Association of National Olympic Committees of Africa"/>
    <s v="YouTube"/>
    <m/>
    <m/>
    <m/>
    <m/>
    <m/>
    <m/>
    <m/>
    <m/>
    <m/>
    <s v="ANOCA"/>
  </r>
  <r>
    <s v="Group A"/>
    <s v="United States of America"/>
    <s v="USA"/>
    <s v="Pan American Sports Organization"/>
    <s v="YouTube"/>
    <m/>
    <n v="238000"/>
    <n v="1000"/>
    <n v="4.2194092827004216E-3"/>
    <n v="2"/>
    <n v="44"/>
    <n v="631"/>
    <n v="1262"/>
    <n v="8.2278481012658226E-5"/>
    <s v="Panam Sports"/>
  </r>
  <r>
    <s v="No Olympians"/>
    <s v="Uruguay"/>
    <s v="URU"/>
    <s v="Pan American Sports Organization"/>
    <s v="YouTube"/>
    <m/>
    <n v="295"/>
    <n v="0"/>
    <n v="0"/>
    <n v="0"/>
    <n v="0"/>
    <n v="0"/>
    <n v="0"/>
    <n v="0"/>
    <s v="Panam Sports"/>
  </r>
  <r>
    <s v="Group E"/>
    <s v="Uzbekistan"/>
    <s v="UZB"/>
    <s v="Olympic Council of Asia "/>
    <s v="YouTube"/>
    <m/>
    <n v="644"/>
    <n v="2"/>
    <n v="3.1152647975077881E-3"/>
    <n v="0"/>
    <n v="0"/>
    <n v="0"/>
    <n v="0"/>
    <n v="0"/>
    <s v="OCA"/>
  </r>
  <r>
    <s v="No Olympians"/>
    <s v="Vanuatu"/>
    <s v="VAN"/>
    <s v="Oceania National Olympic Committees"/>
    <s v="YouTube"/>
    <m/>
    <m/>
    <m/>
    <m/>
    <m/>
    <m/>
    <m/>
    <m/>
    <m/>
    <s v="ONOC"/>
  </r>
  <r>
    <s v="No Olympians"/>
    <s v="Venezuela"/>
    <s v="VEN"/>
    <s v="Pan American Sports Organization"/>
    <s v="YouTube"/>
    <m/>
    <n v="1990"/>
    <n v="10"/>
    <n v="5.0505050505050509E-3"/>
    <n v="0"/>
    <n v="0"/>
    <n v="0"/>
    <n v="0"/>
    <n v="0"/>
    <s v="Panam Sports"/>
  </r>
  <r>
    <s v="Group E"/>
    <s v="Vietnam"/>
    <s v="VIE"/>
    <s v="Olympic Council of Asia "/>
    <s v="YouTube"/>
    <m/>
    <m/>
    <m/>
    <m/>
    <m/>
    <m/>
    <m/>
    <m/>
    <m/>
    <s v="OCA"/>
  </r>
  <r>
    <s v="No Olympians"/>
    <s v="Virgin Islands, British"/>
    <s v="IVB"/>
    <s v="Pan American Sports Organization"/>
    <s v="YouTube"/>
    <m/>
    <n v="4"/>
    <n v="0"/>
    <n v="0"/>
    <n v="0"/>
    <n v="0"/>
    <n v="0"/>
    <n v="0"/>
    <n v="0"/>
    <s v="Panam Sports"/>
  </r>
  <r>
    <s v="Group E"/>
    <s v="Virgin Islands, US"/>
    <s v="ISV"/>
    <s v="Pan American Sports Organization"/>
    <s v="YouTube"/>
    <m/>
    <n v="26"/>
    <n v="0"/>
    <n v="0"/>
    <n v="0"/>
    <n v="0"/>
    <n v="0"/>
    <n v="0"/>
    <n v="0"/>
    <s v="Panam Sports"/>
  </r>
  <r>
    <s v="No Olympians"/>
    <s v="Yemen"/>
    <s v="YEM"/>
    <s v="Olympic Council of Asia "/>
    <s v="YouTube"/>
    <m/>
    <m/>
    <m/>
    <m/>
    <m/>
    <m/>
    <m/>
    <m/>
    <m/>
    <s v="OCA"/>
  </r>
  <r>
    <s v="No Olympians"/>
    <s v="Zambia"/>
    <s v="ZAM"/>
    <s v="Association of National Olympic Committees of Africa"/>
    <s v="YouTube"/>
    <m/>
    <n v="28"/>
    <n v="1"/>
    <n v="3.7037037037037035E-2"/>
    <n v="1"/>
    <n v="2"/>
    <n v="29"/>
    <n v="29"/>
    <n v="7.1428571428571425E-2"/>
    <s v="ANOCA"/>
  </r>
  <r>
    <s v="No Olympians"/>
    <s v="Zimbabwe"/>
    <s v="ZIM"/>
    <s v="Association of National Olympic Committees of Africa"/>
    <s v="YouTube"/>
    <m/>
    <m/>
    <m/>
    <m/>
    <m/>
    <m/>
    <m/>
    <m/>
    <m/>
    <s v="ANOCA"/>
  </r>
</pivotCacheRecords>
</file>

<file path=xl/pivotCache/pivotCacheRecords2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TikTok"/>
    <m/>
    <m/>
    <m/>
    <m/>
    <m/>
    <m/>
    <m/>
    <m/>
    <m/>
    <s v="OCA"/>
  </r>
  <r>
    <s v="Group E"/>
    <s v="Albania"/>
    <s v="ALB"/>
    <s v="European Olympic Committees"/>
    <s v="TikTok"/>
    <m/>
    <m/>
    <m/>
    <m/>
    <m/>
    <m/>
    <m/>
    <m/>
    <m/>
    <s v="EOC"/>
  </r>
  <r>
    <s v="No Olympians"/>
    <s v="Algeria"/>
    <s v="ALG"/>
    <s v="Association of National Olympic Committees of Africa"/>
    <s v="TikTok"/>
    <m/>
    <m/>
    <m/>
    <m/>
    <m/>
    <m/>
    <m/>
    <m/>
    <m/>
    <s v="ANOCA"/>
  </r>
  <r>
    <s v="Group E"/>
    <s v="American Samoa"/>
    <s v="ASA"/>
    <s v="Oceania National Olympic Committees"/>
    <s v="TikTok"/>
    <m/>
    <m/>
    <m/>
    <m/>
    <m/>
    <m/>
    <m/>
    <m/>
    <m/>
    <s v="ONOC"/>
  </r>
  <r>
    <s v="Group C"/>
    <s v="Andorra"/>
    <s v="AND"/>
    <s v="European Olympic Committees"/>
    <s v="TikTok"/>
    <m/>
    <m/>
    <m/>
    <m/>
    <m/>
    <m/>
    <m/>
    <m/>
    <m/>
    <s v="EOC"/>
  </r>
  <r>
    <s v="No Olympians"/>
    <s v="Angola"/>
    <s v="ANG"/>
    <s v="Association of National Olympic Committees of Africa"/>
    <s v="TikTok"/>
    <m/>
    <m/>
    <m/>
    <m/>
    <m/>
    <m/>
    <m/>
    <m/>
    <m/>
    <s v="ANOCA"/>
  </r>
  <r>
    <s v="No Olympians"/>
    <s v="Antigua and Barbuda"/>
    <s v="ANT"/>
    <s v="Pan American Sports Organization"/>
    <s v="TikTok"/>
    <m/>
    <m/>
    <m/>
    <m/>
    <m/>
    <m/>
    <m/>
    <m/>
    <m/>
    <s v="Panam Sports"/>
  </r>
  <r>
    <s v="Group D"/>
    <s v="Argentina"/>
    <s v="ARG"/>
    <s v="Pan American Sports Organization"/>
    <s v="TikTok"/>
    <m/>
    <m/>
    <m/>
    <m/>
    <m/>
    <m/>
    <m/>
    <m/>
    <m/>
    <s v="Panam Sports"/>
  </r>
  <r>
    <s v="Group C"/>
    <s v="Armenia"/>
    <s v="ARM"/>
    <s v="European Olympic Committees"/>
    <s v="TikTok"/>
    <m/>
    <m/>
    <m/>
    <m/>
    <m/>
    <m/>
    <m/>
    <m/>
    <m/>
    <s v="EOC"/>
  </r>
  <r>
    <s v="No Olympians"/>
    <s v="Aruba"/>
    <s v="ARU"/>
    <s v="Pan American Sports Organization"/>
    <s v="TikTok"/>
    <m/>
    <m/>
    <m/>
    <m/>
    <m/>
    <m/>
    <m/>
    <m/>
    <m/>
    <s v="Panam Sports"/>
  </r>
  <r>
    <s v="Group B"/>
    <s v="Australia"/>
    <s v="AUS"/>
    <s v="Oceania National Olympic Committees"/>
    <s v="TikTok"/>
    <m/>
    <n v="142200"/>
    <n v="300"/>
    <n v="2.1141649048625794E-3"/>
    <n v="3"/>
    <n v="3987"/>
    <n v="1329"/>
    <n v="46400"/>
    <n v="9.3556486598918402E-3"/>
    <s v="ONOC"/>
  </r>
  <r>
    <s v="Group A"/>
    <s v="Austria"/>
    <s v="AUT"/>
    <s v="European Olympic Committees"/>
    <s v="TikTok"/>
    <m/>
    <m/>
    <m/>
    <m/>
    <m/>
    <m/>
    <m/>
    <m/>
    <m/>
    <s v="EOC"/>
  </r>
  <r>
    <s v="Group D"/>
    <s v="Azerbaijan"/>
    <s v="AZE"/>
    <s v="European Olympic Committees"/>
    <s v="TikTok"/>
    <m/>
    <n v="15600"/>
    <n v="200"/>
    <n v="1.2987012987012988E-2"/>
    <n v="2"/>
    <n v="586"/>
    <n v="293"/>
    <n v="6157"/>
    <n v="1.8997905320485967E-2"/>
    <s v="EOC"/>
  </r>
  <r>
    <s v="No Olympians"/>
    <s v="Bahamas"/>
    <s v="BAH"/>
    <s v="Pan American Sports Organization"/>
    <s v="TikTok"/>
    <m/>
    <m/>
    <m/>
    <m/>
    <m/>
    <m/>
    <m/>
    <m/>
    <m/>
    <s v="Panam Sports"/>
  </r>
  <r>
    <s v="No Olympians"/>
    <s v="Bahrain"/>
    <s v="BRN"/>
    <s v="Olympic Council of Asia "/>
    <s v="TikTok"/>
    <m/>
    <m/>
    <m/>
    <m/>
    <m/>
    <m/>
    <m/>
    <m/>
    <m/>
    <s v="OCA"/>
  </r>
  <r>
    <s v="No Olympians"/>
    <s v="Bangladesh"/>
    <s v="BAN"/>
    <s v="Olympic Council of Asia "/>
    <s v="TikTok"/>
    <m/>
    <m/>
    <m/>
    <m/>
    <m/>
    <m/>
    <m/>
    <m/>
    <m/>
    <s v="OCA"/>
  </r>
  <r>
    <s v="No Olympians"/>
    <s v="Barbados"/>
    <s v="BAR"/>
    <s v="Pan American Sports Organization"/>
    <s v="TikTok"/>
    <m/>
    <m/>
    <m/>
    <m/>
    <m/>
    <m/>
    <m/>
    <m/>
    <m/>
    <s v="Panam Sports"/>
  </r>
  <r>
    <s v="Group B"/>
    <s v="Belarus"/>
    <s v="BLR"/>
    <s v="European Olympic Committees"/>
    <s v="TikTok"/>
    <m/>
    <m/>
    <m/>
    <m/>
    <m/>
    <m/>
    <m/>
    <m/>
    <m/>
    <s v="EOC"/>
  </r>
  <r>
    <s v="Group B"/>
    <s v="Belgium"/>
    <s v="BEL"/>
    <s v="European Olympic Committees"/>
    <s v="TikTok"/>
    <m/>
    <m/>
    <m/>
    <m/>
    <m/>
    <m/>
    <m/>
    <m/>
    <m/>
    <s v="EOC"/>
  </r>
  <r>
    <s v="No Olympians"/>
    <s v="Belize"/>
    <s v="BIZ"/>
    <s v="Pan American Sports Organization"/>
    <s v="TikTok"/>
    <m/>
    <m/>
    <m/>
    <m/>
    <m/>
    <m/>
    <m/>
    <m/>
    <m/>
    <s v="Panam Sports"/>
  </r>
  <r>
    <s v="No Olympians"/>
    <s v="Benin"/>
    <s v="BEN"/>
    <s v="Association of National Olympic Committees of Africa"/>
    <s v="TikTok"/>
    <m/>
    <m/>
    <m/>
    <m/>
    <m/>
    <m/>
    <m/>
    <m/>
    <m/>
    <s v="ANOCA"/>
  </r>
  <r>
    <s v="No Olympians"/>
    <s v="Bermuda"/>
    <s v="BER"/>
    <s v="Pan American Sports Organization"/>
    <s v="TikTok"/>
    <m/>
    <m/>
    <m/>
    <m/>
    <m/>
    <m/>
    <m/>
    <m/>
    <m/>
    <s v="Panam Sports"/>
  </r>
  <r>
    <s v="No Olympians"/>
    <s v="Bhutan"/>
    <s v="BHU"/>
    <s v="Olympic Council of Asia "/>
    <s v="TikTok"/>
    <m/>
    <m/>
    <m/>
    <m/>
    <m/>
    <m/>
    <m/>
    <m/>
    <m/>
    <s v="OCA"/>
  </r>
  <r>
    <s v="Group E"/>
    <s v="Bolivia"/>
    <s v="BOL"/>
    <s v="Pan American Sports Organization"/>
    <s v="TikTok"/>
    <m/>
    <m/>
    <m/>
    <m/>
    <m/>
    <m/>
    <m/>
    <m/>
    <m/>
    <s v="Panam Sports"/>
  </r>
  <r>
    <s v="Group D"/>
    <s v="Bosnia and Herzegovina"/>
    <s v="BIH"/>
    <s v="European Olympic Committees"/>
    <s v="TikTok"/>
    <m/>
    <m/>
    <m/>
    <m/>
    <m/>
    <m/>
    <m/>
    <m/>
    <m/>
    <s v="EOC"/>
  </r>
  <r>
    <s v="No Olympians"/>
    <s v="Botswana"/>
    <s v="BOT"/>
    <s v="Association of National Olympic Committees of Africa"/>
    <s v="TikTok"/>
    <m/>
    <m/>
    <m/>
    <m/>
    <m/>
    <m/>
    <m/>
    <m/>
    <m/>
    <s v="ANOCA"/>
  </r>
  <r>
    <s v="Group C"/>
    <s v="Brazil"/>
    <s v="BRA"/>
    <s v="Pan American Sports Organization"/>
    <s v="TikTok"/>
    <m/>
    <n v="1000000"/>
    <n v="0"/>
    <n v="0"/>
    <n v="3"/>
    <n v="8992"/>
    <n v="2997.3333333333335"/>
    <n v="257400"/>
    <n v="2.9973333333333332E-3"/>
    <s v="Panam Sports"/>
  </r>
  <r>
    <s v="No Olympians"/>
    <s v="Brunei Darussalam"/>
    <s v="BRU"/>
    <s v="Olympic Council of Asia "/>
    <s v="TikTok"/>
    <m/>
    <m/>
    <m/>
    <m/>
    <m/>
    <m/>
    <m/>
    <m/>
    <m/>
    <s v="OCA"/>
  </r>
  <r>
    <s v="Group C"/>
    <s v="Bulgaria"/>
    <s v="BUL"/>
    <s v="European Olympic Committees"/>
    <s v="TikTok"/>
    <m/>
    <m/>
    <m/>
    <m/>
    <m/>
    <m/>
    <m/>
    <m/>
    <m/>
    <s v="EOC"/>
  </r>
  <r>
    <s v="No Olympians"/>
    <s v="Burkina Faso"/>
    <s v="BUR"/>
    <s v="Association of National Olympic Committees of Africa"/>
    <s v="TikTok"/>
    <m/>
    <m/>
    <m/>
    <m/>
    <m/>
    <m/>
    <m/>
    <m/>
    <m/>
    <s v="ANOCA"/>
  </r>
  <r>
    <s v="No Olympians"/>
    <s v="Burundi"/>
    <s v="BDI"/>
    <s v="Association of National Olympic Committees of Africa"/>
    <s v="TikTok"/>
    <m/>
    <m/>
    <m/>
    <m/>
    <m/>
    <m/>
    <m/>
    <m/>
    <m/>
    <s v="ANOCA"/>
  </r>
  <r>
    <s v="No Olympians"/>
    <s v="Cambodia"/>
    <s v="CAM"/>
    <s v="Olympic Council of Asia "/>
    <s v="TikTok"/>
    <m/>
    <m/>
    <m/>
    <m/>
    <m/>
    <m/>
    <m/>
    <m/>
    <m/>
    <s v="OCA"/>
  </r>
  <r>
    <s v="No Olympians"/>
    <s v="Cameroon"/>
    <s v="CMR"/>
    <s v="Association of National Olympic Committees of Africa"/>
    <s v="TikTok"/>
    <m/>
    <m/>
    <m/>
    <m/>
    <m/>
    <m/>
    <m/>
    <m/>
    <m/>
    <s v="ANOCA"/>
  </r>
  <r>
    <s v="Group A"/>
    <s v="Canada"/>
    <s v="CAN"/>
    <s v="Pan American Sports Organization"/>
    <s v="TikTok"/>
    <m/>
    <m/>
    <m/>
    <m/>
    <m/>
    <m/>
    <m/>
    <m/>
    <m/>
    <s v="Panam Sports"/>
  </r>
  <r>
    <s v="Group E"/>
    <s v="Cape Verde"/>
    <s v="CPV"/>
    <s v="Association of National Olympic Committees of Africa"/>
    <s v="TikTok"/>
    <m/>
    <m/>
    <m/>
    <m/>
    <m/>
    <m/>
    <m/>
    <m/>
    <m/>
    <s v="ANOCA"/>
  </r>
  <r>
    <s v="No Olympians"/>
    <s v="Cayman Islands"/>
    <s v="CAY"/>
    <s v="Pan American Sports Organization"/>
    <s v="TikTok"/>
    <m/>
    <n v="0"/>
    <n v="0"/>
    <n v="0"/>
    <n v="0"/>
    <n v="0"/>
    <n v="0"/>
    <n v="0"/>
    <n v="0"/>
    <s v="Panam Sports"/>
  </r>
  <r>
    <s v="No Olympians"/>
    <s v="Central African Republic"/>
    <s v="CAF"/>
    <s v="Association of National Olympic Committees of Africa"/>
    <s v="TikTok"/>
    <m/>
    <m/>
    <m/>
    <m/>
    <m/>
    <m/>
    <m/>
    <m/>
    <m/>
    <s v="ANOCA"/>
  </r>
  <r>
    <s v="No Olympians"/>
    <s v="Chad"/>
    <s v="CHA"/>
    <s v="Association of National Olympic Committees of Africa"/>
    <s v="TikTok"/>
    <m/>
    <m/>
    <m/>
    <m/>
    <m/>
    <m/>
    <m/>
    <m/>
    <m/>
    <s v="ANOCA"/>
  </r>
  <r>
    <s v="Group C"/>
    <s v="Chile"/>
    <s v="CHI"/>
    <s v="Pan American Sports Organization"/>
    <s v="TikTok"/>
    <m/>
    <m/>
    <m/>
    <m/>
    <m/>
    <m/>
    <m/>
    <m/>
    <m/>
    <s v="Panam Sports"/>
  </r>
  <r>
    <s v="Group D"/>
    <s v="Chinese Taipei"/>
    <s v="TPE"/>
    <s v="Olympic Council of Asia "/>
    <s v="TikTok"/>
    <m/>
    <m/>
    <m/>
    <m/>
    <m/>
    <m/>
    <m/>
    <m/>
    <m/>
    <s v="OCA"/>
  </r>
  <r>
    <s v="Group D"/>
    <s v="Colombia"/>
    <s v="COL"/>
    <s v="Pan American Sports Organization"/>
    <s v="TikTok"/>
    <m/>
    <m/>
    <m/>
    <m/>
    <m/>
    <m/>
    <m/>
    <m/>
    <m/>
    <s v="Panam Sports"/>
  </r>
  <r>
    <s v="No Olympians"/>
    <s v="Comoros"/>
    <s v="COM"/>
    <s v="Association of National Olympic Committees of Africa"/>
    <s v="TikTok"/>
    <m/>
    <m/>
    <m/>
    <m/>
    <m/>
    <m/>
    <m/>
    <m/>
    <m/>
    <s v="ANOCA"/>
  </r>
  <r>
    <s v="No Olympians"/>
    <s v="Congo"/>
    <s v="CGO"/>
    <s v="Association of National Olympic Committees of Africa"/>
    <s v="TikTok"/>
    <m/>
    <m/>
    <m/>
    <m/>
    <m/>
    <m/>
    <m/>
    <m/>
    <m/>
    <s v="ANOCA"/>
  </r>
  <r>
    <s v="No Olympians"/>
    <s v="Cook Islands"/>
    <s v="COK"/>
    <s v="Oceania National Olympic Committees"/>
    <s v="TikTok"/>
    <m/>
    <m/>
    <m/>
    <m/>
    <m/>
    <m/>
    <m/>
    <m/>
    <m/>
    <s v="ONOC"/>
  </r>
  <r>
    <s v="No Olympians"/>
    <s v="Costa Rica"/>
    <s v="CRC"/>
    <s v="Pan American Sports Organization"/>
    <s v="TikTok"/>
    <m/>
    <m/>
    <m/>
    <m/>
    <m/>
    <m/>
    <m/>
    <m/>
    <m/>
    <s v="Panam Sports"/>
  </r>
  <r>
    <s v="No Olympians"/>
    <s v="Cote d'Ivoire"/>
    <s v="CIV"/>
    <s v="Association of National Olympic Committees of Africa"/>
    <s v="TikTok"/>
    <m/>
    <m/>
    <m/>
    <m/>
    <m/>
    <m/>
    <m/>
    <m/>
    <m/>
    <s v="ANOCA"/>
  </r>
  <r>
    <s v="Group C"/>
    <s v="Croatia"/>
    <s v="CRO"/>
    <s v="European Olympic Committees"/>
    <s v="TikTok"/>
    <m/>
    <m/>
    <m/>
    <m/>
    <m/>
    <m/>
    <m/>
    <m/>
    <m/>
    <s v="EOC"/>
  </r>
  <r>
    <s v="No Olympians"/>
    <s v="Cuba"/>
    <s v="CUB"/>
    <s v="Pan American Sports Organization"/>
    <s v="TikTok"/>
    <m/>
    <m/>
    <m/>
    <m/>
    <m/>
    <m/>
    <m/>
    <m/>
    <m/>
    <s v="Panam Sports"/>
  </r>
  <r>
    <s v="Group C"/>
    <s v="Cyprus"/>
    <s v="CYP"/>
    <s v="European Olympic Committees"/>
    <s v="TikTok"/>
    <m/>
    <m/>
    <m/>
    <m/>
    <m/>
    <m/>
    <m/>
    <m/>
    <m/>
    <s v="EOC"/>
  </r>
  <r>
    <s v="Group A"/>
    <s v="Czech Republic"/>
    <s v="CZE"/>
    <s v="European Olympic Committees"/>
    <s v="TikTok"/>
    <m/>
    <n v="33600"/>
    <n v="1500"/>
    <n v="4.6728971962616821E-2"/>
    <n v="6"/>
    <n v="57629"/>
    <n v="9604.8333333333339"/>
    <n v="766500"/>
    <n v="0.29256739419729533"/>
    <s v="EOC"/>
  </r>
  <r>
    <s v="No Olympians"/>
    <s v="Democratic Republic of the Congo"/>
    <s v="COD"/>
    <s v="Association of National Olympic Committees of Africa"/>
    <s v="TikTok"/>
    <m/>
    <m/>
    <m/>
    <m/>
    <m/>
    <m/>
    <m/>
    <m/>
    <m/>
    <s v="ANOCA"/>
  </r>
  <r>
    <s v="Group A"/>
    <s v="Denmark"/>
    <s v="DEN"/>
    <s v="European Olympic Committees"/>
    <s v="TikTok"/>
    <m/>
    <m/>
    <m/>
    <m/>
    <m/>
    <m/>
    <m/>
    <m/>
    <m/>
    <s v="EOC"/>
  </r>
  <r>
    <s v="No Olympians"/>
    <s v="Djibouti"/>
    <s v="DJI"/>
    <s v="Association of National Olympic Committees of Africa"/>
    <s v="TikTok"/>
    <m/>
    <m/>
    <m/>
    <m/>
    <m/>
    <m/>
    <m/>
    <m/>
    <m/>
    <s v="ANOCA"/>
  </r>
  <r>
    <s v="No Olympians"/>
    <s v="Dominica"/>
    <s v="DMA"/>
    <s v="Pan American Sports Organization"/>
    <s v="TikTok"/>
    <m/>
    <m/>
    <m/>
    <m/>
    <m/>
    <m/>
    <m/>
    <m/>
    <m/>
    <s v="Panam Sports"/>
  </r>
  <r>
    <s v="No Olympians"/>
    <s v="Dominican Republic"/>
    <s v="DOM"/>
    <s v="Pan American Sports Organization"/>
    <s v="TikTok"/>
    <m/>
    <n v="265"/>
    <n v="28"/>
    <n v="0.11814345991561181"/>
    <n v="0"/>
    <n v="0"/>
    <n v="0"/>
    <n v="0"/>
    <n v="0"/>
    <s v="Panam Sports"/>
  </r>
  <r>
    <s v="Group E"/>
    <s v="East Timor"/>
    <s v="TLS"/>
    <s v="Olympic Council of Asia "/>
    <s v="TikTok"/>
    <m/>
    <m/>
    <m/>
    <m/>
    <m/>
    <m/>
    <m/>
    <m/>
    <m/>
    <s v="OCA"/>
  </r>
  <r>
    <s v="Group E"/>
    <s v="Ecuador"/>
    <s v="ECU"/>
    <s v="Pan American Sports Organization"/>
    <s v="TikTok"/>
    <m/>
    <m/>
    <m/>
    <m/>
    <m/>
    <m/>
    <m/>
    <m/>
    <m/>
    <s v="Panam Sports"/>
  </r>
  <r>
    <s v="No Olympians"/>
    <s v="Egypt"/>
    <s v="EGY"/>
    <s v="Association of National Olympic Committees of Africa"/>
    <s v="TikTok"/>
    <m/>
    <m/>
    <m/>
    <m/>
    <m/>
    <m/>
    <m/>
    <m/>
    <m/>
    <s v="ANOCA"/>
  </r>
  <r>
    <s v="No Olympians"/>
    <s v="El Salvador"/>
    <s v="ESA"/>
    <s v="Pan American Sports Organization"/>
    <s v="TikTok"/>
    <m/>
    <n v="12"/>
    <n v="0"/>
    <n v="0"/>
    <n v="0"/>
    <n v="0"/>
    <n v="0"/>
    <n v="0"/>
    <n v="0"/>
    <s v="Panam Sports"/>
  </r>
  <r>
    <s v="No Olympians"/>
    <s v="Equatorial Guinea"/>
    <s v="GEQ"/>
    <s v="Association of National Olympic Committees of Africa"/>
    <s v="TikTok"/>
    <m/>
    <m/>
    <m/>
    <m/>
    <m/>
    <m/>
    <m/>
    <m/>
    <m/>
    <s v="ANOCA"/>
  </r>
  <r>
    <s v="Group E"/>
    <s v="Eritrea"/>
    <s v="ERI"/>
    <s v="Association of National Olympic Committees of Africa"/>
    <s v="TikTok"/>
    <m/>
    <m/>
    <m/>
    <m/>
    <m/>
    <m/>
    <m/>
    <m/>
    <m/>
    <s v="ANOCA"/>
  </r>
  <r>
    <s v="Group B"/>
    <s v="Estonia"/>
    <s v="EST"/>
    <s v="European Olympic Committees"/>
    <s v="TikTok"/>
    <m/>
    <m/>
    <m/>
    <m/>
    <m/>
    <m/>
    <m/>
    <m/>
    <m/>
    <s v="EOC"/>
  </r>
  <r>
    <s v="No Olympians"/>
    <s v="Eswatini"/>
    <s v="SWZ"/>
    <s v="Association of National Olympic Committees of Africa"/>
    <s v="TikTok"/>
    <m/>
    <m/>
    <m/>
    <m/>
    <m/>
    <m/>
    <m/>
    <m/>
    <m/>
    <s v="ANOCA"/>
  </r>
  <r>
    <s v="No Olympians"/>
    <s v="Ethiopia"/>
    <s v="ETH"/>
    <s v="Association of National Olympic Committees of Africa"/>
    <s v="TikTok"/>
    <m/>
    <m/>
    <m/>
    <m/>
    <m/>
    <m/>
    <m/>
    <m/>
    <m/>
    <s v="ANOCA"/>
  </r>
  <r>
    <s v="No Olympians"/>
    <s v="Federated States of Micronesia"/>
    <s v="FSM"/>
    <s v="Oceania National Olympic Committees"/>
    <s v="TikTok"/>
    <m/>
    <m/>
    <m/>
    <m/>
    <m/>
    <m/>
    <m/>
    <m/>
    <m/>
    <s v="ONOC"/>
  </r>
  <r>
    <s v="No Olympians"/>
    <s v="Fiji"/>
    <s v="FIJ"/>
    <s v="Oceania National Olympic Committees"/>
    <s v="TikTok"/>
    <m/>
    <n v="7572"/>
    <n v="-5"/>
    <n v="-6.5989177774844921E-4"/>
    <n v="0"/>
    <n v="0"/>
    <n v="0"/>
    <n v="0"/>
    <n v="0"/>
    <s v="ONOC"/>
  </r>
  <r>
    <s v="Group A"/>
    <s v="Finland"/>
    <s v="FIN"/>
    <s v="European Olympic Committees"/>
    <s v="TikTok"/>
    <m/>
    <m/>
    <m/>
    <m/>
    <m/>
    <m/>
    <m/>
    <m/>
    <m/>
    <s v="EOC"/>
  </r>
  <r>
    <s v="Group A"/>
    <s v="France"/>
    <s v="FRA"/>
    <s v="European Olympic Committees"/>
    <s v="TikTok"/>
    <m/>
    <m/>
    <m/>
    <m/>
    <m/>
    <m/>
    <m/>
    <m/>
    <m/>
    <s v="EOC"/>
  </r>
  <r>
    <s v="No Olympians"/>
    <s v="Gabon"/>
    <s v="GAB"/>
    <s v="Association of National Olympic Committees of Africa"/>
    <s v="TikTok"/>
    <m/>
    <m/>
    <m/>
    <m/>
    <m/>
    <m/>
    <m/>
    <m/>
    <m/>
    <s v="ANOCA"/>
  </r>
  <r>
    <s v="No Olympians"/>
    <s v="Gambia"/>
    <s v="GAM"/>
    <s v="Association of National Olympic Committees of Africa"/>
    <s v="TikTok"/>
    <m/>
    <m/>
    <m/>
    <m/>
    <m/>
    <m/>
    <m/>
    <m/>
    <m/>
    <s v="ANOCA"/>
  </r>
  <r>
    <s v="Group C"/>
    <s v="Georgia"/>
    <s v="GEO"/>
    <s v="European Olympic Committees"/>
    <s v="TikTok"/>
    <m/>
    <m/>
    <m/>
    <m/>
    <m/>
    <m/>
    <m/>
    <m/>
    <m/>
    <s v="EOC"/>
  </r>
  <r>
    <s v="Group A"/>
    <s v="Germany"/>
    <s v="GER"/>
    <s v="European Olympic Committees"/>
    <s v="TikTok"/>
    <m/>
    <n v="93200"/>
    <n v="4700"/>
    <n v="5.3107344632768359E-2"/>
    <n v="7"/>
    <n v="79000"/>
    <n v="11285.714285714286"/>
    <n v="600600"/>
    <n v="0.12455257222996431"/>
    <s v="EOC"/>
  </r>
  <r>
    <s v="Group E"/>
    <s v="Ghana"/>
    <s v="GHA"/>
    <s v="Association of National Olympic Committees of Africa"/>
    <s v="TikTok"/>
    <m/>
    <m/>
    <m/>
    <m/>
    <m/>
    <m/>
    <m/>
    <m/>
    <m/>
    <s v="ANOCA"/>
  </r>
  <r>
    <s v="Group B"/>
    <s v="Great Britain"/>
    <s v="GBR"/>
    <s v="European Olympic Committees"/>
    <s v="TikTok"/>
    <m/>
    <n v="253000"/>
    <n v="4600"/>
    <n v="1.8518518518518517E-2"/>
    <n v="13"/>
    <n v="98207"/>
    <n v="7554.3846153846152"/>
    <n v="1315100"/>
    <n v="3.0248831438514149E-2"/>
    <s v="EOC"/>
  </r>
  <r>
    <s v="Group B"/>
    <s v="Greece"/>
    <s v="GRE"/>
    <s v="European Olympic Committees"/>
    <s v="TikTok"/>
    <m/>
    <m/>
    <m/>
    <m/>
    <m/>
    <m/>
    <m/>
    <m/>
    <m/>
    <s v="EOC"/>
  </r>
  <r>
    <s v="No Olympians"/>
    <s v="Grenada"/>
    <s v="GRN"/>
    <s v="Pan American Sports Organization"/>
    <s v="TikTok"/>
    <m/>
    <m/>
    <m/>
    <m/>
    <m/>
    <m/>
    <m/>
    <m/>
    <m/>
    <s v="Panam Sports"/>
  </r>
  <r>
    <s v="No Olympians"/>
    <s v="Guam"/>
    <s v="GUM"/>
    <s v="Oceania National Olympic Committees"/>
    <s v="TikTok"/>
    <m/>
    <m/>
    <m/>
    <m/>
    <m/>
    <m/>
    <m/>
    <m/>
    <m/>
    <s v="ONOC"/>
  </r>
  <r>
    <s v="No Olympians"/>
    <s v="Guatemala"/>
    <s v="GUA"/>
    <s v="Pan American Sports Organization"/>
    <s v="TikTok"/>
    <m/>
    <m/>
    <m/>
    <m/>
    <m/>
    <m/>
    <m/>
    <m/>
    <m/>
    <s v="Panam Sports"/>
  </r>
  <r>
    <s v="No Olympians"/>
    <s v="Guinea"/>
    <s v="GUI"/>
    <s v="Association of National Olympic Committees of Africa"/>
    <s v="TikTok"/>
    <m/>
    <m/>
    <m/>
    <m/>
    <m/>
    <m/>
    <m/>
    <m/>
    <m/>
    <s v="ANOCA"/>
  </r>
  <r>
    <s v="No Olympians"/>
    <s v="Guinea-Bissau"/>
    <s v="GBS"/>
    <s v="Association of National Olympic Committees of Africa"/>
    <s v="TikTok"/>
    <m/>
    <m/>
    <m/>
    <m/>
    <m/>
    <m/>
    <m/>
    <m/>
    <m/>
    <s v="ANOCA"/>
  </r>
  <r>
    <s v="No Olympians"/>
    <s v="Guyana"/>
    <s v="GUY"/>
    <s v="Pan American Sports Organization"/>
    <s v="TikTok"/>
    <m/>
    <m/>
    <m/>
    <m/>
    <m/>
    <m/>
    <m/>
    <m/>
    <m/>
    <s v="Panam Sports"/>
  </r>
  <r>
    <s v="Group E"/>
    <s v="Haiti"/>
    <s v="HAI"/>
    <s v="Pan American Sports Organization"/>
    <s v="TikTok"/>
    <m/>
    <m/>
    <m/>
    <m/>
    <m/>
    <m/>
    <m/>
    <m/>
    <m/>
    <s v="Panam Sports"/>
  </r>
  <r>
    <s v="No Olympians"/>
    <s v="Honduras"/>
    <s v="HON"/>
    <s v="Pan American Sports Organization"/>
    <s v="TikTok"/>
    <m/>
    <m/>
    <m/>
    <m/>
    <m/>
    <m/>
    <m/>
    <m/>
    <m/>
    <s v="Panam Sports"/>
  </r>
  <r>
    <s v="Group D"/>
    <s v="Hong Kong"/>
    <s v="HKG"/>
    <s v="Olympic Council of Asia "/>
    <s v="TikTok"/>
    <m/>
    <m/>
    <m/>
    <m/>
    <m/>
    <m/>
    <m/>
    <m/>
    <m/>
    <s v="OCA"/>
  </r>
  <r>
    <s v="Group B"/>
    <s v="Hungary"/>
    <s v="HUN"/>
    <s v="European Olympic Committees"/>
    <s v="TikTok"/>
    <m/>
    <n v="31700"/>
    <n v="1000"/>
    <n v="3.2573289902280131E-2"/>
    <n v="5"/>
    <n v="50744"/>
    <n v="10148.799999999999"/>
    <n v="765100"/>
    <n v="0.3260578241980237"/>
    <s v="EOC"/>
  </r>
  <r>
    <s v="Group C"/>
    <s v="Iceland"/>
    <s v="ISL"/>
    <s v="European Olympic Committees"/>
    <s v="TikTok"/>
    <m/>
    <m/>
    <m/>
    <m/>
    <m/>
    <m/>
    <m/>
    <m/>
    <m/>
    <s v="EOC"/>
  </r>
  <r>
    <s v="Group E"/>
    <s v="India"/>
    <s v="IND"/>
    <s v="Olympic Council of Asia "/>
    <s v="TikTok"/>
    <m/>
    <m/>
    <m/>
    <m/>
    <m/>
    <m/>
    <m/>
    <m/>
    <m/>
    <s v="OCA"/>
  </r>
  <r>
    <s v="No Olympians"/>
    <s v="Indonesia"/>
    <s v="INA"/>
    <s v="Olympic Council of Asia "/>
    <s v="TikTok"/>
    <m/>
    <m/>
    <m/>
    <m/>
    <m/>
    <m/>
    <m/>
    <m/>
    <m/>
    <s v="OCA"/>
  </r>
  <r>
    <s v="No Olympians"/>
    <s v="Iraq"/>
    <s v="IRQ"/>
    <s v="Olympic Council of Asia "/>
    <s v="TikTok"/>
    <m/>
    <m/>
    <m/>
    <m/>
    <m/>
    <m/>
    <m/>
    <m/>
    <m/>
    <s v="OCA"/>
  </r>
  <r>
    <s v="Group C"/>
    <s v="Ireland"/>
    <s v="IRL"/>
    <s v="European Olympic Committees"/>
    <s v="TikTok"/>
    <m/>
    <m/>
    <m/>
    <m/>
    <m/>
    <m/>
    <m/>
    <m/>
    <m/>
    <s v="EOC"/>
  </r>
  <r>
    <s v="Group C"/>
    <s v="Islamic Republic of Iran"/>
    <s v="IRI"/>
    <s v="Olympic Council of Asia "/>
    <s v="TikTok"/>
    <m/>
    <m/>
    <m/>
    <m/>
    <m/>
    <m/>
    <m/>
    <m/>
    <m/>
    <s v="OCA"/>
  </r>
  <r>
    <s v="Group D"/>
    <s v="Israel"/>
    <s v="ISR"/>
    <s v="European Olympic Committees"/>
    <s v="TikTok"/>
    <m/>
    <n v="40800"/>
    <n v="0"/>
    <n v="0"/>
    <n v="0"/>
    <n v="0"/>
    <n v="0"/>
    <n v="0"/>
    <n v="0"/>
    <s v="EOC"/>
  </r>
  <r>
    <s v="Group A"/>
    <s v="Italy"/>
    <s v="ITA"/>
    <s v="European Olympic Committees"/>
    <s v="TikTok"/>
    <m/>
    <n v="461800"/>
    <n v="5800"/>
    <n v="1.2719298245614035E-2"/>
    <n v="1"/>
    <n v="2066"/>
    <n v="2066"/>
    <n v="23800"/>
    <n v="4.5277229892614511E-3"/>
    <s v="EOC"/>
  </r>
  <r>
    <s v="Group C"/>
    <s v="Jamaica"/>
    <s v="JAM"/>
    <s v="Pan American Sports Organization"/>
    <s v="TikTok"/>
    <m/>
    <n v="104"/>
    <n v="2"/>
    <n v="1.9607843137254902E-2"/>
    <n v="0"/>
    <n v="0"/>
    <n v="0"/>
    <n v="0"/>
    <n v="0"/>
    <s v="Panam Sports"/>
  </r>
  <r>
    <s v="Group A"/>
    <s v="Japan"/>
    <s v="JPN"/>
    <s v="Olympic Council of Asia "/>
    <s v="TikTok"/>
    <m/>
    <n v="126000"/>
    <n v="300"/>
    <n v="2.3866348448687352E-3"/>
    <n v="13"/>
    <n v="56732"/>
    <n v="4364"/>
    <n v="1861900"/>
    <n v="3.4671964471487147E-2"/>
    <s v="OCA"/>
  </r>
  <r>
    <s v="No Olympians"/>
    <s v="Jordan"/>
    <s v="JOR"/>
    <s v="Olympic Council of Asia "/>
    <s v="TikTok"/>
    <m/>
    <n v="1489"/>
    <n v="4"/>
    <n v="2.6936026936026937E-3"/>
    <n v="3"/>
    <n v="38"/>
    <n v="12.666666666666666"/>
    <n v="1742"/>
    <n v="8.5167629611953531E-3"/>
    <s v="OCA"/>
  </r>
  <r>
    <s v="Group B"/>
    <s v="Kazakhstan"/>
    <s v="KAZ"/>
    <s v="Olympic Council of Asia "/>
    <s v="TikTok"/>
    <m/>
    <n v="23600"/>
    <n v="-100"/>
    <n v="-4.2194092827004216E-3"/>
    <n v="4"/>
    <n v="1045"/>
    <n v="261.25"/>
    <n v="16197"/>
    <n v="1.1069915254237289E-2"/>
    <s v="OCA"/>
  </r>
  <r>
    <s v="Group E"/>
    <s v="Kenya"/>
    <s v="KEN"/>
    <s v="Association of National Olympic Committees of Africa"/>
    <s v="TikTok"/>
    <m/>
    <m/>
    <m/>
    <m/>
    <m/>
    <m/>
    <m/>
    <m/>
    <m/>
    <s v="ANOCA"/>
  </r>
  <r>
    <s v="No Olympians"/>
    <s v="Kiribati"/>
    <s v="KIR"/>
    <s v="Oceania National Olympic Committees"/>
    <s v="TikTok"/>
    <m/>
    <m/>
    <m/>
    <m/>
    <m/>
    <m/>
    <m/>
    <m/>
    <m/>
    <s v="ONOC"/>
  </r>
  <r>
    <s v="Group E"/>
    <s v="Kosovo"/>
    <s v="KOS"/>
    <s v="European Olympic Committees"/>
    <s v="TikTok"/>
    <m/>
    <n v="34"/>
    <n v="0"/>
    <n v="0"/>
    <n v="0"/>
    <n v="0"/>
    <n v="0"/>
    <n v="0"/>
    <n v="0"/>
    <s v="EOC"/>
  </r>
  <r>
    <s v="No Olympians"/>
    <s v="Kuwait"/>
    <s v="KUW"/>
    <s v="Olympic Council of Asia "/>
    <s v="TikTok"/>
    <m/>
    <m/>
    <m/>
    <m/>
    <m/>
    <m/>
    <m/>
    <m/>
    <m/>
    <s v="OCA"/>
  </r>
  <r>
    <s v="Group E"/>
    <s v="Kyrgyzstan"/>
    <s v="KGZ"/>
    <s v="Olympic Council of Asia "/>
    <s v="TikTok"/>
    <m/>
    <m/>
    <m/>
    <m/>
    <m/>
    <m/>
    <m/>
    <m/>
    <m/>
    <s v="OCA"/>
  </r>
  <r>
    <s v="No Olympians"/>
    <s v="Lao People's Democratic Republic"/>
    <s v="LAO"/>
    <s v="Olympic Council of Asia "/>
    <s v="TikTok"/>
    <m/>
    <m/>
    <m/>
    <m/>
    <m/>
    <m/>
    <m/>
    <m/>
    <m/>
    <s v="OCA"/>
  </r>
  <r>
    <s v="Group A"/>
    <s v="Latvia"/>
    <s v="LAT"/>
    <s v="European Olympic Committees"/>
    <s v="TikTok"/>
    <m/>
    <m/>
    <m/>
    <m/>
    <m/>
    <m/>
    <m/>
    <m/>
    <m/>
    <s v="EOC"/>
  </r>
  <r>
    <s v="Group D"/>
    <s v="Lebanon"/>
    <s v="LBN"/>
    <s v="Olympic Council of Asia "/>
    <s v="TikTok"/>
    <m/>
    <m/>
    <m/>
    <m/>
    <m/>
    <m/>
    <m/>
    <m/>
    <m/>
    <s v="OCA"/>
  </r>
  <r>
    <s v="No Olympians"/>
    <s v="Lesotho"/>
    <s v="LES"/>
    <s v="Association of National Olympic Committees of Africa"/>
    <s v="TikTok"/>
    <m/>
    <n v="9"/>
    <n v="1"/>
    <n v="0.125"/>
    <n v="0"/>
    <n v="0"/>
    <n v="0"/>
    <n v="0"/>
    <n v="0"/>
    <s v="ANOCA"/>
  </r>
  <r>
    <s v="No Olympians"/>
    <s v="Liberia"/>
    <s v="LBR"/>
    <s v="Association of National Olympic Committees of Africa"/>
    <s v="TikTok"/>
    <m/>
    <m/>
    <m/>
    <m/>
    <m/>
    <m/>
    <m/>
    <m/>
    <m/>
    <s v="ANOCA"/>
  </r>
  <r>
    <s v="No Olympians"/>
    <s v="Libya"/>
    <s v="LBA"/>
    <s v="Association of National Olympic Committees of Africa"/>
    <s v="TikTok"/>
    <m/>
    <m/>
    <m/>
    <m/>
    <m/>
    <m/>
    <m/>
    <m/>
    <m/>
    <s v="ANOCA"/>
  </r>
  <r>
    <s v="Group C"/>
    <s v="Liechtenstein"/>
    <s v="LIE"/>
    <s v="European Olympic Committees"/>
    <s v="TikTok"/>
    <m/>
    <n v="654"/>
    <n v="1"/>
    <n v="1.5313935681470138E-3"/>
    <n v="0"/>
    <n v="0"/>
    <n v="0"/>
    <n v="0"/>
    <n v="0"/>
    <s v="EOC"/>
  </r>
  <r>
    <s v="Group C"/>
    <s v="Lithuania"/>
    <s v="LTU"/>
    <s v="European Olympic Committees"/>
    <s v="TikTok"/>
    <m/>
    <m/>
    <m/>
    <m/>
    <m/>
    <m/>
    <m/>
    <m/>
    <m/>
    <s v="EOC"/>
  </r>
  <r>
    <s v="Group D"/>
    <s v="Luxembourg"/>
    <s v="LUX"/>
    <s v="European Olympic Committees"/>
    <s v="TikTok"/>
    <m/>
    <m/>
    <m/>
    <m/>
    <m/>
    <m/>
    <m/>
    <m/>
    <m/>
    <s v="EOC"/>
  </r>
  <r>
    <s v="Group E"/>
    <s v="Madagascar"/>
    <s v="MAD"/>
    <s v="Association of National Olympic Committees of Africa"/>
    <s v="TikTok"/>
    <m/>
    <m/>
    <m/>
    <m/>
    <m/>
    <m/>
    <m/>
    <m/>
    <m/>
    <s v="ANOCA"/>
  </r>
  <r>
    <s v="No Olympians"/>
    <s v="Malawi"/>
    <s v="MAW"/>
    <s v="Association of National Olympic Committees of Africa"/>
    <s v="TikTok"/>
    <m/>
    <m/>
    <m/>
    <m/>
    <m/>
    <m/>
    <m/>
    <m/>
    <m/>
    <s v="ANOCA"/>
  </r>
  <r>
    <s v="Group D"/>
    <s v="Malaysia"/>
    <s v="MAS"/>
    <s v="Olympic Council of Asia "/>
    <s v="TikTok"/>
    <m/>
    <m/>
    <m/>
    <m/>
    <m/>
    <m/>
    <m/>
    <m/>
    <m/>
    <s v="OCA"/>
  </r>
  <r>
    <s v="No Olympians"/>
    <s v="Maldives"/>
    <s v="MDV"/>
    <s v="Olympic Council of Asia "/>
    <s v="TikTok"/>
    <m/>
    <m/>
    <m/>
    <m/>
    <m/>
    <m/>
    <m/>
    <m/>
    <m/>
    <s v="OCA"/>
  </r>
  <r>
    <s v="No Olympians"/>
    <s v="Mali"/>
    <s v="MLI"/>
    <s v="Association of National Olympic Committees of Africa"/>
    <s v="TikTok"/>
    <m/>
    <m/>
    <m/>
    <m/>
    <m/>
    <m/>
    <m/>
    <m/>
    <m/>
    <s v="ANOCA"/>
  </r>
  <r>
    <s v="Group D"/>
    <s v="Malta"/>
    <s v="MLT"/>
    <s v="European Olympic Committees"/>
    <s v="TikTok"/>
    <m/>
    <m/>
    <m/>
    <m/>
    <m/>
    <m/>
    <m/>
    <m/>
    <m/>
    <s v="EOC"/>
  </r>
  <r>
    <s v="No Olympians"/>
    <s v="Marshall Islands"/>
    <s v="MHL"/>
    <s v="Oceania National Olympic Committees"/>
    <s v="TikTok"/>
    <m/>
    <m/>
    <m/>
    <m/>
    <m/>
    <m/>
    <m/>
    <m/>
    <m/>
    <s v="ONOC"/>
  </r>
  <r>
    <s v="No Olympians"/>
    <s v="Mauritania"/>
    <s v="MTN"/>
    <s v="Association of National Olympic Committees of Africa"/>
    <s v="TikTok"/>
    <m/>
    <m/>
    <m/>
    <m/>
    <m/>
    <m/>
    <m/>
    <m/>
    <m/>
    <s v="ANOCA"/>
  </r>
  <r>
    <s v="No Olympians"/>
    <s v="Mauritius"/>
    <s v="MRI"/>
    <s v="Association of National Olympic Committees of Africa"/>
    <s v="TikTok"/>
    <m/>
    <m/>
    <m/>
    <m/>
    <m/>
    <m/>
    <m/>
    <m/>
    <m/>
    <s v="ANOCA"/>
  </r>
  <r>
    <s v="Group C"/>
    <s v="Mexico"/>
    <s v="MEX"/>
    <s v="Pan American Sports Organization"/>
    <s v="TikTok"/>
    <m/>
    <n v="6756"/>
    <n v="-3"/>
    <n v="-4.4385264092321349E-4"/>
    <n v="4"/>
    <n v="142"/>
    <n v="35.5"/>
    <n v="1981"/>
    <n v="5.2534222463138111E-3"/>
    <s v="Panam Sports"/>
  </r>
  <r>
    <s v="Group D"/>
    <s v="Monaco"/>
    <s v="MON"/>
    <s v="European Olympic Committees"/>
    <s v="TikTok"/>
    <m/>
    <m/>
    <m/>
    <m/>
    <m/>
    <m/>
    <m/>
    <m/>
    <m/>
    <s v="EOC"/>
  </r>
  <r>
    <s v="Group C"/>
    <s v="Mongolia"/>
    <s v="MGL"/>
    <s v="Olympic Council of Asia "/>
    <s v="TikTok"/>
    <m/>
    <m/>
    <m/>
    <m/>
    <m/>
    <m/>
    <m/>
    <m/>
    <m/>
    <s v="OCA"/>
  </r>
  <r>
    <s v="Group D"/>
    <s v="Montenegro"/>
    <s v="MNE"/>
    <s v="European Olympic Committees"/>
    <s v="TikTok"/>
    <m/>
    <m/>
    <m/>
    <m/>
    <m/>
    <m/>
    <m/>
    <m/>
    <m/>
    <s v="EOC"/>
  </r>
  <r>
    <s v="Group D"/>
    <s v="Morocco"/>
    <s v="MAR"/>
    <s v="Association of National Olympic Committees of Africa"/>
    <s v="TikTok"/>
    <m/>
    <m/>
    <m/>
    <m/>
    <m/>
    <m/>
    <m/>
    <m/>
    <m/>
    <s v="ANOCA"/>
  </r>
  <r>
    <s v="No Olympians"/>
    <s v="Mozambique"/>
    <s v="MOZ"/>
    <s v="Association of National Olympic Committees of Africa"/>
    <s v="TikTok"/>
    <m/>
    <m/>
    <m/>
    <m/>
    <m/>
    <m/>
    <m/>
    <m/>
    <m/>
    <s v="ANOCA"/>
  </r>
  <r>
    <s v="No Olympians"/>
    <s v="Myanmar"/>
    <s v="MYA"/>
    <s v="Olympic Council of Asia "/>
    <s v="TikTok"/>
    <m/>
    <m/>
    <m/>
    <m/>
    <m/>
    <m/>
    <m/>
    <m/>
    <m/>
    <s v="OCA"/>
  </r>
  <r>
    <s v="No Olympians"/>
    <s v="Namibia"/>
    <s v="NAM"/>
    <s v="Association of National Olympic Committees of Africa"/>
    <s v="TikTok"/>
    <m/>
    <m/>
    <m/>
    <m/>
    <m/>
    <m/>
    <m/>
    <m/>
    <m/>
    <s v="ANOCA"/>
  </r>
  <r>
    <s v="No Olympians"/>
    <s v="Nauru"/>
    <s v="NRU"/>
    <s v="Oceania National Olympic Committees"/>
    <s v="TikTok"/>
    <m/>
    <m/>
    <m/>
    <m/>
    <m/>
    <m/>
    <m/>
    <m/>
    <m/>
    <s v="ONOC"/>
  </r>
  <r>
    <s v="Group E"/>
    <s v="Nepal"/>
    <s v="NEP"/>
    <s v="Olympic Council of Asia "/>
    <s v="TikTok"/>
    <m/>
    <n v="4344"/>
    <n v="90"/>
    <n v="2.1156558533145273E-2"/>
    <n v="1"/>
    <n v="136"/>
    <n v="136"/>
    <n v="662"/>
    <n v="3.146691346598797E-2"/>
    <s v="OCA"/>
  </r>
  <r>
    <s v="Group B"/>
    <s v="Netherlands"/>
    <s v="NED"/>
    <s v="European Olympic Committees"/>
    <s v="TikTok"/>
    <m/>
    <n v="26900"/>
    <n v="400"/>
    <n v="1.509433962264151E-2"/>
    <n v="3"/>
    <n v="1667"/>
    <n v="555.66666666666663"/>
    <n v="41898"/>
    <n v="2.0933408710809603E-2"/>
    <s v="EOC"/>
  </r>
  <r>
    <s v="Group C"/>
    <s v="New Zealand"/>
    <s v="NZL"/>
    <s v="Oceania National Olympic Committees"/>
    <s v="TikTok"/>
    <m/>
    <n v="160300"/>
    <n v="100"/>
    <n v="6.2421972534332086E-4"/>
    <n v="4"/>
    <n v="17830"/>
    <n v="4457.5"/>
    <n v="205800"/>
    <n v="2.7826309670642303E-2"/>
    <s v="ONOC"/>
  </r>
  <r>
    <s v="No Olympians"/>
    <s v="Nicaragua"/>
    <s v="NCA"/>
    <s v="Pan American Sports Organization"/>
    <s v="TikTok"/>
    <m/>
    <m/>
    <m/>
    <m/>
    <m/>
    <m/>
    <m/>
    <m/>
    <m/>
    <s v="Panam Sports"/>
  </r>
  <r>
    <s v="No Olympians"/>
    <s v="Niger"/>
    <s v="NIG"/>
    <s v="Association of National Olympic Committees of Africa"/>
    <s v="TikTok"/>
    <m/>
    <m/>
    <m/>
    <m/>
    <m/>
    <m/>
    <m/>
    <m/>
    <m/>
    <s v="ANOCA"/>
  </r>
  <r>
    <s v="Group E"/>
    <s v="Nigeria"/>
    <s v="NGR"/>
    <s v="Association of National Olympic Committees of Africa"/>
    <s v="TikTok"/>
    <m/>
    <m/>
    <m/>
    <m/>
    <m/>
    <m/>
    <m/>
    <m/>
    <m/>
    <s v="ANOCA"/>
  </r>
  <r>
    <s v="Group A"/>
    <s v="Norway"/>
    <s v="NOR"/>
    <s v="European Olympic Committees"/>
    <s v="TikTok"/>
    <m/>
    <m/>
    <m/>
    <m/>
    <m/>
    <m/>
    <m/>
    <m/>
    <m/>
    <s v="EOC"/>
  </r>
  <r>
    <s v="No Olympians"/>
    <s v="Oman"/>
    <s v="OMA"/>
    <s v="Olympic Council of Asia "/>
    <s v="TikTok"/>
    <m/>
    <m/>
    <m/>
    <m/>
    <m/>
    <m/>
    <m/>
    <m/>
    <m/>
    <s v="OCA"/>
  </r>
  <r>
    <s v="Group E"/>
    <s v="Pakistan"/>
    <s v="PAK"/>
    <s v="Olympic Council of Asia "/>
    <s v="TikTok"/>
    <m/>
    <m/>
    <m/>
    <m/>
    <m/>
    <m/>
    <m/>
    <m/>
    <m/>
    <s v="OCA"/>
  </r>
  <r>
    <s v="No Olympians"/>
    <s v="Palau"/>
    <s v="PLW"/>
    <s v="Oceania National Olympic Committees"/>
    <s v="TikTok"/>
    <m/>
    <m/>
    <m/>
    <m/>
    <m/>
    <m/>
    <m/>
    <m/>
    <m/>
    <s v="ONOC"/>
  </r>
  <r>
    <s v="No Olympians"/>
    <s v="Palestine"/>
    <s v="PLE"/>
    <s v="Olympic Council of Asia "/>
    <s v="TikTok"/>
    <m/>
    <m/>
    <m/>
    <m/>
    <m/>
    <m/>
    <m/>
    <m/>
    <m/>
    <s v="OCA"/>
  </r>
  <r>
    <s v="No Olympians"/>
    <s v="Panama"/>
    <s v="PAN"/>
    <s v="Pan American Sports Organization"/>
    <s v="TikTok"/>
    <m/>
    <m/>
    <m/>
    <m/>
    <m/>
    <m/>
    <m/>
    <m/>
    <m/>
    <s v="Panam Sports"/>
  </r>
  <r>
    <s v="No Olympians"/>
    <s v="Papua New Guinea"/>
    <s v="PNG"/>
    <s v="Oceania National Olympic Committees"/>
    <s v="TikTok"/>
    <m/>
    <m/>
    <m/>
    <m/>
    <m/>
    <m/>
    <m/>
    <m/>
    <m/>
    <s v="ONOC"/>
  </r>
  <r>
    <s v="No Olympians"/>
    <s v="Paraguay"/>
    <s v="PAR"/>
    <s v="Pan American Sports Organization"/>
    <s v="TikTok"/>
    <m/>
    <m/>
    <m/>
    <m/>
    <m/>
    <m/>
    <m/>
    <m/>
    <m/>
    <s v="Panam Sports"/>
  </r>
  <r>
    <s v="Group A"/>
    <s v="People's Republic of China"/>
    <s v="CHN"/>
    <s v="Olympic Council of Asia "/>
    <s v="TikTok"/>
    <m/>
    <m/>
    <m/>
    <m/>
    <m/>
    <m/>
    <m/>
    <m/>
    <m/>
    <s v="OCA"/>
  </r>
  <r>
    <s v="Group E"/>
    <s v="Peru"/>
    <s v="PER"/>
    <s v="Pan American Sports Organization"/>
    <s v="TikTok"/>
    <m/>
    <m/>
    <m/>
    <m/>
    <m/>
    <m/>
    <m/>
    <m/>
    <m/>
    <s v="Panam Sports"/>
  </r>
  <r>
    <s v="Group E"/>
    <s v="Philippines"/>
    <s v="PHI"/>
    <s v="Olympic Council of Asia "/>
    <s v="TikTok"/>
    <m/>
    <m/>
    <m/>
    <m/>
    <m/>
    <m/>
    <m/>
    <m/>
    <m/>
    <s v="OCA"/>
  </r>
  <r>
    <s v="Group A"/>
    <s v="Poland"/>
    <s v="POL"/>
    <s v="European Olympic Committees"/>
    <s v="TikTok"/>
    <m/>
    <m/>
    <m/>
    <m/>
    <m/>
    <m/>
    <m/>
    <m/>
    <m/>
    <s v="EOC"/>
  </r>
  <r>
    <s v="Group C"/>
    <s v="Portugal"/>
    <s v="POR"/>
    <s v="European Olympic Committees"/>
    <s v="TikTok"/>
    <m/>
    <m/>
    <m/>
    <m/>
    <m/>
    <m/>
    <m/>
    <m/>
    <m/>
    <s v="EOC"/>
  </r>
  <r>
    <s v="Group E"/>
    <s v="Puerto Rico"/>
    <s v="PUR"/>
    <s v="Pan American Sports Organization"/>
    <s v="TikTok"/>
    <m/>
    <m/>
    <m/>
    <m/>
    <m/>
    <m/>
    <m/>
    <m/>
    <m/>
    <s v="Panam Sports"/>
  </r>
  <r>
    <s v="No Olympians"/>
    <s v="Qatar"/>
    <s v="QAT"/>
    <s v="Olympic Council of Asia "/>
    <s v="TikTok"/>
    <m/>
    <m/>
    <m/>
    <m/>
    <m/>
    <m/>
    <m/>
    <m/>
    <m/>
    <s v="OCA"/>
  </r>
  <r>
    <s v="Group B"/>
    <s v="Republic of Korea"/>
    <s v="KOR"/>
    <s v="Olympic Council of Asia "/>
    <s v="TikTok"/>
    <m/>
    <m/>
    <m/>
    <m/>
    <m/>
    <m/>
    <m/>
    <m/>
    <m/>
    <s v="OCA"/>
  </r>
  <r>
    <s v="Group C"/>
    <s v="Republic of Moldova"/>
    <s v="MDA"/>
    <s v="European Olympic Committees"/>
    <s v="TikTok"/>
    <m/>
    <m/>
    <m/>
    <m/>
    <m/>
    <m/>
    <m/>
    <m/>
    <m/>
    <s v="EOC"/>
  </r>
  <r>
    <s v="Group C"/>
    <s v="Republic of North Macedonia"/>
    <s v="MKD"/>
    <s v="European Olympic Committees"/>
    <s v="TikTok"/>
    <m/>
    <m/>
    <m/>
    <m/>
    <m/>
    <m/>
    <m/>
    <m/>
    <m/>
    <s v="EOC"/>
  </r>
  <r>
    <s v="Group B"/>
    <s v="Romania"/>
    <s v="ROU"/>
    <s v="European Olympic Committees"/>
    <s v="TikTok"/>
    <m/>
    <m/>
    <m/>
    <m/>
    <m/>
    <m/>
    <m/>
    <m/>
    <m/>
    <s v="EOC"/>
  </r>
  <r>
    <s v="Group A"/>
    <s v="Russian Federation"/>
    <s v="RUS"/>
    <s v="European Olympic Committees"/>
    <s v="TikTok"/>
    <m/>
    <n v="169800"/>
    <n v="7500"/>
    <n v="4.6210720887245843E-2"/>
    <n v="6"/>
    <n v="244054"/>
    <n v="40675.666666666664"/>
    <n v="2510600"/>
    <n v="0.24494426371011829"/>
    <s v="EOC"/>
  </r>
  <r>
    <s v="No Olympians"/>
    <s v="Rwanda"/>
    <s v="RWA"/>
    <s v="Association of National Olympic Committees of Africa"/>
    <s v="TikTok"/>
    <m/>
    <m/>
    <m/>
    <m/>
    <m/>
    <m/>
    <m/>
    <m/>
    <m/>
    <s v="ANOCA"/>
  </r>
  <r>
    <s v="No Olympians"/>
    <s v="Saint Kitts and Nevis"/>
    <s v="SKN"/>
    <s v="Pan American Sports Organization"/>
    <s v="TikTok"/>
    <m/>
    <m/>
    <m/>
    <m/>
    <m/>
    <m/>
    <m/>
    <m/>
    <m/>
    <s v="Panam Sports"/>
  </r>
  <r>
    <s v="No Olympians"/>
    <s v="Saint Lucia"/>
    <s v="LCA"/>
    <s v="Pan American Sports Organization"/>
    <s v="TikTok"/>
    <m/>
    <m/>
    <m/>
    <m/>
    <m/>
    <m/>
    <m/>
    <m/>
    <m/>
    <s v="Panam Sports"/>
  </r>
  <r>
    <s v="No Olympians"/>
    <s v="Samoa"/>
    <s v="SAM"/>
    <s v="Oceania National Olympic Committees"/>
    <s v="TikTok"/>
    <m/>
    <m/>
    <m/>
    <m/>
    <m/>
    <m/>
    <m/>
    <m/>
    <m/>
    <s v="ONOC"/>
  </r>
  <r>
    <s v="Group D"/>
    <s v="San Marino"/>
    <s v="SMR"/>
    <s v="European Olympic Committees"/>
    <s v="TikTok"/>
    <m/>
    <m/>
    <m/>
    <m/>
    <m/>
    <m/>
    <m/>
    <m/>
    <m/>
    <s v="EOC"/>
  </r>
  <r>
    <s v="No Olympians"/>
    <s v="Sao Tome and Principe"/>
    <s v="STP"/>
    <s v="Association of National Olympic Committees of Africa"/>
    <s v="TikTok"/>
    <m/>
    <m/>
    <m/>
    <m/>
    <m/>
    <m/>
    <m/>
    <m/>
    <m/>
    <s v="ANOCA"/>
  </r>
  <r>
    <s v="Group E"/>
    <s v="Saudi Arabia"/>
    <s v="KSA"/>
    <s v="Olympic Council of Asia "/>
    <s v="TikTok"/>
    <m/>
    <m/>
    <m/>
    <m/>
    <m/>
    <m/>
    <m/>
    <m/>
    <m/>
    <s v="OCA"/>
  </r>
  <r>
    <s v="No Olympians"/>
    <s v="Senegal"/>
    <s v="SEN"/>
    <s v="Association of National Olympic Committees of Africa"/>
    <s v="TikTok"/>
    <m/>
    <m/>
    <m/>
    <m/>
    <m/>
    <m/>
    <m/>
    <m/>
    <m/>
    <s v="ANOCA"/>
  </r>
  <r>
    <s v="Group E"/>
    <s v="Serbia"/>
    <s v="SRB"/>
    <s v="European Olympic Committees"/>
    <s v="TikTok"/>
    <m/>
    <m/>
    <m/>
    <m/>
    <m/>
    <m/>
    <m/>
    <m/>
    <m/>
    <s v="EOC"/>
  </r>
  <r>
    <s v="No Olympians"/>
    <s v="Seychelles"/>
    <s v="SEY"/>
    <s v="Association of National Olympic Committees of Africa"/>
    <s v="TikTok"/>
    <m/>
    <m/>
    <m/>
    <m/>
    <m/>
    <m/>
    <m/>
    <m/>
    <m/>
    <s v="ANOCA"/>
  </r>
  <r>
    <s v="No Olympians"/>
    <s v="Sierra Leone"/>
    <s v="SLE"/>
    <s v="Association of National Olympic Committees of Africa"/>
    <s v="TikTok"/>
    <m/>
    <m/>
    <m/>
    <m/>
    <m/>
    <m/>
    <m/>
    <m/>
    <m/>
    <s v="ANOCA"/>
  </r>
  <r>
    <s v="Group D"/>
    <s v="Singapore"/>
    <s v="SGP"/>
    <s v="Olympic Council of Asia "/>
    <s v="TikTok"/>
    <m/>
    <m/>
    <m/>
    <m/>
    <m/>
    <m/>
    <m/>
    <m/>
    <m/>
    <s v="OCA"/>
  </r>
  <r>
    <s v="Group A"/>
    <s v="Slovakia"/>
    <s v="SVK"/>
    <s v="European Olympic Committees"/>
    <s v="TikTok"/>
    <m/>
    <m/>
    <m/>
    <m/>
    <m/>
    <m/>
    <m/>
    <m/>
    <m/>
    <s v="EOC"/>
  </r>
  <r>
    <s v="Group B"/>
    <s v="Slovenia"/>
    <s v="SLO"/>
    <s v="European Olympic Committees"/>
    <s v="TikTok"/>
    <m/>
    <m/>
    <m/>
    <m/>
    <m/>
    <m/>
    <m/>
    <m/>
    <m/>
    <s v="EOC"/>
  </r>
  <r>
    <s v="No Olympians"/>
    <s v="Solomon Islands"/>
    <s v="SOL"/>
    <s v="Oceania National Olympic Committees"/>
    <s v="TikTok"/>
    <m/>
    <m/>
    <m/>
    <m/>
    <m/>
    <m/>
    <m/>
    <m/>
    <m/>
    <s v="ONOC"/>
  </r>
  <r>
    <s v="No Olympians"/>
    <s v="Somalia"/>
    <s v="SOM"/>
    <s v="Association of National Olympic Committees of Africa"/>
    <s v="TikTok"/>
    <m/>
    <m/>
    <m/>
    <m/>
    <m/>
    <m/>
    <m/>
    <m/>
    <m/>
    <s v="ANOCA"/>
  </r>
  <r>
    <s v="Group E"/>
    <s v="South Africa"/>
    <s v="RSA"/>
    <s v="Association of National Olympic Committees of Africa"/>
    <s v="TikTok"/>
    <m/>
    <m/>
    <m/>
    <m/>
    <m/>
    <m/>
    <m/>
    <m/>
    <m/>
    <s v="ANOCA"/>
  </r>
  <r>
    <s v="No Olympians"/>
    <s v="South Sudan"/>
    <s v="SSD"/>
    <s v="Association of National Olympic Committees of Africa"/>
    <s v="TikTok"/>
    <m/>
    <m/>
    <m/>
    <m/>
    <m/>
    <m/>
    <m/>
    <m/>
    <m/>
    <s v="ANOCA"/>
  </r>
  <r>
    <s v="Group B"/>
    <s v="Spain"/>
    <s v="ESP"/>
    <s v="European Olympic Committees"/>
    <s v="TikTok"/>
    <m/>
    <n v="2481"/>
    <n v="26"/>
    <n v="1.0590631364562118E-2"/>
    <n v="1"/>
    <n v="56"/>
    <n v="56"/>
    <n v="496"/>
    <n v="2.2626262626262626E-2"/>
    <s v="EOC"/>
  </r>
  <r>
    <s v="No Olympians"/>
    <s v="Sri Lanka"/>
    <s v="SRI"/>
    <s v="Olympic Council of Asia "/>
    <s v="TikTok"/>
    <m/>
    <m/>
    <m/>
    <m/>
    <m/>
    <m/>
    <m/>
    <m/>
    <m/>
    <s v="OCA"/>
  </r>
  <r>
    <s v="No Olympians"/>
    <s v="St Vincent and the Grenadines"/>
    <s v="VIN"/>
    <s v="Pan American Sports Organization"/>
    <s v="TikTok"/>
    <m/>
    <m/>
    <m/>
    <m/>
    <m/>
    <m/>
    <m/>
    <m/>
    <m/>
    <s v="Panam Sports"/>
  </r>
  <r>
    <s v="No Olympians"/>
    <s v="Sudan"/>
    <s v="SUD"/>
    <s v="Association of National Olympic Committees of Africa"/>
    <s v="TikTok"/>
    <m/>
    <m/>
    <m/>
    <m/>
    <m/>
    <m/>
    <m/>
    <m/>
    <m/>
    <s v="ANOCA"/>
  </r>
  <r>
    <s v="No Olympians"/>
    <s v="Suriname"/>
    <s v="SUR"/>
    <s v="Pan American Sports Organization"/>
    <s v="TikTok"/>
    <m/>
    <m/>
    <m/>
    <m/>
    <m/>
    <m/>
    <m/>
    <m/>
    <m/>
    <s v="Panam Sports"/>
  </r>
  <r>
    <s v="Group A"/>
    <s v="Sweden"/>
    <s v="SWE"/>
    <s v="European Olympic Committees"/>
    <s v="TikTok"/>
    <m/>
    <m/>
    <m/>
    <m/>
    <m/>
    <m/>
    <m/>
    <m/>
    <m/>
    <s v="EOC"/>
  </r>
  <r>
    <s v="Group A"/>
    <s v="Switzerland"/>
    <s v="SUI"/>
    <s v="European Olympic Committees"/>
    <s v="TikTok"/>
    <m/>
    <n v="160"/>
    <n v="71"/>
    <n v="0.797752808988764"/>
    <n v="2"/>
    <n v="80"/>
    <n v="40"/>
    <n v="1890"/>
    <n v="0.4"/>
    <s v="EOC"/>
  </r>
  <r>
    <s v="No Olympians"/>
    <s v="Syrian Arab Republic"/>
    <s v="SYR"/>
    <s v="Olympic Council of Asia "/>
    <s v="TikTok"/>
    <m/>
    <m/>
    <m/>
    <m/>
    <m/>
    <m/>
    <m/>
    <m/>
    <m/>
    <s v="OCA"/>
  </r>
  <r>
    <s v="Group E"/>
    <s v="Tajikistan"/>
    <s v="TJK"/>
    <s v="Olympic Council of Asia "/>
    <s v="TikTok"/>
    <m/>
    <m/>
    <m/>
    <m/>
    <m/>
    <m/>
    <m/>
    <m/>
    <m/>
    <s v="OCA"/>
  </r>
  <r>
    <s v="Group D"/>
    <s v="Thailand"/>
    <s v="THA"/>
    <s v="Olympic Council of Asia "/>
    <s v="TikTok"/>
    <m/>
    <m/>
    <m/>
    <m/>
    <m/>
    <m/>
    <m/>
    <m/>
    <m/>
    <s v="OCA"/>
  </r>
  <r>
    <s v="Group E"/>
    <s v="Togo"/>
    <s v="TOG"/>
    <s v="Association of National Olympic Committees of Africa"/>
    <s v="TikTok"/>
    <m/>
    <m/>
    <m/>
    <m/>
    <m/>
    <m/>
    <m/>
    <m/>
    <m/>
    <s v="ANOCA"/>
  </r>
  <r>
    <s v="No Olympians"/>
    <s v="Tonga"/>
    <s v="TGA"/>
    <s v="Oceania National Olympic Committees"/>
    <s v="TikTok"/>
    <m/>
    <m/>
    <m/>
    <m/>
    <m/>
    <m/>
    <m/>
    <m/>
    <m/>
    <s v="ONOC"/>
  </r>
  <r>
    <s v="Group D"/>
    <s v="Trinidad and Tobago"/>
    <s v="TTO"/>
    <s v="Pan American Sports Organization"/>
    <s v="TikTok"/>
    <m/>
    <m/>
    <m/>
    <m/>
    <m/>
    <m/>
    <m/>
    <m/>
    <m/>
    <s v="Panam Sports"/>
  </r>
  <r>
    <s v="No Olympians"/>
    <s v="Tunisia"/>
    <s v="TUN"/>
    <s v="Association of National Olympic Committees of Africa"/>
    <s v="TikTok"/>
    <m/>
    <m/>
    <m/>
    <m/>
    <m/>
    <m/>
    <m/>
    <m/>
    <m/>
    <s v="ANOCA"/>
  </r>
  <r>
    <s v="Group C"/>
    <s v="Turkey"/>
    <s v="TUR"/>
    <s v="European Olympic Committees"/>
    <s v="TikTok"/>
    <m/>
    <n v="44900"/>
    <n v="-100"/>
    <n v="-2.2222222222222222E-3"/>
    <n v="0"/>
    <n v="0"/>
    <n v="0"/>
    <n v="0"/>
    <n v="0"/>
    <s v="EOC"/>
  </r>
  <r>
    <s v="No Olympians"/>
    <s v="Turkmenistan"/>
    <s v="TKM"/>
    <s v="Olympic Council of Asia "/>
    <s v="TikTok"/>
    <m/>
    <m/>
    <m/>
    <m/>
    <m/>
    <m/>
    <m/>
    <m/>
    <m/>
    <s v="OCA"/>
  </r>
  <r>
    <s v="No Olympians"/>
    <s v="Tuvalu"/>
    <s v="TUV"/>
    <s v="Oceania National Olympic Committees"/>
    <s v="TikTok"/>
    <m/>
    <m/>
    <m/>
    <m/>
    <m/>
    <m/>
    <m/>
    <m/>
    <m/>
    <s v="ONOC"/>
  </r>
  <r>
    <s v="Group E"/>
    <s v="Uganda"/>
    <s v="UGA"/>
    <s v="Association of National Olympic Committees of Africa"/>
    <s v="TikTok"/>
    <m/>
    <m/>
    <m/>
    <m/>
    <m/>
    <m/>
    <m/>
    <m/>
    <m/>
    <s v="ANOCA"/>
  </r>
  <r>
    <s v="Group B"/>
    <s v="Ukraine"/>
    <s v="UKR"/>
    <s v="European Olympic Committees"/>
    <s v="TikTok"/>
    <m/>
    <m/>
    <m/>
    <m/>
    <m/>
    <m/>
    <m/>
    <m/>
    <m/>
    <s v="EOC"/>
  </r>
  <r>
    <s v="No Olympians"/>
    <s v="United Arab Emirates"/>
    <s v="UAE"/>
    <s v="Olympic Council of Asia "/>
    <s v="TikTok"/>
    <m/>
    <m/>
    <m/>
    <m/>
    <m/>
    <m/>
    <m/>
    <m/>
    <m/>
    <s v="OCA"/>
  </r>
  <r>
    <s v="No Olympians"/>
    <s v="United Republic of Tanzania"/>
    <s v="TAN"/>
    <s v="Association of National Olympic Committees of Africa"/>
    <s v="TikTok"/>
    <m/>
    <m/>
    <m/>
    <m/>
    <m/>
    <m/>
    <m/>
    <m/>
    <m/>
    <s v="ANOCA"/>
  </r>
  <r>
    <s v="Group A"/>
    <s v="United States of America"/>
    <s v="USA"/>
    <s v="Pan American Sports Organization"/>
    <s v="TikTok"/>
    <m/>
    <n v="2100000"/>
    <n v="0"/>
    <n v="0"/>
    <n v="14"/>
    <n v="328640"/>
    <n v="23474.285714285714"/>
    <n v="8947700"/>
    <n v="1.1178231292517006E-2"/>
    <s v="Panam Sports"/>
  </r>
  <r>
    <s v="No Olympians"/>
    <s v="Uruguay"/>
    <s v="URU"/>
    <s v="Pan American Sports Organization"/>
    <s v="TikTok"/>
    <m/>
    <m/>
    <m/>
    <m/>
    <m/>
    <m/>
    <m/>
    <m/>
    <m/>
    <s v="Panam Sports"/>
  </r>
  <r>
    <s v="Group E"/>
    <s v="Uzbekistan"/>
    <s v="UZB"/>
    <s v="Olympic Council of Asia "/>
    <s v="TikTok"/>
    <m/>
    <m/>
    <m/>
    <m/>
    <m/>
    <m/>
    <m/>
    <m/>
    <m/>
    <s v="OCA"/>
  </r>
  <r>
    <s v="No Olympians"/>
    <s v="Vanuatu"/>
    <s v="VAN"/>
    <s v="Oceania National Olympic Committees"/>
    <s v="TikTok"/>
    <m/>
    <m/>
    <m/>
    <m/>
    <m/>
    <m/>
    <m/>
    <m/>
    <m/>
    <s v="ONOC"/>
  </r>
  <r>
    <s v="No Olympians"/>
    <s v="Venezuela"/>
    <s v="VEN"/>
    <s v="Pan American Sports Organization"/>
    <s v="TikTok"/>
    <m/>
    <n v="40"/>
    <n v="0"/>
    <n v="0"/>
    <n v="0"/>
    <n v="0"/>
    <n v="0"/>
    <n v="0"/>
    <n v="0"/>
    <s v="Panam Sports"/>
  </r>
  <r>
    <s v="Group E"/>
    <s v="Vietnam"/>
    <s v="VIE"/>
    <s v="Olympic Council of Asia "/>
    <s v="TikTok"/>
    <m/>
    <m/>
    <m/>
    <m/>
    <m/>
    <m/>
    <m/>
    <m/>
    <m/>
    <s v="OCA"/>
  </r>
  <r>
    <s v="No Olympians"/>
    <s v="Virgin Islands, British"/>
    <s v="IVB"/>
    <s v="Pan American Sports Organization"/>
    <s v="TikTok"/>
    <m/>
    <m/>
    <m/>
    <m/>
    <m/>
    <m/>
    <m/>
    <m/>
    <m/>
    <s v="Panam Sports"/>
  </r>
  <r>
    <s v="Group E"/>
    <s v="Virgin Islands, US"/>
    <s v="ISV"/>
    <s v="Pan American Sports Organization"/>
    <s v="TikTok"/>
    <m/>
    <m/>
    <m/>
    <m/>
    <m/>
    <m/>
    <m/>
    <m/>
    <m/>
    <s v="Panam Sports"/>
  </r>
  <r>
    <s v="No Olympians"/>
    <s v="Yemen"/>
    <s v="YEM"/>
    <s v="Olympic Council of Asia "/>
    <s v="TikTok"/>
    <m/>
    <m/>
    <m/>
    <m/>
    <m/>
    <m/>
    <m/>
    <m/>
    <m/>
    <s v="OCA"/>
  </r>
  <r>
    <s v="No Olympians"/>
    <s v="Zambia"/>
    <s v="ZAM"/>
    <s v="Association of National Olympic Committees of Africa"/>
    <s v="TikTok"/>
    <m/>
    <m/>
    <m/>
    <m/>
    <m/>
    <m/>
    <m/>
    <m/>
    <m/>
    <s v="ANOCA"/>
  </r>
  <r>
    <s v="No Olympians"/>
    <s v="Zimbabwe"/>
    <s v="ZIM"/>
    <s v="Association of National Olympic Committees of Africa"/>
    <s v="TikTok"/>
    <m/>
    <m/>
    <m/>
    <m/>
    <m/>
    <m/>
    <m/>
    <m/>
    <m/>
    <s v="ANOCA"/>
  </r>
</pivotCacheRecords>
</file>

<file path=xl/pivotCache/pivotCacheRecords2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TikTok"/>
    <m/>
    <m/>
    <m/>
    <m/>
    <m/>
    <m/>
    <m/>
    <m/>
    <m/>
    <s v="OCA"/>
  </r>
  <r>
    <s v="Group E"/>
    <s v="Albania"/>
    <s v="ALB"/>
    <s v="European Olympic Committees"/>
    <s v="TikTok"/>
    <m/>
    <m/>
    <m/>
    <m/>
    <m/>
    <m/>
    <m/>
    <m/>
    <m/>
    <s v="EOC"/>
  </r>
  <r>
    <s v="No Olympians"/>
    <s v="Algeria"/>
    <s v="ALG"/>
    <s v="Association of National Olympic Committees of Africa"/>
    <s v="TikTok"/>
    <m/>
    <m/>
    <m/>
    <m/>
    <m/>
    <m/>
    <m/>
    <m/>
    <m/>
    <s v="ANOCA"/>
  </r>
  <r>
    <s v="Group E"/>
    <s v="American Samoa"/>
    <s v="ASA"/>
    <s v="Oceania National Olympic Committees"/>
    <s v="TikTok"/>
    <m/>
    <m/>
    <m/>
    <m/>
    <m/>
    <m/>
    <m/>
    <m/>
    <m/>
    <s v="ONOC"/>
  </r>
  <r>
    <s v="Group C"/>
    <s v="Andorra"/>
    <s v="AND"/>
    <s v="European Olympic Committees"/>
    <s v="TikTok"/>
    <m/>
    <m/>
    <m/>
    <m/>
    <m/>
    <m/>
    <m/>
    <m/>
    <m/>
    <s v="EOC"/>
  </r>
  <r>
    <s v="No Olympians"/>
    <s v="Angola"/>
    <s v="ANG"/>
    <s v="Association of National Olympic Committees of Africa"/>
    <s v="TikTok"/>
    <m/>
    <m/>
    <m/>
    <m/>
    <m/>
    <m/>
    <m/>
    <m/>
    <m/>
    <s v="ANOCA"/>
  </r>
  <r>
    <s v="No Olympians"/>
    <s v="Antigua and Barbuda"/>
    <s v="ANT"/>
    <s v="Pan American Sports Organization"/>
    <s v="TikTok"/>
    <m/>
    <m/>
    <m/>
    <m/>
    <m/>
    <m/>
    <m/>
    <m/>
    <m/>
    <s v="Panam Sports"/>
  </r>
  <r>
    <s v="Group D"/>
    <s v="Argentina"/>
    <s v="ARG"/>
    <s v="Pan American Sports Organization"/>
    <s v="TikTok"/>
    <m/>
    <m/>
    <m/>
    <m/>
    <m/>
    <m/>
    <m/>
    <m/>
    <m/>
    <s v="Panam Sports"/>
  </r>
  <r>
    <s v="Group C"/>
    <s v="Armenia"/>
    <s v="ARM"/>
    <s v="European Olympic Committees"/>
    <s v="TikTok"/>
    <m/>
    <m/>
    <m/>
    <m/>
    <m/>
    <m/>
    <m/>
    <m/>
    <m/>
    <s v="EOC"/>
  </r>
  <r>
    <s v="No Olympians"/>
    <s v="Aruba"/>
    <s v="ARU"/>
    <s v="Pan American Sports Organization"/>
    <s v="TikTok"/>
    <m/>
    <m/>
    <m/>
    <m/>
    <m/>
    <m/>
    <m/>
    <m/>
    <m/>
    <s v="Panam Sports"/>
  </r>
  <r>
    <s v="Group B"/>
    <s v="Australia"/>
    <s v="AUS"/>
    <s v="Oceania National Olympic Committees"/>
    <s v="TikTok"/>
    <m/>
    <n v="144500"/>
    <n v="2300"/>
    <n v="1.6174402250351619E-2"/>
    <n v="13"/>
    <n v="52065"/>
    <n v="4005"/>
    <n v="449730"/>
    <n v="2.7878497495127271E-2"/>
    <s v="ONOC"/>
  </r>
  <r>
    <s v="Group A"/>
    <s v="Austria"/>
    <s v="AUT"/>
    <s v="European Olympic Committees"/>
    <s v="TikTok"/>
    <m/>
    <m/>
    <m/>
    <m/>
    <m/>
    <m/>
    <m/>
    <m/>
    <m/>
    <s v="EOC"/>
  </r>
  <r>
    <s v="Group D"/>
    <s v="Azerbaijan"/>
    <s v="AZE"/>
    <s v="European Olympic Committees"/>
    <s v="TikTok"/>
    <m/>
    <n v="16500"/>
    <n v="900"/>
    <n v="5.7692307692307696E-2"/>
    <n v="6"/>
    <n v="3850"/>
    <n v="641.66666666666663"/>
    <n v="123539"/>
    <n v="4.0330951429177322E-2"/>
    <s v="EOC"/>
  </r>
  <r>
    <s v="No Olympians"/>
    <s v="Bahamas"/>
    <s v="BAH"/>
    <s v="Pan American Sports Organization"/>
    <s v="TikTok"/>
    <m/>
    <m/>
    <m/>
    <m/>
    <m/>
    <m/>
    <m/>
    <m/>
    <m/>
    <s v="Panam Sports"/>
  </r>
  <r>
    <s v="No Olympians"/>
    <s v="Bahrain"/>
    <s v="BRN"/>
    <s v="Olympic Council of Asia "/>
    <s v="TikTok"/>
    <m/>
    <m/>
    <m/>
    <m/>
    <m/>
    <m/>
    <m/>
    <m/>
    <m/>
    <s v="OCA"/>
  </r>
  <r>
    <s v="No Olympians"/>
    <s v="Bangladesh"/>
    <s v="BAN"/>
    <s v="Olympic Council of Asia "/>
    <s v="TikTok"/>
    <m/>
    <m/>
    <m/>
    <m/>
    <m/>
    <m/>
    <m/>
    <m/>
    <m/>
    <s v="OCA"/>
  </r>
  <r>
    <s v="No Olympians"/>
    <s v="Barbados"/>
    <s v="BAR"/>
    <s v="Pan American Sports Organization"/>
    <s v="TikTok"/>
    <m/>
    <m/>
    <m/>
    <m/>
    <m/>
    <m/>
    <m/>
    <m/>
    <m/>
    <s v="Panam Sports"/>
  </r>
  <r>
    <s v="Group B"/>
    <s v="Belarus"/>
    <s v="BLR"/>
    <s v="European Olympic Committees"/>
    <s v="TikTok"/>
    <m/>
    <m/>
    <m/>
    <m/>
    <m/>
    <m/>
    <m/>
    <m/>
    <m/>
    <s v="EOC"/>
  </r>
  <r>
    <s v="Group B"/>
    <s v="Belgium"/>
    <s v="BEL"/>
    <s v="European Olympic Committees"/>
    <s v="TikTok"/>
    <m/>
    <m/>
    <m/>
    <m/>
    <m/>
    <m/>
    <m/>
    <m/>
    <m/>
    <s v="EOC"/>
  </r>
  <r>
    <s v="No Olympians"/>
    <s v="Belize"/>
    <s v="BIZ"/>
    <s v="Pan American Sports Organization"/>
    <s v="TikTok"/>
    <m/>
    <m/>
    <m/>
    <m/>
    <m/>
    <m/>
    <m/>
    <m/>
    <m/>
    <s v="Panam Sports"/>
  </r>
  <r>
    <s v="No Olympians"/>
    <s v="Benin"/>
    <s v="BEN"/>
    <s v="Association of National Olympic Committees of Africa"/>
    <s v="TikTok"/>
    <m/>
    <m/>
    <m/>
    <m/>
    <m/>
    <m/>
    <m/>
    <m/>
    <m/>
    <s v="ANOCA"/>
  </r>
  <r>
    <s v="No Olympians"/>
    <s v="Bermuda"/>
    <s v="BER"/>
    <s v="Pan American Sports Organization"/>
    <s v="TikTok"/>
    <m/>
    <m/>
    <m/>
    <m/>
    <m/>
    <m/>
    <m/>
    <m/>
    <m/>
    <s v="Panam Sports"/>
  </r>
  <r>
    <s v="No Olympians"/>
    <s v="Bhutan"/>
    <s v="BHU"/>
    <s v="Olympic Council of Asia "/>
    <s v="TikTok"/>
    <m/>
    <m/>
    <m/>
    <m/>
    <m/>
    <m/>
    <m/>
    <m/>
    <m/>
    <s v="OCA"/>
  </r>
  <r>
    <s v="Group E"/>
    <s v="Bolivia"/>
    <s v="BOL"/>
    <s v="Pan American Sports Organization"/>
    <s v="TikTok"/>
    <m/>
    <m/>
    <m/>
    <m/>
    <m/>
    <m/>
    <m/>
    <m/>
    <m/>
    <s v="Panam Sports"/>
  </r>
  <r>
    <s v="Group D"/>
    <s v="Bosnia and Herzegovina"/>
    <s v="BIH"/>
    <s v="European Olympic Committees"/>
    <s v="TikTok"/>
    <m/>
    <m/>
    <m/>
    <m/>
    <m/>
    <m/>
    <m/>
    <m/>
    <m/>
    <s v="EOC"/>
  </r>
  <r>
    <s v="No Olympians"/>
    <s v="Botswana"/>
    <s v="BOT"/>
    <s v="Association of National Olympic Committees of Africa"/>
    <s v="TikTok"/>
    <m/>
    <m/>
    <m/>
    <m/>
    <m/>
    <m/>
    <m/>
    <m/>
    <m/>
    <s v="ANOCA"/>
  </r>
  <r>
    <s v="Group C"/>
    <s v="Brazil"/>
    <s v="BRA"/>
    <s v="Pan American Sports Organization"/>
    <s v="TikTok"/>
    <m/>
    <n v="1000000"/>
    <n v="0"/>
    <n v="0"/>
    <n v="16"/>
    <n v="53211"/>
    <n v="3325.6875"/>
    <n v="656411"/>
    <n v="3.3256874999999997E-3"/>
    <s v="Panam Sports"/>
  </r>
  <r>
    <s v="No Olympians"/>
    <s v="Brunei Darussalam"/>
    <s v="BRU"/>
    <s v="Olympic Council of Asia "/>
    <s v="TikTok"/>
    <m/>
    <m/>
    <m/>
    <m/>
    <m/>
    <m/>
    <m/>
    <m/>
    <m/>
    <s v="OCA"/>
  </r>
  <r>
    <s v="Group C"/>
    <s v="Bulgaria"/>
    <s v="BUL"/>
    <s v="European Olympic Committees"/>
    <s v="TikTok"/>
    <m/>
    <m/>
    <m/>
    <m/>
    <m/>
    <m/>
    <m/>
    <m/>
    <m/>
    <s v="EOC"/>
  </r>
  <r>
    <s v="No Olympians"/>
    <s v="Burkina Faso"/>
    <s v="BUR"/>
    <s v="Association of National Olympic Committees of Africa"/>
    <s v="TikTok"/>
    <m/>
    <m/>
    <m/>
    <m/>
    <m/>
    <m/>
    <m/>
    <m/>
    <m/>
    <s v="ANOCA"/>
  </r>
  <r>
    <s v="No Olympians"/>
    <s v="Burundi"/>
    <s v="BDI"/>
    <s v="Association of National Olympic Committees of Africa"/>
    <s v="TikTok"/>
    <m/>
    <m/>
    <m/>
    <m/>
    <m/>
    <m/>
    <m/>
    <m/>
    <m/>
    <s v="ANOCA"/>
  </r>
  <r>
    <s v="No Olympians"/>
    <s v="Cambodia"/>
    <s v="CAM"/>
    <s v="Olympic Council of Asia "/>
    <s v="TikTok"/>
    <m/>
    <m/>
    <m/>
    <m/>
    <m/>
    <m/>
    <m/>
    <m/>
    <m/>
    <s v="OCA"/>
  </r>
  <r>
    <s v="No Olympians"/>
    <s v="Cameroon"/>
    <s v="CMR"/>
    <s v="Association of National Olympic Committees of Africa"/>
    <s v="TikTok"/>
    <m/>
    <m/>
    <m/>
    <m/>
    <m/>
    <m/>
    <m/>
    <m/>
    <m/>
    <s v="ANOCA"/>
  </r>
  <r>
    <s v="Group A"/>
    <s v="Canada"/>
    <s v="CAN"/>
    <s v="Pan American Sports Organization"/>
    <s v="TikTok"/>
    <m/>
    <m/>
    <m/>
    <m/>
    <m/>
    <m/>
    <m/>
    <m/>
    <m/>
    <s v="Panam Sports"/>
  </r>
  <r>
    <s v="Group E"/>
    <s v="Cape Verde"/>
    <s v="CPV"/>
    <s v="Association of National Olympic Committees of Africa"/>
    <s v="TikTok"/>
    <m/>
    <m/>
    <m/>
    <m/>
    <m/>
    <m/>
    <m/>
    <m/>
    <m/>
    <s v="ANOCA"/>
  </r>
  <r>
    <s v="No Olympians"/>
    <s v="Cayman Islands"/>
    <s v="CAY"/>
    <s v="Pan American Sports Organization"/>
    <s v="TikTok"/>
    <m/>
    <n v="0"/>
    <n v="0"/>
    <n v="0"/>
    <n v="0"/>
    <n v="0"/>
    <n v="0"/>
    <n v="0"/>
    <n v="0"/>
    <s v="Panam Sports"/>
  </r>
  <r>
    <s v="No Olympians"/>
    <s v="Central African Republic"/>
    <s v="CAF"/>
    <s v="Association of National Olympic Committees of Africa"/>
    <s v="TikTok"/>
    <m/>
    <m/>
    <m/>
    <m/>
    <m/>
    <m/>
    <m/>
    <m/>
    <m/>
    <s v="ANOCA"/>
  </r>
  <r>
    <s v="No Olympians"/>
    <s v="Chad"/>
    <s v="CHA"/>
    <s v="Association of National Olympic Committees of Africa"/>
    <s v="TikTok"/>
    <m/>
    <m/>
    <m/>
    <m/>
    <m/>
    <m/>
    <m/>
    <m/>
    <m/>
    <s v="ANOCA"/>
  </r>
  <r>
    <s v="Group C"/>
    <s v="Chile"/>
    <s v="CHI"/>
    <s v="Pan American Sports Organization"/>
    <s v="TikTok"/>
    <m/>
    <m/>
    <m/>
    <m/>
    <m/>
    <m/>
    <m/>
    <m/>
    <m/>
    <s v="Panam Sports"/>
  </r>
  <r>
    <s v="Group D"/>
    <s v="Chinese Taipei"/>
    <s v="TPE"/>
    <s v="Olympic Council of Asia "/>
    <s v="TikTok"/>
    <m/>
    <m/>
    <m/>
    <m/>
    <m/>
    <m/>
    <m/>
    <m/>
    <m/>
    <s v="OCA"/>
  </r>
  <r>
    <s v="Group D"/>
    <s v="Colombia"/>
    <s v="COL"/>
    <s v="Pan American Sports Organization"/>
    <s v="TikTok"/>
    <m/>
    <m/>
    <m/>
    <m/>
    <m/>
    <m/>
    <m/>
    <m/>
    <m/>
    <s v="Panam Sports"/>
  </r>
  <r>
    <s v="No Olympians"/>
    <s v="Comoros"/>
    <s v="COM"/>
    <s v="Association of National Olympic Committees of Africa"/>
    <s v="TikTok"/>
    <m/>
    <m/>
    <m/>
    <m/>
    <m/>
    <m/>
    <m/>
    <m/>
    <m/>
    <s v="ANOCA"/>
  </r>
  <r>
    <s v="No Olympians"/>
    <s v="Congo"/>
    <s v="CGO"/>
    <s v="Association of National Olympic Committees of Africa"/>
    <s v="TikTok"/>
    <m/>
    <m/>
    <m/>
    <m/>
    <m/>
    <m/>
    <m/>
    <m/>
    <m/>
    <s v="ANOCA"/>
  </r>
  <r>
    <s v="No Olympians"/>
    <s v="Cook Islands"/>
    <s v="COK"/>
    <s v="Oceania National Olympic Committees"/>
    <s v="TikTok"/>
    <m/>
    <m/>
    <m/>
    <m/>
    <m/>
    <m/>
    <m/>
    <m/>
    <m/>
    <s v="ONOC"/>
  </r>
  <r>
    <s v="No Olympians"/>
    <s v="Costa Rica"/>
    <s v="CRC"/>
    <s v="Pan American Sports Organization"/>
    <s v="TikTok"/>
    <m/>
    <m/>
    <m/>
    <m/>
    <m/>
    <m/>
    <m/>
    <m/>
    <m/>
    <s v="Panam Sports"/>
  </r>
  <r>
    <s v="No Olympians"/>
    <s v="Cote d'Ivoire"/>
    <s v="CIV"/>
    <s v="Association of National Olympic Committees of Africa"/>
    <s v="TikTok"/>
    <m/>
    <m/>
    <m/>
    <m/>
    <m/>
    <m/>
    <m/>
    <m/>
    <m/>
    <s v="ANOCA"/>
  </r>
  <r>
    <s v="Group C"/>
    <s v="Croatia"/>
    <s v="CRO"/>
    <s v="European Olympic Committees"/>
    <s v="TikTok"/>
    <m/>
    <m/>
    <m/>
    <m/>
    <m/>
    <m/>
    <m/>
    <m/>
    <m/>
    <s v="EOC"/>
  </r>
  <r>
    <s v="No Olympians"/>
    <s v="Cuba"/>
    <s v="CUB"/>
    <s v="Pan American Sports Organization"/>
    <s v="TikTok"/>
    <m/>
    <m/>
    <m/>
    <m/>
    <m/>
    <m/>
    <m/>
    <m/>
    <m/>
    <s v="Panam Sports"/>
  </r>
  <r>
    <s v="Group C"/>
    <s v="Cyprus"/>
    <s v="CYP"/>
    <s v="European Olympic Committees"/>
    <s v="TikTok"/>
    <m/>
    <m/>
    <m/>
    <m/>
    <m/>
    <m/>
    <m/>
    <m/>
    <m/>
    <s v="EOC"/>
  </r>
  <r>
    <s v="Group A"/>
    <s v="Czech Republic"/>
    <s v="CZE"/>
    <s v="European Olympic Committees"/>
    <s v="TikTok"/>
    <m/>
    <n v="50500"/>
    <n v="16900"/>
    <n v="0.50297619047619047"/>
    <n v="41"/>
    <n v="278085"/>
    <n v="6782.5609756097565"/>
    <n v="2542135"/>
    <n v="0.15385695820369255"/>
    <s v="EOC"/>
  </r>
  <r>
    <s v="No Olympians"/>
    <s v="Democratic Republic of the Congo"/>
    <s v="COD"/>
    <s v="Association of National Olympic Committees of Africa"/>
    <s v="TikTok"/>
    <m/>
    <m/>
    <m/>
    <m/>
    <m/>
    <m/>
    <m/>
    <m/>
    <m/>
    <s v="ANOCA"/>
  </r>
  <r>
    <s v="Group A"/>
    <s v="Denmark"/>
    <s v="DEN"/>
    <s v="European Olympic Committees"/>
    <s v="TikTok"/>
    <m/>
    <m/>
    <m/>
    <m/>
    <m/>
    <m/>
    <m/>
    <m/>
    <m/>
    <s v="EOC"/>
  </r>
  <r>
    <s v="No Olympians"/>
    <s v="Djibouti"/>
    <s v="DJI"/>
    <s v="Association of National Olympic Committees of Africa"/>
    <s v="TikTok"/>
    <m/>
    <m/>
    <m/>
    <m/>
    <m/>
    <m/>
    <m/>
    <m/>
    <m/>
    <s v="ANOCA"/>
  </r>
  <r>
    <s v="No Olympians"/>
    <s v="Dominica"/>
    <s v="DMA"/>
    <s v="Pan American Sports Organization"/>
    <s v="TikTok"/>
    <m/>
    <m/>
    <m/>
    <m/>
    <m/>
    <m/>
    <m/>
    <m/>
    <m/>
    <s v="Panam Sports"/>
  </r>
  <r>
    <s v="No Olympians"/>
    <s v="Dominican Republic"/>
    <s v="DOM"/>
    <s v="Pan American Sports Organization"/>
    <s v="TikTok"/>
    <m/>
    <n v="327"/>
    <n v="62"/>
    <n v="0.2339622641509434"/>
    <n v="0"/>
    <n v="0"/>
    <n v="0"/>
    <n v="0"/>
    <n v="0"/>
    <s v="Panam Sports"/>
  </r>
  <r>
    <s v="Group E"/>
    <s v="East Timor"/>
    <s v="TLS"/>
    <s v="Olympic Council of Asia "/>
    <s v="TikTok"/>
    <m/>
    <m/>
    <m/>
    <m/>
    <m/>
    <m/>
    <m/>
    <m/>
    <m/>
    <s v="OCA"/>
  </r>
  <r>
    <s v="Group E"/>
    <s v="Ecuador"/>
    <s v="ECU"/>
    <s v="Pan American Sports Organization"/>
    <s v="TikTok"/>
    <m/>
    <m/>
    <m/>
    <m/>
    <m/>
    <m/>
    <m/>
    <m/>
    <m/>
    <s v="Panam Sports"/>
  </r>
  <r>
    <s v="No Olympians"/>
    <s v="Egypt"/>
    <s v="EGY"/>
    <s v="Association of National Olympic Committees of Africa"/>
    <s v="TikTok"/>
    <m/>
    <m/>
    <m/>
    <m/>
    <m/>
    <m/>
    <m/>
    <m/>
    <m/>
    <s v="ANOCA"/>
  </r>
  <r>
    <s v="No Olympians"/>
    <s v="El Salvador"/>
    <s v="ESA"/>
    <s v="Pan American Sports Organization"/>
    <s v="TikTok"/>
    <m/>
    <n v="13"/>
    <n v="1"/>
    <n v="8.3333333333333329E-2"/>
    <n v="1"/>
    <n v="6"/>
    <n v="6"/>
    <n v="251"/>
    <n v="0.46153846153846156"/>
    <s v="Panam Sports"/>
  </r>
  <r>
    <s v="No Olympians"/>
    <s v="Equatorial Guinea"/>
    <s v="GEQ"/>
    <s v="Association of National Olympic Committees of Africa"/>
    <s v="TikTok"/>
    <m/>
    <m/>
    <m/>
    <m/>
    <m/>
    <m/>
    <m/>
    <m/>
    <m/>
    <s v="ANOCA"/>
  </r>
  <r>
    <s v="Group E"/>
    <s v="Eritrea"/>
    <s v="ERI"/>
    <s v="Association of National Olympic Committees of Africa"/>
    <s v="TikTok"/>
    <m/>
    <m/>
    <m/>
    <m/>
    <m/>
    <m/>
    <m/>
    <m/>
    <m/>
    <s v="ANOCA"/>
  </r>
  <r>
    <s v="Group B"/>
    <s v="Estonia"/>
    <s v="EST"/>
    <s v="European Olympic Committees"/>
    <s v="TikTok"/>
    <m/>
    <m/>
    <m/>
    <m/>
    <m/>
    <m/>
    <m/>
    <m/>
    <m/>
    <s v="EOC"/>
  </r>
  <r>
    <s v="No Olympians"/>
    <s v="Eswatini"/>
    <s v="SWZ"/>
    <s v="Association of National Olympic Committees of Africa"/>
    <s v="TikTok"/>
    <m/>
    <m/>
    <m/>
    <m/>
    <m/>
    <m/>
    <m/>
    <m/>
    <m/>
    <s v="ANOCA"/>
  </r>
  <r>
    <s v="No Olympians"/>
    <s v="Ethiopia"/>
    <s v="ETH"/>
    <s v="Association of National Olympic Committees of Africa"/>
    <s v="TikTok"/>
    <m/>
    <m/>
    <m/>
    <m/>
    <m/>
    <m/>
    <m/>
    <m/>
    <m/>
    <s v="ANOCA"/>
  </r>
  <r>
    <s v="No Olympians"/>
    <s v="Federated States of Micronesia"/>
    <s v="FSM"/>
    <s v="Oceania National Olympic Committees"/>
    <s v="TikTok"/>
    <m/>
    <m/>
    <m/>
    <m/>
    <m/>
    <m/>
    <m/>
    <m/>
    <m/>
    <s v="ONOC"/>
  </r>
  <r>
    <s v="No Olympians"/>
    <s v="Fiji"/>
    <s v="FIJ"/>
    <s v="Oceania National Olympic Committees"/>
    <s v="TikTok"/>
    <m/>
    <n v="7563"/>
    <n v="-9"/>
    <n v="-1.1885895404120444E-3"/>
    <n v="1"/>
    <n v="11"/>
    <n v="11"/>
    <n v="121"/>
    <n v="1.4542570068746695E-3"/>
    <s v="ONOC"/>
  </r>
  <r>
    <s v="Group A"/>
    <s v="Finland"/>
    <s v="FIN"/>
    <s v="European Olympic Committees"/>
    <s v="TikTok"/>
    <m/>
    <m/>
    <m/>
    <m/>
    <m/>
    <m/>
    <m/>
    <m/>
    <m/>
    <s v="EOC"/>
  </r>
  <r>
    <s v="Group A"/>
    <s v="France"/>
    <s v="FRA"/>
    <s v="European Olympic Committees"/>
    <s v="TikTok"/>
    <m/>
    <m/>
    <m/>
    <m/>
    <m/>
    <m/>
    <m/>
    <m/>
    <m/>
    <s v="EOC"/>
  </r>
  <r>
    <s v="No Olympians"/>
    <s v="Gabon"/>
    <s v="GAB"/>
    <s v="Association of National Olympic Committees of Africa"/>
    <s v="TikTok"/>
    <m/>
    <m/>
    <m/>
    <m/>
    <m/>
    <m/>
    <m/>
    <m/>
    <m/>
    <s v="ANOCA"/>
  </r>
  <r>
    <s v="No Olympians"/>
    <s v="Gambia"/>
    <s v="GAM"/>
    <s v="Association of National Olympic Committees of Africa"/>
    <s v="TikTok"/>
    <m/>
    <m/>
    <m/>
    <m/>
    <m/>
    <m/>
    <m/>
    <m/>
    <m/>
    <s v="ANOCA"/>
  </r>
  <r>
    <s v="Group C"/>
    <s v="Georgia"/>
    <s v="GEO"/>
    <s v="European Olympic Committees"/>
    <s v="TikTok"/>
    <m/>
    <m/>
    <m/>
    <m/>
    <m/>
    <m/>
    <m/>
    <m/>
    <m/>
    <s v="EOC"/>
  </r>
  <r>
    <s v="Group A"/>
    <s v="Germany"/>
    <s v="GER"/>
    <s v="European Olympic Committees"/>
    <s v="TikTok"/>
    <m/>
    <n v="100400"/>
    <n v="7200"/>
    <n v="7.7253218884120178E-2"/>
    <n v="28"/>
    <n v="162498"/>
    <n v="5803.5"/>
    <n v="933916"/>
    <n v="5.8738225738975192E-2"/>
    <s v="EOC"/>
  </r>
  <r>
    <s v="Group E"/>
    <s v="Ghana"/>
    <s v="GHA"/>
    <s v="Association of National Olympic Committees of Africa"/>
    <s v="TikTok"/>
    <m/>
    <m/>
    <m/>
    <m/>
    <m/>
    <m/>
    <m/>
    <m/>
    <m/>
    <s v="ANOCA"/>
  </r>
  <r>
    <s v="Group B"/>
    <s v="Great Britain"/>
    <s v="GBR"/>
    <s v="European Olympic Committees"/>
    <s v="TikTok"/>
    <m/>
    <n v="260000"/>
    <n v="7000"/>
    <n v="2.766798418972332E-2"/>
    <n v="22"/>
    <n v="42486"/>
    <n v="1931.1818181818182"/>
    <n v="467343"/>
    <n v="7.4485488102692746E-3"/>
    <s v="EOC"/>
  </r>
  <r>
    <s v="Group B"/>
    <s v="Greece"/>
    <s v="GRE"/>
    <s v="European Olympic Committees"/>
    <s v="TikTok"/>
    <m/>
    <m/>
    <m/>
    <m/>
    <m/>
    <m/>
    <m/>
    <m/>
    <m/>
    <s v="EOC"/>
  </r>
  <r>
    <s v="No Olympians"/>
    <s v="Grenada"/>
    <s v="GRN"/>
    <s v="Pan American Sports Organization"/>
    <s v="TikTok"/>
    <m/>
    <m/>
    <m/>
    <m/>
    <m/>
    <m/>
    <m/>
    <m/>
    <m/>
    <s v="Panam Sports"/>
  </r>
  <r>
    <s v="No Olympians"/>
    <s v="Guam"/>
    <s v="GUM"/>
    <s v="Oceania National Olympic Committees"/>
    <s v="TikTok"/>
    <m/>
    <m/>
    <m/>
    <m/>
    <m/>
    <m/>
    <m/>
    <m/>
    <m/>
    <s v="ONOC"/>
  </r>
  <r>
    <s v="No Olympians"/>
    <s v="Guatemala"/>
    <s v="GUA"/>
    <s v="Pan American Sports Organization"/>
    <s v="TikTok"/>
    <m/>
    <m/>
    <m/>
    <m/>
    <m/>
    <m/>
    <m/>
    <m/>
    <m/>
    <s v="Panam Sports"/>
  </r>
  <r>
    <s v="No Olympians"/>
    <s v="Guinea"/>
    <s v="GUI"/>
    <s v="Association of National Olympic Committees of Africa"/>
    <s v="TikTok"/>
    <m/>
    <m/>
    <m/>
    <m/>
    <m/>
    <m/>
    <m/>
    <m/>
    <m/>
    <s v="ANOCA"/>
  </r>
  <r>
    <s v="No Olympians"/>
    <s v="Guinea-Bissau"/>
    <s v="GBS"/>
    <s v="Association of National Olympic Committees of Africa"/>
    <s v="TikTok"/>
    <m/>
    <m/>
    <m/>
    <m/>
    <m/>
    <m/>
    <m/>
    <m/>
    <m/>
    <s v="ANOCA"/>
  </r>
  <r>
    <s v="No Olympians"/>
    <s v="Guyana"/>
    <s v="GUY"/>
    <s v="Pan American Sports Organization"/>
    <s v="TikTok"/>
    <m/>
    <m/>
    <m/>
    <m/>
    <m/>
    <m/>
    <m/>
    <m/>
    <m/>
    <s v="Panam Sports"/>
  </r>
  <r>
    <s v="Group E"/>
    <s v="Haiti"/>
    <s v="HAI"/>
    <s v="Pan American Sports Organization"/>
    <s v="TikTok"/>
    <m/>
    <m/>
    <m/>
    <m/>
    <m/>
    <m/>
    <m/>
    <m/>
    <m/>
    <s v="Panam Sports"/>
  </r>
  <r>
    <s v="No Olympians"/>
    <s v="Honduras"/>
    <s v="HON"/>
    <s v="Pan American Sports Organization"/>
    <s v="TikTok"/>
    <m/>
    <m/>
    <m/>
    <m/>
    <m/>
    <m/>
    <m/>
    <m/>
    <m/>
    <s v="Panam Sports"/>
  </r>
  <r>
    <s v="Group D"/>
    <s v="Hong Kong"/>
    <s v="HKG"/>
    <s v="Olympic Council of Asia "/>
    <s v="TikTok"/>
    <m/>
    <m/>
    <m/>
    <m/>
    <m/>
    <m/>
    <m/>
    <m/>
    <m/>
    <s v="OCA"/>
  </r>
  <r>
    <s v="Group B"/>
    <s v="Hungary"/>
    <s v="HUN"/>
    <s v="European Olympic Committees"/>
    <s v="TikTok"/>
    <m/>
    <n v="35400"/>
    <n v="3700"/>
    <n v="0.1167192429022082"/>
    <n v="12"/>
    <n v="108845"/>
    <n v="9070.4166666666661"/>
    <n v="1117565"/>
    <n v="0.26944921917766596"/>
    <s v="EOC"/>
  </r>
  <r>
    <s v="Group C"/>
    <s v="Iceland"/>
    <s v="ISL"/>
    <s v="European Olympic Committees"/>
    <s v="TikTok"/>
    <m/>
    <m/>
    <m/>
    <m/>
    <m/>
    <m/>
    <m/>
    <m/>
    <m/>
    <s v="EOC"/>
  </r>
  <r>
    <s v="Group E"/>
    <s v="India"/>
    <s v="IND"/>
    <s v="Olympic Council of Asia "/>
    <s v="TikTok"/>
    <m/>
    <m/>
    <m/>
    <m/>
    <m/>
    <m/>
    <m/>
    <m/>
    <m/>
    <s v="OCA"/>
  </r>
  <r>
    <s v="No Olympians"/>
    <s v="Indonesia"/>
    <s v="INA"/>
    <s v="Olympic Council of Asia "/>
    <s v="TikTok"/>
    <m/>
    <m/>
    <m/>
    <m/>
    <m/>
    <m/>
    <m/>
    <m/>
    <m/>
    <s v="OCA"/>
  </r>
  <r>
    <s v="No Olympians"/>
    <s v="Iraq"/>
    <s v="IRQ"/>
    <s v="Olympic Council of Asia "/>
    <s v="TikTok"/>
    <m/>
    <m/>
    <m/>
    <m/>
    <m/>
    <m/>
    <m/>
    <m/>
    <m/>
    <s v="OCA"/>
  </r>
  <r>
    <s v="Group C"/>
    <s v="Ireland"/>
    <s v="IRL"/>
    <s v="European Olympic Committees"/>
    <s v="TikTok"/>
    <m/>
    <m/>
    <m/>
    <m/>
    <m/>
    <m/>
    <m/>
    <m/>
    <m/>
    <s v="EOC"/>
  </r>
  <r>
    <s v="Group C"/>
    <s v="Islamic Republic of Iran"/>
    <s v="IRI"/>
    <s v="Olympic Council of Asia "/>
    <s v="TikTok"/>
    <m/>
    <m/>
    <m/>
    <m/>
    <m/>
    <m/>
    <m/>
    <m/>
    <m/>
    <s v="OCA"/>
  </r>
  <r>
    <s v="Group D"/>
    <s v="Israel"/>
    <s v="ISR"/>
    <s v="European Olympic Committees"/>
    <s v="TikTok"/>
    <m/>
    <n v="40700"/>
    <n v="-100"/>
    <n v="-2.4509803921568627E-3"/>
    <n v="0"/>
    <n v="0"/>
    <n v="0"/>
    <n v="0"/>
    <n v="0"/>
    <s v="EOC"/>
  </r>
  <r>
    <s v="Group A"/>
    <s v="Italy"/>
    <s v="ITA"/>
    <s v="European Olympic Committees"/>
    <s v="TikTok"/>
    <m/>
    <n v="489800"/>
    <n v="28000"/>
    <n v="6.0632308358596794E-2"/>
    <n v="13"/>
    <n v="92160"/>
    <n v="7089.2307692307695"/>
    <n v="1619582"/>
    <n v="1.4743175094729909E-2"/>
    <s v="EOC"/>
  </r>
  <r>
    <s v="Group C"/>
    <s v="Jamaica"/>
    <s v="JAM"/>
    <s v="Pan American Sports Organization"/>
    <s v="TikTok"/>
    <m/>
    <n v="104"/>
    <n v="0"/>
    <n v="0"/>
    <n v="0"/>
    <n v="0"/>
    <n v="0"/>
    <n v="0"/>
    <n v="0"/>
    <s v="Panam Sports"/>
  </r>
  <r>
    <s v="Group A"/>
    <s v="Japan"/>
    <s v="JPN"/>
    <s v="Olympic Council of Asia "/>
    <s v="TikTok"/>
    <m/>
    <n v="167700"/>
    <n v="41700"/>
    <n v="0.33095238095238094"/>
    <n v="51"/>
    <n v="1187974"/>
    <n v="23293.607843137255"/>
    <n v="18661423"/>
    <n v="0.15966123442887709"/>
    <s v="OCA"/>
  </r>
  <r>
    <s v="No Olympians"/>
    <s v="Jordan"/>
    <s v="JOR"/>
    <s v="Olympic Council of Asia "/>
    <s v="TikTok"/>
    <m/>
    <n v="1498"/>
    <n v="9"/>
    <n v="6.044325050369375E-3"/>
    <n v="2"/>
    <n v="1"/>
    <n v="0.5"/>
    <n v="5"/>
    <n v="3.3377837116154872E-4"/>
    <s v="OCA"/>
  </r>
  <r>
    <s v="Group B"/>
    <s v="Kazakhstan"/>
    <s v="KAZ"/>
    <s v="Olympic Council of Asia "/>
    <s v="TikTok"/>
    <m/>
    <n v="23900"/>
    <n v="300"/>
    <n v="1.2711864406779662E-2"/>
    <n v="3"/>
    <n v="16319"/>
    <n v="5439.666666666667"/>
    <n v="193900"/>
    <n v="0.23049435028248588"/>
    <s v="OCA"/>
  </r>
  <r>
    <s v="Group E"/>
    <s v="Kenya"/>
    <s v="KEN"/>
    <s v="Association of National Olympic Committees of Africa"/>
    <s v="TikTok"/>
    <m/>
    <m/>
    <m/>
    <m/>
    <m/>
    <m/>
    <m/>
    <m/>
    <m/>
    <s v="ANOCA"/>
  </r>
  <r>
    <s v="No Olympians"/>
    <s v="Kiribati"/>
    <s v="KIR"/>
    <s v="Oceania National Olympic Committees"/>
    <s v="TikTok"/>
    <m/>
    <m/>
    <m/>
    <m/>
    <m/>
    <m/>
    <m/>
    <m/>
    <m/>
    <s v="ONOC"/>
  </r>
  <r>
    <s v="Group E"/>
    <s v="Kosovo"/>
    <s v="KOS"/>
    <s v="European Olympic Committees"/>
    <s v="TikTok"/>
    <m/>
    <n v="40"/>
    <n v="6"/>
    <n v="0.17647058823529413"/>
    <n v="3"/>
    <n v="31"/>
    <n v="10.333333333333334"/>
    <n v="1057"/>
    <n v="0.28103252097060144"/>
    <s v="EOC"/>
  </r>
  <r>
    <s v="No Olympians"/>
    <s v="Kuwait"/>
    <s v="KUW"/>
    <s v="Olympic Council of Asia "/>
    <s v="TikTok"/>
    <m/>
    <m/>
    <m/>
    <m/>
    <m/>
    <m/>
    <m/>
    <m/>
    <m/>
    <s v="OCA"/>
  </r>
  <r>
    <s v="Group E"/>
    <s v="Kyrgyzstan"/>
    <s v="KGZ"/>
    <s v="Olympic Council of Asia "/>
    <s v="TikTok"/>
    <m/>
    <m/>
    <m/>
    <m/>
    <m/>
    <m/>
    <m/>
    <m/>
    <m/>
    <s v="OCA"/>
  </r>
  <r>
    <s v="No Olympians"/>
    <s v="Lao People's Democratic Republic"/>
    <s v="LAO"/>
    <s v="Olympic Council of Asia "/>
    <s v="TikTok"/>
    <m/>
    <m/>
    <m/>
    <m/>
    <m/>
    <m/>
    <m/>
    <m/>
    <m/>
    <s v="OCA"/>
  </r>
  <r>
    <s v="Group A"/>
    <s v="Latvia"/>
    <s v="LAT"/>
    <s v="European Olympic Committees"/>
    <s v="TikTok"/>
    <m/>
    <m/>
    <m/>
    <m/>
    <m/>
    <m/>
    <m/>
    <m/>
    <m/>
    <s v="EOC"/>
  </r>
  <r>
    <s v="Group D"/>
    <s v="Lebanon"/>
    <s v="LBN"/>
    <s v="Olympic Council of Asia "/>
    <s v="TikTok"/>
    <m/>
    <m/>
    <m/>
    <m/>
    <m/>
    <m/>
    <m/>
    <m/>
    <m/>
    <s v="OCA"/>
  </r>
  <r>
    <s v="No Olympians"/>
    <s v="Lesotho"/>
    <s v="LES"/>
    <s v="Association of National Olympic Committees of Africa"/>
    <s v="TikTok"/>
    <m/>
    <n v="10"/>
    <n v="1"/>
    <n v="0.1111111111111111"/>
    <n v="0"/>
    <n v="0"/>
    <n v="0"/>
    <n v="0"/>
    <n v="0"/>
    <s v="ANOCA"/>
  </r>
  <r>
    <s v="No Olympians"/>
    <s v="Liberia"/>
    <s v="LBR"/>
    <s v="Association of National Olympic Committees of Africa"/>
    <s v="TikTok"/>
    <m/>
    <m/>
    <m/>
    <m/>
    <m/>
    <m/>
    <m/>
    <m/>
    <m/>
    <s v="ANOCA"/>
  </r>
  <r>
    <s v="No Olympians"/>
    <s v="Libya"/>
    <s v="LBA"/>
    <s v="Association of National Olympic Committees of Africa"/>
    <s v="TikTok"/>
    <m/>
    <m/>
    <m/>
    <m/>
    <m/>
    <m/>
    <m/>
    <m/>
    <m/>
    <s v="ANOCA"/>
  </r>
  <r>
    <s v="Group C"/>
    <s v="Liechtenstein"/>
    <s v="LIE"/>
    <s v="European Olympic Committees"/>
    <s v="TikTok"/>
    <m/>
    <n v="667"/>
    <n v="13"/>
    <n v="1.9877675840978593E-2"/>
    <n v="0"/>
    <n v="0"/>
    <n v="0"/>
    <n v="0"/>
    <n v="0"/>
    <s v="EOC"/>
  </r>
  <r>
    <s v="Group C"/>
    <s v="Lithuania"/>
    <s v="LTU"/>
    <s v="European Olympic Committees"/>
    <s v="TikTok"/>
    <m/>
    <m/>
    <m/>
    <m/>
    <m/>
    <m/>
    <m/>
    <m/>
    <m/>
    <s v="EOC"/>
  </r>
  <r>
    <s v="Group D"/>
    <s v="Luxembourg"/>
    <s v="LUX"/>
    <s v="European Olympic Committees"/>
    <s v="TikTok"/>
    <m/>
    <m/>
    <m/>
    <m/>
    <m/>
    <m/>
    <m/>
    <m/>
    <m/>
    <s v="EOC"/>
  </r>
  <r>
    <s v="Group E"/>
    <s v="Madagascar"/>
    <s v="MAD"/>
    <s v="Association of National Olympic Committees of Africa"/>
    <s v="TikTok"/>
    <m/>
    <m/>
    <m/>
    <m/>
    <m/>
    <m/>
    <m/>
    <m/>
    <m/>
    <s v="ANOCA"/>
  </r>
  <r>
    <s v="No Olympians"/>
    <s v="Malawi"/>
    <s v="MAW"/>
    <s v="Association of National Olympic Committees of Africa"/>
    <s v="TikTok"/>
    <m/>
    <m/>
    <m/>
    <m/>
    <m/>
    <m/>
    <m/>
    <m/>
    <m/>
    <s v="ANOCA"/>
  </r>
  <r>
    <s v="Group D"/>
    <s v="Malaysia"/>
    <s v="MAS"/>
    <s v="Olympic Council of Asia "/>
    <s v="TikTok"/>
    <m/>
    <m/>
    <m/>
    <m/>
    <m/>
    <m/>
    <m/>
    <m/>
    <m/>
    <s v="OCA"/>
  </r>
  <r>
    <s v="No Olympians"/>
    <s v="Maldives"/>
    <s v="MDV"/>
    <s v="Olympic Council of Asia "/>
    <s v="TikTok"/>
    <m/>
    <m/>
    <m/>
    <m/>
    <m/>
    <m/>
    <m/>
    <m/>
    <m/>
    <s v="OCA"/>
  </r>
  <r>
    <s v="No Olympians"/>
    <s v="Mali"/>
    <s v="MLI"/>
    <s v="Association of National Olympic Committees of Africa"/>
    <s v="TikTok"/>
    <m/>
    <m/>
    <m/>
    <m/>
    <m/>
    <m/>
    <m/>
    <m/>
    <m/>
    <s v="ANOCA"/>
  </r>
  <r>
    <s v="Group D"/>
    <s v="Malta"/>
    <s v="MLT"/>
    <s v="European Olympic Committees"/>
    <s v="TikTok"/>
    <m/>
    <m/>
    <m/>
    <m/>
    <m/>
    <m/>
    <m/>
    <m/>
    <m/>
    <s v="EOC"/>
  </r>
  <r>
    <s v="No Olympians"/>
    <s v="Marshall Islands"/>
    <s v="MHL"/>
    <s v="Oceania National Olympic Committees"/>
    <s v="TikTok"/>
    <m/>
    <m/>
    <m/>
    <m/>
    <m/>
    <m/>
    <m/>
    <m/>
    <m/>
    <s v="ONOC"/>
  </r>
  <r>
    <s v="No Olympians"/>
    <s v="Mauritania"/>
    <s v="MTN"/>
    <s v="Association of National Olympic Committees of Africa"/>
    <s v="TikTok"/>
    <m/>
    <m/>
    <m/>
    <m/>
    <m/>
    <m/>
    <m/>
    <m/>
    <m/>
    <s v="ANOCA"/>
  </r>
  <r>
    <s v="No Olympians"/>
    <s v="Mauritius"/>
    <s v="MRI"/>
    <s v="Association of National Olympic Committees of Africa"/>
    <s v="TikTok"/>
    <m/>
    <m/>
    <m/>
    <m/>
    <m/>
    <m/>
    <m/>
    <m/>
    <m/>
    <s v="ANOCA"/>
  </r>
  <r>
    <s v="Group C"/>
    <s v="Mexico"/>
    <s v="MEX"/>
    <s v="Pan American Sports Organization"/>
    <s v="TikTok"/>
    <m/>
    <n v="7111"/>
    <n v="355"/>
    <n v="5.2545885139135586E-2"/>
    <n v="3"/>
    <n v="177"/>
    <n v="59"/>
    <n v="1622"/>
    <n v="8.5654258773202128E-3"/>
    <s v="Panam Sports"/>
  </r>
  <r>
    <s v="Group D"/>
    <s v="Monaco"/>
    <s v="MON"/>
    <s v="European Olympic Committees"/>
    <s v="TikTok"/>
    <m/>
    <m/>
    <m/>
    <m/>
    <m/>
    <m/>
    <m/>
    <m/>
    <m/>
    <s v="EOC"/>
  </r>
  <r>
    <s v="Group C"/>
    <s v="Mongolia"/>
    <s v="MGL"/>
    <s v="Olympic Council of Asia "/>
    <s v="TikTok"/>
    <m/>
    <m/>
    <m/>
    <m/>
    <m/>
    <m/>
    <m/>
    <m/>
    <m/>
    <s v="OCA"/>
  </r>
  <r>
    <s v="Group D"/>
    <s v="Montenegro"/>
    <s v="MNE"/>
    <s v="European Olympic Committees"/>
    <s v="TikTok"/>
    <m/>
    <m/>
    <m/>
    <m/>
    <m/>
    <m/>
    <m/>
    <m/>
    <m/>
    <s v="EOC"/>
  </r>
  <r>
    <s v="Group D"/>
    <s v="Morocco"/>
    <s v="MAR"/>
    <s v="Association of National Olympic Committees of Africa"/>
    <s v="TikTok"/>
    <m/>
    <m/>
    <m/>
    <m/>
    <m/>
    <m/>
    <m/>
    <m/>
    <m/>
    <s v="ANOCA"/>
  </r>
  <r>
    <s v="No Olympians"/>
    <s v="Mozambique"/>
    <s v="MOZ"/>
    <s v="Association of National Olympic Committees of Africa"/>
    <s v="TikTok"/>
    <m/>
    <m/>
    <m/>
    <m/>
    <m/>
    <m/>
    <m/>
    <m/>
    <m/>
    <s v="ANOCA"/>
  </r>
  <r>
    <s v="No Olympians"/>
    <s v="Myanmar"/>
    <s v="MYA"/>
    <s v="Olympic Council of Asia "/>
    <s v="TikTok"/>
    <m/>
    <m/>
    <m/>
    <m/>
    <m/>
    <m/>
    <m/>
    <m/>
    <m/>
    <s v="OCA"/>
  </r>
  <r>
    <s v="No Olympians"/>
    <s v="Namibia"/>
    <s v="NAM"/>
    <s v="Association of National Olympic Committees of Africa"/>
    <s v="TikTok"/>
    <m/>
    <m/>
    <m/>
    <m/>
    <m/>
    <m/>
    <m/>
    <m/>
    <m/>
    <s v="ANOCA"/>
  </r>
  <r>
    <s v="No Olympians"/>
    <s v="Nauru"/>
    <s v="NRU"/>
    <s v="Oceania National Olympic Committees"/>
    <s v="TikTok"/>
    <m/>
    <m/>
    <m/>
    <m/>
    <m/>
    <m/>
    <m/>
    <m/>
    <m/>
    <s v="ONOC"/>
  </r>
  <r>
    <s v="Group E"/>
    <s v="Nepal"/>
    <s v="NEP"/>
    <s v="Olympic Council of Asia "/>
    <s v="TikTok"/>
    <m/>
    <n v="4366"/>
    <n v="22"/>
    <n v="5.0644567219152855E-3"/>
    <n v="2"/>
    <n v="374"/>
    <n v="187"/>
    <n v="5720"/>
    <n v="4.2939150401836969E-2"/>
    <s v="OCA"/>
  </r>
  <r>
    <s v="Group B"/>
    <s v="Netherlands"/>
    <s v="NED"/>
    <s v="European Olympic Committees"/>
    <s v="TikTok"/>
    <m/>
    <n v="31500"/>
    <n v="4600"/>
    <n v="0.17100371747211895"/>
    <n v="5"/>
    <n v="13795"/>
    <n v="2759"/>
    <n v="225834"/>
    <n v="9.4524437512927564E-2"/>
    <s v="EOC"/>
  </r>
  <r>
    <s v="Group C"/>
    <s v="New Zealand"/>
    <s v="NZL"/>
    <s v="Oceania National Olympic Committees"/>
    <s v="TikTok"/>
    <m/>
    <n v="162500"/>
    <n v="2200"/>
    <n v="1.3724266999376169E-2"/>
    <n v="11"/>
    <n v="80247"/>
    <n v="7295.181818181818"/>
    <n v="694200"/>
    <n v="4.5080991906604188E-2"/>
    <s v="ONOC"/>
  </r>
  <r>
    <s v="No Olympians"/>
    <s v="Nicaragua"/>
    <s v="NCA"/>
    <s v="Pan American Sports Organization"/>
    <s v="TikTok"/>
    <m/>
    <m/>
    <m/>
    <m/>
    <m/>
    <m/>
    <m/>
    <m/>
    <m/>
    <s v="Panam Sports"/>
  </r>
  <r>
    <s v="No Olympians"/>
    <s v="Niger"/>
    <s v="NIG"/>
    <s v="Association of National Olympic Committees of Africa"/>
    <s v="TikTok"/>
    <m/>
    <m/>
    <m/>
    <m/>
    <m/>
    <m/>
    <m/>
    <m/>
    <m/>
    <s v="ANOCA"/>
  </r>
  <r>
    <s v="Group E"/>
    <s v="Nigeria"/>
    <s v="NGR"/>
    <s v="Association of National Olympic Committees of Africa"/>
    <s v="TikTok"/>
    <m/>
    <m/>
    <m/>
    <m/>
    <m/>
    <m/>
    <m/>
    <m/>
    <m/>
    <s v="ANOCA"/>
  </r>
  <r>
    <s v="Group A"/>
    <s v="Norway"/>
    <s v="NOR"/>
    <s v="European Olympic Committees"/>
    <s v="TikTok"/>
    <m/>
    <m/>
    <m/>
    <m/>
    <m/>
    <m/>
    <m/>
    <m/>
    <m/>
    <s v="EOC"/>
  </r>
  <r>
    <s v="No Olympians"/>
    <s v="Oman"/>
    <s v="OMA"/>
    <s v="Olympic Council of Asia "/>
    <s v="TikTok"/>
    <m/>
    <m/>
    <m/>
    <m/>
    <m/>
    <m/>
    <m/>
    <m/>
    <m/>
    <s v="OCA"/>
  </r>
  <r>
    <s v="Group E"/>
    <s v="Pakistan"/>
    <s v="PAK"/>
    <s v="Olympic Council of Asia "/>
    <s v="TikTok"/>
    <m/>
    <m/>
    <m/>
    <m/>
    <m/>
    <m/>
    <m/>
    <m/>
    <m/>
    <s v="OCA"/>
  </r>
  <r>
    <s v="No Olympians"/>
    <s v="Palau"/>
    <s v="PLW"/>
    <s v="Oceania National Olympic Committees"/>
    <s v="TikTok"/>
    <m/>
    <m/>
    <m/>
    <m/>
    <m/>
    <m/>
    <m/>
    <m/>
    <m/>
    <s v="ONOC"/>
  </r>
  <r>
    <s v="No Olympians"/>
    <s v="Palestine"/>
    <s v="PLE"/>
    <s v="Olympic Council of Asia "/>
    <s v="TikTok"/>
    <m/>
    <m/>
    <m/>
    <m/>
    <m/>
    <m/>
    <m/>
    <m/>
    <m/>
    <s v="OCA"/>
  </r>
  <r>
    <s v="No Olympians"/>
    <s v="Panama"/>
    <s v="PAN"/>
    <s v="Pan American Sports Organization"/>
    <s v="TikTok"/>
    <m/>
    <m/>
    <m/>
    <m/>
    <m/>
    <m/>
    <m/>
    <m/>
    <m/>
    <s v="Panam Sports"/>
  </r>
  <r>
    <s v="No Olympians"/>
    <s v="Papua New Guinea"/>
    <s v="PNG"/>
    <s v="Oceania National Olympic Committees"/>
    <s v="TikTok"/>
    <m/>
    <m/>
    <m/>
    <m/>
    <m/>
    <m/>
    <m/>
    <m/>
    <m/>
    <s v="ONOC"/>
  </r>
  <r>
    <s v="No Olympians"/>
    <s v="Paraguay"/>
    <s v="PAR"/>
    <s v="Pan American Sports Organization"/>
    <s v="TikTok"/>
    <m/>
    <m/>
    <m/>
    <m/>
    <m/>
    <m/>
    <m/>
    <m/>
    <m/>
    <s v="Panam Sports"/>
  </r>
  <r>
    <s v="Group A"/>
    <s v="People's Republic of China"/>
    <s v="CHN"/>
    <s v="Olympic Council of Asia "/>
    <s v="TikTok"/>
    <m/>
    <m/>
    <m/>
    <m/>
    <m/>
    <m/>
    <m/>
    <m/>
    <m/>
    <s v="OCA"/>
  </r>
  <r>
    <s v="Group E"/>
    <s v="Peru"/>
    <s v="PER"/>
    <s v="Pan American Sports Organization"/>
    <s v="TikTok"/>
    <m/>
    <m/>
    <m/>
    <m/>
    <m/>
    <m/>
    <m/>
    <m/>
    <m/>
    <s v="Panam Sports"/>
  </r>
  <r>
    <s v="Group E"/>
    <s v="Philippines"/>
    <s v="PHI"/>
    <s v="Olympic Council of Asia "/>
    <s v="TikTok"/>
    <m/>
    <m/>
    <m/>
    <m/>
    <m/>
    <m/>
    <m/>
    <m/>
    <m/>
    <s v="OCA"/>
  </r>
  <r>
    <s v="Group A"/>
    <s v="Poland"/>
    <s v="POL"/>
    <s v="European Olympic Committees"/>
    <s v="TikTok"/>
    <m/>
    <m/>
    <m/>
    <m/>
    <m/>
    <m/>
    <m/>
    <m/>
    <m/>
    <s v="EOC"/>
  </r>
  <r>
    <s v="Group C"/>
    <s v="Portugal"/>
    <s v="POR"/>
    <s v="European Olympic Committees"/>
    <s v="TikTok"/>
    <m/>
    <m/>
    <m/>
    <m/>
    <m/>
    <m/>
    <m/>
    <m/>
    <m/>
    <s v="EOC"/>
  </r>
  <r>
    <s v="Group E"/>
    <s v="Puerto Rico"/>
    <s v="PUR"/>
    <s v="Pan American Sports Organization"/>
    <s v="TikTok"/>
    <m/>
    <m/>
    <m/>
    <m/>
    <m/>
    <m/>
    <m/>
    <m/>
    <m/>
    <s v="Panam Sports"/>
  </r>
  <r>
    <s v="No Olympians"/>
    <s v="Qatar"/>
    <s v="QAT"/>
    <s v="Olympic Council of Asia "/>
    <s v="TikTok"/>
    <m/>
    <m/>
    <m/>
    <m/>
    <m/>
    <m/>
    <m/>
    <m/>
    <m/>
    <s v="OCA"/>
  </r>
  <r>
    <s v="Group B"/>
    <s v="Republic of Korea"/>
    <s v="KOR"/>
    <s v="Olympic Council of Asia "/>
    <s v="TikTok"/>
    <m/>
    <m/>
    <m/>
    <m/>
    <m/>
    <m/>
    <m/>
    <m/>
    <m/>
    <s v="OCA"/>
  </r>
  <r>
    <s v="Group C"/>
    <s v="Republic of Moldova"/>
    <s v="MDA"/>
    <s v="European Olympic Committees"/>
    <s v="TikTok"/>
    <m/>
    <m/>
    <m/>
    <m/>
    <m/>
    <m/>
    <m/>
    <m/>
    <m/>
    <s v="EOC"/>
  </r>
  <r>
    <s v="Group C"/>
    <s v="Republic of North Macedonia"/>
    <s v="MKD"/>
    <s v="European Olympic Committees"/>
    <s v="TikTok"/>
    <m/>
    <m/>
    <m/>
    <m/>
    <m/>
    <m/>
    <m/>
    <m/>
    <m/>
    <s v="EOC"/>
  </r>
  <r>
    <s v="Group B"/>
    <s v="Romania"/>
    <s v="ROU"/>
    <s v="European Olympic Committees"/>
    <s v="TikTok"/>
    <m/>
    <m/>
    <m/>
    <m/>
    <m/>
    <m/>
    <m/>
    <m/>
    <m/>
    <s v="EOC"/>
  </r>
  <r>
    <s v="Group A"/>
    <s v="Russian Federation"/>
    <s v="RUS"/>
    <s v="European Olympic Committees"/>
    <s v="TikTok"/>
    <m/>
    <n v="303700"/>
    <n v="133900"/>
    <n v="0.78857479387514728"/>
    <n v="28"/>
    <n v="1171786"/>
    <n v="41849.5"/>
    <n v="11928300"/>
    <n v="0.16473594361050037"/>
    <s v="EOC"/>
  </r>
  <r>
    <s v="No Olympians"/>
    <s v="Rwanda"/>
    <s v="RWA"/>
    <s v="Association of National Olympic Committees of Africa"/>
    <s v="TikTok"/>
    <m/>
    <m/>
    <m/>
    <m/>
    <m/>
    <m/>
    <m/>
    <m/>
    <m/>
    <s v="ANOCA"/>
  </r>
  <r>
    <s v="No Olympians"/>
    <s v="Saint Kitts and Nevis"/>
    <s v="SKN"/>
    <s v="Pan American Sports Organization"/>
    <s v="TikTok"/>
    <m/>
    <m/>
    <m/>
    <m/>
    <m/>
    <m/>
    <m/>
    <m/>
    <m/>
    <s v="Panam Sports"/>
  </r>
  <r>
    <s v="No Olympians"/>
    <s v="Saint Lucia"/>
    <s v="LCA"/>
    <s v="Pan American Sports Organization"/>
    <s v="TikTok"/>
    <m/>
    <m/>
    <m/>
    <m/>
    <m/>
    <m/>
    <m/>
    <m/>
    <m/>
    <s v="Panam Sports"/>
  </r>
  <r>
    <s v="No Olympians"/>
    <s v="Samoa"/>
    <s v="SAM"/>
    <s v="Oceania National Olympic Committees"/>
    <s v="TikTok"/>
    <m/>
    <m/>
    <m/>
    <m/>
    <m/>
    <m/>
    <m/>
    <m/>
    <m/>
    <s v="ONOC"/>
  </r>
  <r>
    <s v="Group D"/>
    <s v="San Marino"/>
    <s v="SMR"/>
    <s v="European Olympic Committees"/>
    <s v="TikTok"/>
    <m/>
    <m/>
    <m/>
    <m/>
    <m/>
    <m/>
    <m/>
    <m/>
    <m/>
    <s v="EOC"/>
  </r>
  <r>
    <s v="No Olympians"/>
    <s v="Sao Tome and Principe"/>
    <s v="STP"/>
    <s v="Association of National Olympic Committees of Africa"/>
    <s v="TikTok"/>
    <m/>
    <m/>
    <m/>
    <m/>
    <m/>
    <m/>
    <m/>
    <m/>
    <m/>
    <s v="ANOCA"/>
  </r>
  <r>
    <s v="Group E"/>
    <s v="Saudi Arabia"/>
    <s v="KSA"/>
    <s v="Olympic Council of Asia "/>
    <s v="TikTok"/>
    <m/>
    <m/>
    <m/>
    <m/>
    <m/>
    <m/>
    <m/>
    <m/>
    <m/>
    <s v="OCA"/>
  </r>
  <r>
    <s v="No Olympians"/>
    <s v="Senegal"/>
    <s v="SEN"/>
    <s v="Association of National Olympic Committees of Africa"/>
    <s v="TikTok"/>
    <m/>
    <m/>
    <m/>
    <m/>
    <m/>
    <m/>
    <m/>
    <m/>
    <m/>
    <s v="ANOCA"/>
  </r>
  <r>
    <s v="Group E"/>
    <s v="Serbia"/>
    <s v="SRB"/>
    <s v="European Olympic Committees"/>
    <s v="TikTok"/>
    <m/>
    <m/>
    <m/>
    <m/>
    <m/>
    <m/>
    <m/>
    <m/>
    <m/>
    <s v="EOC"/>
  </r>
  <r>
    <s v="No Olympians"/>
    <s v="Seychelles"/>
    <s v="SEY"/>
    <s v="Association of National Olympic Committees of Africa"/>
    <s v="TikTok"/>
    <m/>
    <m/>
    <m/>
    <m/>
    <m/>
    <m/>
    <m/>
    <m/>
    <m/>
    <s v="ANOCA"/>
  </r>
  <r>
    <s v="No Olympians"/>
    <s v="Sierra Leone"/>
    <s v="SLE"/>
    <s v="Association of National Olympic Committees of Africa"/>
    <s v="TikTok"/>
    <m/>
    <m/>
    <m/>
    <m/>
    <m/>
    <m/>
    <m/>
    <m/>
    <m/>
    <s v="ANOCA"/>
  </r>
  <r>
    <s v="Group D"/>
    <s v="Singapore"/>
    <s v="SGP"/>
    <s v="Olympic Council of Asia "/>
    <s v="TikTok"/>
    <m/>
    <m/>
    <m/>
    <m/>
    <m/>
    <m/>
    <m/>
    <m/>
    <m/>
    <s v="OCA"/>
  </r>
  <r>
    <s v="Group A"/>
    <s v="Slovakia"/>
    <s v="SVK"/>
    <s v="European Olympic Committees"/>
    <s v="TikTok"/>
    <m/>
    <m/>
    <m/>
    <m/>
    <m/>
    <m/>
    <m/>
    <m/>
    <m/>
    <s v="EOC"/>
  </r>
  <r>
    <s v="Group B"/>
    <s v="Slovenia"/>
    <s v="SLO"/>
    <s v="European Olympic Committees"/>
    <s v="TikTok"/>
    <m/>
    <m/>
    <m/>
    <m/>
    <m/>
    <m/>
    <m/>
    <m/>
    <m/>
    <s v="EOC"/>
  </r>
  <r>
    <s v="No Olympians"/>
    <s v="Solomon Islands"/>
    <s v="SOL"/>
    <s v="Oceania National Olympic Committees"/>
    <s v="TikTok"/>
    <m/>
    <m/>
    <m/>
    <m/>
    <m/>
    <m/>
    <m/>
    <m/>
    <m/>
    <s v="ONOC"/>
  </r>
  <r>
    <s v="No Olympians"/>
    <s v="Somalia"/>
    <s v="SOM"/>
    <s v="Association of National Olympic Committees of Africa"/>
    <s v="TikTok"/>
    <m/>
    <m/>
    <m/>
    <m/>
    <m/>
    <m/>
    <m/>
    <m/>
    <m/>
    <s v="ANOCA"/>
  </r>
  <r>
    <s v="Group E"/>
    <s v="South Africa"/>
    <s v="RSA"/>
    <s v="Association of National Olympic Committees of Africa"/>
    <s v="TikTok"/>
    <m/>
    <m/>
    <m/>
    <m/>
    <m/>
    <m/>
    <m/>
    <m/>
    <m/>
    <s v="ANOCA"/>
  </r>
  <r>
    <s v="No Olympians"/>
    <s v="South Sudan"/>
    <s v="SSD"/>
    <s v="Association of National Olympic Committees of Africa"/>
    <s v="TikTok"/>
    <m/>
    <m/>
    <m/>
    <m/>
    <m/>
    <m/>
    <m/>
    <m/>
    <m/>
    <s v="ANOCA"/>
  </r>
  <r>
    <s v="Group B"/>
    <s v="Spain"/>
    <s v="ESP"/>
    <s v="European Olympic Committees"/>
    <s v="TikTok"/>
    <m/>
    <n v="2541"/>
    <n v="60"/>
    <n v="2.4183796856106408E-2"/>
    <n v="4"/>
    <n v="121"/>
    <n v="30.25"/>
    <n v="1456"/>
    <n v="1.20141222631171E-2"/>
    <s v="EOC"/>
  </r>
  <r>
    <s v="No Olympians"/>
    <s v="Sri Lanka"/>
    <s v="SRI"/>
    <s v="Olympic Council of Asia "/>
    <s v="TikTok"/>
    <m/>
    <m/>
    <m/>
    <m/>
    <m/>
    <m/>
    <m/>
    <m/>
    <m/>
    <s v="OCA"/>
  </r>
  <r>
    <s v="No Olympians"/>
    <s v="St Vincent and the Grenadines"/>
    <s v="VIN"/>
    <s v="Pan American Sports Organization"/>
    <s v="TikTok"/>
    <m/>
    <m/>
    <m/>
    <m/>
    <m/>
    <m/>
    <m/>
    <m/>
    <m/>
    <s v="Panam Sports"/>
  </r>
  <r>
    <s v="No Olympians"/>
    <s v="Sudan"/>
    <s v="SUD"/>
    <s v="Association of National Olympic Committees of Africa"/>
    <s v="TikTok"/>
    <m/>
    <m/>
    <m/>
    <m/>
    <m/>
    <m/>
    <m/>
    <m/>
    <m/>
    <s v="ANOCA"/>
  </r>
  <r>
    <s v="No Olympians"/>
    <s v="Suriname"/>
    <s v="SUR"/>
    <s v="Pan American Sports Organization"/>
    <s v="TikTok"/>
    <m/>
    <m/>
    <m/>
    <m/>
    <m/>
    <m/>
    <m/>
    <m/>
    <m/>
    <s v="Panam Sports"/>
  </r>
  <r>
    <s v="Group A"/>
    <s v="Sweden"/>
    <s v="SWE"/>
    <s v="European Olympic Committees"/>
    <s v="TikTok"/>
    <m/>
    <m/>
    <m/>
    <m/>
    <m/>
    <m/>
    <m/>
    <m/>
    <m/>
    <s v="EOC"/>
  </r>
  <r>
    <s v="Group A"/>
    <s v="Switzerland"/>
    <s v="SUI"/>
    <s v="European Olympic Committees"/>
    <s v="TikTok"/>
    <m/>
    <n v="390"/>
    <n v="230"/>
    <n v="1.4375"/>
    <n v="11"/>
    <n v="680"/>
    <n v="61.81818181818182"/>
    <n v="11467"/>
    <n v="0.25449014459299135"/>
    <s v="EOC"/>
  </r>
  <r>
    <s v="No Olympians"/>
    <s v="Syrian Arab Republic"/>
    <s v="SYR"/>
    <s v="Olympic Council of Asia "/>
    <s v="TikTok"/>
    <m/>
    <m/>
    <m/>
    <m/>
    <m/>
    <m/>
    <m/>
    <m/>
    <m/>
    <s v="OCA"/>
  </r>
  <r>
    <s v="Group E"/>
    <s v="Tajikistan"/>
    <s v="TJK"/>
    <s v="Olympic Council of Asia "/>
    <s v="TikTok"/>
    <m/>
    <m/>
    <m/>
    <m/>
    <m/>
    <m/>
    <m/>
    <m/>
    <m/>
    <s v="OCA"/>
  </r>
  <r>
    <s v="Group D"/>
    <s v="Thailand"/>
    <s v="THA"/>
    <s v="Olympic Council of Asia "/>
    <s v="TikTok"/>
    <m/>
    <m/>
    <m/>
    <m/>
    <m/>
    <m/>
    <m/>
    <m/>
    <m/>
    <s v="OCA"/>
  </r>
  <r>
    <s v="Group E"/>
    <s v="Togo"/>
    <s v="TOG"/>
    <s v="Association of National Olympic Committees of Africa"/>
    <s v="TikTok"/>
    <m/>
    <m/>
    <m/>
    <m/>
    <m/>
    <m/>
    <m/>
    <m/>
    <m/>
    <s v="ANOCA"/>
  </r>
  <r>
    <s v="No Olympians"/>
    <s v="Tonga"/>
    <s v="TGA"/>
    <s v="Oceania National Olympic Committees"/>
    <s v="TikTok"/>
    <m/>
    <m/>
    <m/>
    <m/>
    <m/>
    <m/>
    <m/>
    <m/>
    <m/>
    <s v="ONOC"/>
  </r>
  <r>
    <s v="Group D"/>
    <s v="Trinidad and Tobago"/>
    <s v="TTO"/>
    <s v="Pan American Sports Organization"/>
    <s v="TikTok"/>
    <m/>
    <m/>
    <m/>
    <m/>
    <m/>
    <m/>
    <m/>
    <m/>
    <m/>
    <s v="Panam Sports"/>
  </r>
  <r>
    <s v="No Olympians"/>
    <s v="Tunisia"/>
    <s v="TUN"/>
    <s v="Association of National Olympic Committees of Africa"/>
    <s v="TikTok"/>
    <m/>
    <m/>
    <m/>
    <m/>
    <m/>
    <m/>
    <m/>
    <m/>
    <m/>
    <s v="ANOCA"/>
  </r>
  <r>
    <s v="Group C"/>
    <s v="Turkey"/>
    <s v="TUR"/>
    <s v="European Olympic Committees"/>
    <s v="TikTok"/>
    <m/>
    <n v="44800"/>
    <n v="-100"/>
    <n v="-2.2271714922048997E-3"/>
    <n v="0"/>
    <n v="0"/>
    <n v="0"/>
    <n v="0"/>
    <n v="0"/>
    <s v="EOC"/>
  </r>
  <r>
    <s v="No Olympians"/>
    <s v="Turkmenistan"/>
    <s v="TKM"/>
    <s v="Olympic Council of Asia "/>
    <s v="TikTok"/>
    <m/>
    <m/>
    <m/>
    <m/>
    <m/>
    <m/>
    <m/>
    <m/>
    <m/>
    <s v="OCA"/>
  </r>
  <r>
    <s v="No Olympians"/>
    <s v="Tuvalu"/>
    <s v="TUV"/>
    <s v="Oceania National Olympic Committees"/>
    <s v="TikTok"/>
    <m/>
    <m/>
    <m/>
    <m/>
    <m/>
    <m/>
    <m/>
    <m/>
    <m/>
    <s v="ONOC"/>
  </r>
  <r>
    <s v="Group E"/>
    <s v="Uganda"/>
    <s v="UGA"/>
    <s v="Association of National Olympic Committees of Africa"/>
    <s v="TikTok"/>
    <m/>
    <m/>
    <m/>
    <m/>
    <m/>
    <m/>
    <m/>
    <m/>
    <m/>
    <s v="ANOCA"/>
  </r>
  <r>
    <s v="Group B"/>
    <s v="Ukraine"/>
    <s v="UKR"/>
    <s v="European Olympic Committees"/>
    <s v="TikTok"/>
    <m/>
    <m/>
    <m/>
    <m/>
    <m/>
    <m/>
    <m/>
    <m/>
    <m/>
    <s v="EOC"/>
  </r>
  <r>
    <s v="No Olympians"/>
    <s v="United Arab Emirates"/>
    <s v="UAE"/>
    <s v="Olympic Council of Asia "/>
    <s v="TikTok"/>
    <m/>
    <m/>
    <m/>
    <m/>
    <m/>
    <m/>
    <m/>
    <m/>
    <m/>
    <s v="OCA"/>
  </r>
  <r>
    <s v="No Olympians"/>
    <s v="United Republic of Tanzania"/>
    <s v="TAN"/>
    <s v="Association of National Olympic Committees of Africa"/>
    <s v="TikTok"/>
    <m/>
    <m/>
    <m/>
    <m/>
    <m/>
    <m/>
    <m/>
    <m/>
    <m/>
    <s v="ANOCA"/>
  </r>
  <r>
    <s v="Group A"/>
    <s v="United States of America"/>
    <s v="USA"/>
    <s v="Pan American Sports Organization"/>
    <s v="TikTok"/>
    <m/>
    <n v="2300000"/>
    <n v="200000"/>
    <n v="9.5238095238095233E-2"/>
    <n v="39"/>
    <n v="2542402"/>
    <n v="65189.794871794875"/>
    <n v="19662200"/>
    <n v="2.8786972351320175E-2"/>
    <s v="Panam Sports"/>
  </r>
  <r>
    <s v="No Olympians"/>
    <s v="Uruguay"/>
    <s v="URU"/>
    <s v="Pan American Sports Organization"/>
    <s v="TikTok"/>
    <m/>
    <m/>
    <m/>
    <m/>
    <m/>
    <m/>
    <m/>
    <m/>
    <m/>
    <s v="Panam Sports"/>
  </r>
  <r>
    <s v="Group E"/>
    <s v="Uzbekistan"/>
    <s v="UZB"/>
    <s v="Olympic Council of Asia "/>
    <s v="TikTok"/>
    <m/>
    <m/>
    <m/>
    <m/>
    <m/>
    <m/>
    <m/>
    <m/>
    <m/>
    <s v="OCA"/>
  </r>
  <r>
    <s v="No Olympians"/>
    <s v="Vanuatu"/>
    <s v="VAN"/>
    <s v="Oceania National Olympic Committees"/>
    <s v="TikTok"/>
    <m/>
    <m/>
    <m/>
    <m/>
    <m/>
    <m/>
    <m/>
    <m/>
    <m/>
    <s v="ONOC"/>
  </r>
  <r>
    <s v="No Olympians"/>
    <s v="Venezuela"/>
    <s v="VEN"/>
    <s v="Pan American Sports Organization"/>
    <s v="TikTok"/>
    <m/>
    <n v="40"/>
    <n v="0"/>
    <n v="0"/>
    <n v="1"/>
    <n v="0"/>
    <n v="0"/>
    <n v="4"/>
    <n v="0"/>
    <s v="Panam Sports"/>
  </r>
  <r>
    <s v="Group E"/>
    <s v="Vietnam"/>
    <s v="VIE"/>
    <s v="Olympic Council of Asia "/>
    <s v="TikTok"/>
    <m/>
    <m/>
    <m/>
    <m/>
    <m/>
    <m/>
    <m/>
    <m/>
    <m/>
    <s v="OCA"/>
  </r>
  <r>
    <s v="No Olympians"/>
    <s v="Virgin Islands, British"/>
    <s v="IVB"/>
    <s v="Pan American Sports Organization"/>
    <s v="TikTok"/>
    <m/>
    <m/>
    <m/>
    <m/>
    <m/>
    <m/>
    <m/>
    <m/>
    <m/>
    <s v="Panam Sports"/>
  </r>
  <r>
    <s v="Group E"/>
    <s v="Virgin Islands, US"/>
    <s v="ISV"/>
    <s v="Pan American Sports Organization"/>
    <s v="TikTok"/>
    <m/>
    <m/>
    <m/>
    <m/>
    <m/>
    <m/>
    <m/>
    <m/>
    <m/>
    <s v="Panam Sports"/>
  </r>
  <r>
    <s v="No Olympians"/>
    <s v="Yemen"/>
    <s v="YEM"/>
    <s v="Olympic Council of Asia "/>
    <s v="TikTok"/>
    <m/>
    <m/>
    <m/>
    <m/>
    <m/>
    <m/>
    <m/>
    <m/>
    <m/>
    <s v="OCA"/>
  </r>
  <r>
    <s v="No Olympians"/>
    <s v="Zambia"/>
    <s v="ZAM"/>
    <s v="Association of National Olympic Committees of Africa"/>
    <s v="TikTok"/>
    <m/>
    <m/>
    <m/>
    <m/>
    <m/>
    <m/>
    <m/>
    <m/>
    <m/>
    <s v="ANOCA"/>
  </r>
  <r>
    <s v="No Olympians"/>
    <s v="Zimbabwe"/>
    <s v="ZIM"/>
    <s v="Association of National Olympic Committees of Africa"/>
    <s v="TikTok"/>
    <m/>
    <m/>
    <m/>
    <m/>
    <m/>
    <m/>
    <m/>
    <m/>
    <m/>
    <s v="ANOCA"/>
  </r>
</pivotCacheRecords>
</file>

<file path=xl/pivotCache/pivotCacheRecords2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s v="No Olympians"/>
    <s v="Afghanistan"/>
    <s v="AFG"/>
    <s v="Olympic Council of Asia "/>
    <s v="TikTok"/>
    <m/>
    <m/>
    <m/>
    <m/>
    <m/>
    <m/>
    <m/>
    <m/>
    <m/>
    <s v="OCA"/>
  </r>
  <r>
    <s v="Group E"/>
    <s v="Albania"/>
    <s v="ALB"/>
    <s v="European Olympic Committees"/>
    <s v="TikTok"/>
    <m/>
    <m/>
    <m/>
    <m/>
    <m/>
    <m/>
    <m/>
    <m/>
    <m/>
    <s v="EOC"/>
  </r>
  <r>
    <s v="No Olympians"/>
    <s v="Algeria"/>
    <s v="ALG"/>
    <s v="Association of National Olympic Committees of Africa"/>
    <s v="TikTok"/>
    <m/>
    <m/>
    <m/>
    <m/>
    <m/>
    <m/>
    <m/>
    <m/>
    <m/>
    <s v="ANOCA"/>
  </r>
  <r>
    <s v="Group E"/>
    <s v="American Samoa"/>
    <s v="ASA"/>
    <s v="Oceania National Olympic Committees"/>
    <s v="TikTok"/>
    <m/>
    <m/>
    <m/>
    <m/>
    <m/>
    <m/>
    <m/>
    <m/>
    <m/>
    <s v="ONOC"/>
  </r>
  <r>
    <s v="Group C"/>
    <s v="Andorra"/>
    <s v="AND"/>
    <s v="European Olympic Committees"/>
    <s v="TikTok"/>
    <m/>
    <m/>
    <m/>
    <m/>
    <m/>
    <m/>
    <m/>
    <m/>
    <m/>
    <s v="EOC"/>
  </r>
  <r>
    <s v="No Olympians"/>
    <s v="Angola"/>
    <s v="ANG"/>
    <s v="Association of National Olympic Committees of Africa"/>
    <s v="TikTok"/>
    <m/>
    <m/>
    <m/>
    <m/>
    <m/>
    <m/>
    <m/>
    <m/>
    <m/>
    <s v="ANOCA"/>
  </r>
  <r>
    <s v="No Olympians"/>
    <s v="Antigua and Barbuda"/>
    <s v="ANT"/>
    <s v="Pan American Sports Organization"/>
    <s v="TikTok"/>
    <m/>
    <m/>
    <m/>
    <m/>
    <m/>
    <m/>
    <m/>
    <m/>
    <m/>
    <s v="Panam Sports"/>
  </r>
  <r>
    <s v="Group D"/>
    <s v="Argentina"/>
    <s v="ARG"/>
    <s v="Pan American Sports Organization"/>
    <s v="TikTok"/>
    <m/>
    <m/>
    <m/>
    <m/>
    <m/>
    <m/>
    <m/>
    <m/>
    <m/>
    <s v="Panam Sports"/>
  </r>
  <r>
    <s v="Group C"/>
    <s v="Armenia"/>
    <s v="ARM"/>
    <s v="European Olympic Committees"/>
    <s v="TikTok"/>
    <m/>
    <m/>
    <m/>
    <m/>
    <m/>
    <m/>
    <m/>
    <m/>
    <m/>
    <s v="EOC"/>
  </r>
  <r>
    <s v="No Olympians"/>
    <s v="Aruba"/>
    <s v="ARU"/>
    <s v="Pan American Sports Organization"/>
    <s v="TikTok"/>
    <m/>
    <m/>
    <m/>
    <m/>
    <m/>
    <m/>
    <m/>
    <m/>
    <m/>
    <s v="Panam Sports"/>
  </r>
  <r>
    <s v="Group B"/>
    <s v="Australia"/>
    <s v="AUS"/>
    <s v="Oceania National Olympic Committees"/>
    <s v="TikTok"/>
    <m/>
    <n v="144500"/>
    <n v="0"/>
    <n v="0"/>
    <n v="0"/>
    <n v="0"/>
    <m/>
    <n v="0"/>
    <n v="0"/>
    <s v="ONOC"/>
  </r>
  <r>
    <s v="Group A"/>
    <s v="Austria"/>
    <s v="AUT"/>
    <s v="European Olympic Committees"/>
    <s v="TikTok"/>
    <m/>
    <m/>
    <m/>
    <m/>
    <m/>
    <m/>
    <m/>
    <m/>
    <m/>
    <s v="EOC"/>
  </r>
  <r>
    <s v="Group D"/>
    <s v="Azerbaijan"/>
    <s v="AZE"/>
    <s v="European Olympic Committees"/>
    <s v="TikTok"/>
    <m/>
    <n v="16500"/>
    <n v="0"/>
    <n v="0"/>
    <n v="3"/>
    <n v="126"/>
    <m/>
    <n v="1987"/>
    <n v="2.5454545454545456E-3"/>
    <s v="EOC"/>
  </r>
  <r>
    <s v="No Olympians"/>
    <s v="Bahamas"/>
    <s v="BAH"/>
    <s v="Pan American Sports Organization"/>
    <s v="TikTok"/>
    <m/>
    <m/>
    <m/>
    <m/>
    <m/>
    <m/>
    <m/>
    <m/>
    <m/>
    <s v="Panam Sports"/>
  </r>
  <r>
    <s v="No Olympians"/>
    <s v="Bahrain"/>
    <s v="BRN"/>
    <s v="Olympic Council of Asia "/>
    <s v="TikTok"/>
    <m/>
    <m/>
    <m/>
    <m/>
    <m/>
    <m/>
    <m/>
    <m/>
    <m/>
    <s v="OCA"/>
  </r>
  <r>
    <s v="No Olympians"/>
    <s v="Bangladesh"/>
    <s v="BAN"/>
    <s v="Olympic Council of Asia "/>
    <s v="TikTok"/>
    <m/>
    <m/>
    <m/>
    <m/>
    <m/>
    <m/>
    <m/>
    <m/>
    <m/>
    <s v="OCA"/>
  </r>
  <r>
    <s v="No Olympians"/>
    <s v="Barbados"/>
    <s v="BAR"/>
    <s v="Pan American Sports Organization"/>
    <s v="TikTok"/>
    <m/>
    <m/>
    <m/>
    <m/>
    <m/>
    <m/>
    <m/>
    <m/>
    <m/>
    <s v="Panam Sports"/>
  </r>
  <r>
    <s v="Group B"/>
    <s v="Belarus"/>
    <s v="BLR"/>
    <s v="European Olympic Committees"/>
    <s v="TikTok"/>
    <m/>
    <m/>
    <m/>
    <m/>
    <m/>
    <m/>
    <m/>
    <m/>
    <m/>
    <s v="EOC"/>
  </r>
  <r>
    <s v="Group B"/>
    <s v="Belgium"/>
    <s v="BEL"/>
    <s v="European Olympic Committees"/>
    <s v="TikTok"/>
    <m/>
    <m/>
    <m/>
    <m/>
    <m/>
    <m/>
    <m/>
    <m/>
    <m/>
    <s v="EOC"/>
  </r>
  <r>
    <s v="No Olympians"/>
    <s v="Belize"/>
    <s v="BIZ"/>
    <s v="Pan American Sports Organization"/>
    <s v="TikTok"/>
    <m/>
    <m/>
    <m/>
    <m/>
    <m/>
    <m/>
    <m/>
    <m/>
    <m/>
    <s v="Panam Sports"/>
  </r>
  <r>
    <s v="No Olympians"/>
    <s v="Benin"/>
    <s v="BEN"/>
    <s v="Association of National Olympic Committees of Africa"/>
    <s v="TikTok"/>
    <m/>
    <m/>
    <m/>
    <m/>
    <m/>
    <m/>
    <m/>
    <m/>
    <m/>
    <s v="ANOCA"/>
  </r>
  <r>
    <s v="No Olympians"/>
    <s v="Bermuda"/>
    <s v="BER"/>
    <s v="Pan American Sports Organization"/>
    <s v="TikTok"/>
    <m/>
    <m/>
    <m/>
    <m/>
    <m/>
    <m/>
    <m/>
    <m/>
    <m/>
    <s v="Panam Sports"/>
  </r>
  <r>
    <s v="No Olympians"/>
    <s v="Bhutan"/>
    <s v="BHU"/>
    <s v="Olympic Council of Asia "/>
    <s v="TikTok"/>
    <m/>
    <m/>
    <m/>
    <m/>
    <m/>
    <m/>
    <m/>
    <m/>
    <m/>
    <s v="OCA"/>
  </r>
  <r>
    <s v="Group E"/>
    <s v="Bolivia"/>
    <s v="BOL"/>
    <s v="Pan American Sports Organization"/>
    <s v="TikTok"/>
    <m/>
    <m/>
    <m/>
    <m/>
    <m/>
    <m/>
    <m/>
    <m/>
    <m/>
    <s v="Panam Sports"/>
  </r>
  <r>
    <s v="Group D"/>
    <s v="Bosnia and Herzegovina"/>
    <s v="BIH"/>
    <s v="European Olympic Committees"/>
    <s v="TikTok"/>
    <m/>
    <m/>
    <m/>
    <m/>
    <m/>
    <m/>
    <m/>
    <m/>
    <m/>
    <s v="EOC"/>
  </r>
  <r>
    <s v="No Olympians"/>
    <s v="Botswana"/>
    <s v="BOT"/>
    <s v="Association of National Olympic Committees of Africa"/>
    <s v="TikTok"/>
    <m/>
    <m/>
    <m/>
    <m/>
    <m/>
    <m/>
    <m/>
    <m/>
    <m/>
    <s v="ANOCA"/>
  </r>
  <r>
    <s v="Group C"/>
    <s v="Brazil"/>
    <s v="BRA"/>
    <s v="Pan American Sports Organization"/>
    <s v="TikTok"/>
    <m/>
    <n v="1000000"/>
    <n v="0"/>
    <n v="0"/>
    <n v="4"/>
    <n v="4974"/>
    <m/>
    <n v="67704"/>
    <n v="1.2435E-3"/>
    <s v="Panam Sports"/>
  </r>
  <r>
    <s v="No Olympians"/>
    <s v="Brunei Darussalam"/>
    <s v="BRU"/>
    <s v="Olympic Council of Asia "/>
    <s v="TikTok"/>
    <m/>
    <m/>
    <m/>
    <m/>
    <m/>
    <m/>
    <m/>
    <m/>
    <m/>
    <s v="OCA"/>
  </r>
  <r>
    <s v="Group C"/>
    <s v="Bulgaria"/>
    <s v="BUL"/>
    <s v="European Olympic Committees"/>
    <s v="TikTok"/>
    <m/>
    <m/>
    <m/>
    <m/>
    <m/>
    <m/>
    <m/>
    <m/>
    <m/>
    <s v="EOC"/>
  </r>
  <r>
    <s v="No Olympians"/>
    <s v="Burkina Faso"/>
    <s v="BUR"/>
    <s v="Association of National Olympic Committees of Africa"/>
    <s v="TikTok"/>
    <m/>
    <m/>
    <m/>
    <m/>
    <m/>
    <m/>
    <m/>
    <m/>
    <m/>
    <s v="ANOCA"/>
  </r>
  <r>
    <s v="No Olympians"/>
    <s v="Burundi"/>
    <s v="BDI"/>
    <s v="Association of National Olympic Committees of Africa"/>
    <s v="TikTok"/>
    <m/>
    <m/>
    <m/>
    <m/>
    <m/>
    <m/>
    <m/>
    <m/>
    <m/>
    <s v="ANOCA"/>
  </r>
  <r>
    <s v="No Olympians"/>
    <s v="Cambodia"/>
    <s v="CAM"/>
    <s v="Olympic Council of Asia "/>
    <s v="TikTok"/>
    <m/>
    <m/>
    <m/>
    <m/>
    <m/>
    <m/>
    <m/>
    <m/>
    <m/>
    <s v="OCA"/>
  </r>
  <r>
    <s v="No Olympians"/>
    <s v="Cameroon"/>
    <s v="CMR"/>
    <s v="Association of National Olympic Committees of Africa"/>
    <s v="TikTok"/>
    <m/>
    <m/>
    <m/>
    <m/>
    <m/>
    <m/>
    <m/>
    <m/>
    <m/>
    <s v="ANOCA"/>
  </r>
  <r>
    <s v="Group A"/>
    <s v="Canada"/>
    <s v="CAN"/>
    <s v="Pan American Sports Organization"/>
    <s v="TikTok"/>
    <m/>
    <m/>
    <m/>
    <m/>
    <m/>
    <m/>
    <m/>
    <m/>
    <m/>
    <s v="Panam Sports"/>
  </r>
  <r>
    <s v="Group E"/>
    <s v="Cape Verde"/>
    <s v="CPV"/>
    <s v="Association of National Olympic Committees of Africa"/>
    <s v="TikTok"/>
    <m/>
    <m/>
    <m/>
    <m/>
    <m/>
    <m/>
    <m/>
    <m/>
    <m/>
    <s v="ANOCA"/>
  </r>
  <r>
    <s v="No Olympians"/>
    <s v="Cayman Islands"/>
    <s v="CAY"/>
    <s v="Pan American Sports Organization"/>
    <s v="TikTok"/>
    <m/>
    <n v="0"/>
    <n v="0"/>
    <n v="0"/>
    <n v="0"/>
    <n v="0"/>
    <m/>
    <n v="0"/>
    <n v="0"/>
    <s v="Panam Sports"/>
  </r>
  <r>
    <s v="No Olympians"/>
    <s v="Central African Republic"/>
    <s v="CAF"/>
    <s v="Association of National Olympic Committees of Africa"/>
    <s v="TikTok"/>
    <m/>
    <m/>
    <m/>
    <m/>
    <m/>
    <m/>
    <m/>
    <m/>
    <m/>
    <s v="ANOCA"/>
  </r>
  <r>
    <s v="No Olympians"/>
    <s v="Chad"/>
    <s v="CHA"/>
    <s v="Association of National Olympic Committees of Africa"/>
    <s v="TikTok"/>
    <m/>
    <m/>
    <m/>
    <m/>
    <m/>
    <m/>
    <m/>
    <m/>
    <m/>
    <s v="ANOCA"/>
  </r>
  <r>
    <s v="Group C"/>
    <s v="Chile"/>
    <s v="CHI"/>
    <s v="Pan American Sports Organization"/>
    <s v="TikTok"/>
    <m/>
    <m/>
    <m/>
    <m/>
    <m/>
    <m/>
    <m/>
    <m/>
    <m/>
    <s v="Panam Sports"/>
  </r>
  <r>
    <s v="Group D"/>
    <s v="Chinese Taipei"/>
    <s v="TPE"/>
    <s v="Olympic Council of Asia "/>
    <s v="TikTok"/>
    <m/>
    <m/>
    <m/>
    <m/>
    <m/>
    <m/>
    <m/>
    <m/>
    <m/>
    <s v="OCA"/>
  </r>
  <r>
    <s v="Group D"/>
    <s v="Colombia"/>
    <s v="COL"/>
    <s v="Pan American Sports Organization"/>
    <s v="TikTok"/>
    <m/>
    <m/>
    <m/>
    <m/>
    <m/>
    <m/>
    <m/>
    <m/>
    <m/>
    <s v="Panam Sports"/>
  </r>
  <r>
    <s v="No Olympians"/>
    <s v="Comoros"/>
    <s v="COM"/>
    <s v="Association of National Olympic Committees of Africa"/>
    <s v="TikTok"/>
    <m/>
    <m/>
    <m/>
    <m/>
    <m/>
    <m/>
    <m/>
    <m/>
    <m/>
    <s v="ANOCA"/>
  </r>
  <r>
    <s v="No Olympians"/>
    <s v="Congo"/>
    <s v="CGO"/>
    <s v="Association of National Olympic Committees of Africa"/>
    <s v="TikTok"/>
    <m/>
    <m/>
    <m/>
    <m/>
    <m/>
    <m/>
    <m/>
    <m/>
    <m/>
    <s v="ANOCA"/>
  </r>
  <r>
    <s v="No Olympians"/>
    <s v="Cook Islands"/>
    <s v="COK"/>
    <s v="Oceania National Olympic Committees"/>
    <s v="TikTok"/>
    <m/>
    <m/>
    <m/>
    <m/>
    <m/>
    <m/>
    <m/>
    <m/>
    <m/>
    <s v="ONOC"/>
  </r>
  <r>
    <s v="No Olympians"/>
    <s v="Costa Rica"/>
    <s v="CRC"/>
    <s v="Pan American Sports Organization"/>
    <s v="TikTok"/>
    <m/>
    <m/>
    <m/>
    <m/>
    <m/>
    <m/>
    <m/>
    <m/>
    <m/>
    <s v="Panam Sports"/>
  </r>
  <r>
    <s v="No Olympians"/>
    <s v="Cote d'Ivoire"/>
    <s v="CIV"/>
    <s v="Association of National Olympic Committees of Africa"/>
    <s v="TikTok"/>
    <m/>
    <m/>
    <m/>
    <m/>
    <m/>
    <m/>
    <m/>
    <m/>
    <m/>
    <s v="ANOCA"/>
  </r>
  <r>
    <s v="Group C"/>
    <s v="Croatia"/>
    <s v="CRO"/>
    <s v="European Olympic Committees"/>
    <s v="TikTok"/>
    <m/>
    <m/>
    <m/>
    <m/>
    <m/>
    <m/>
    <m/>
    <m/>
    <m/>
    <s v="EOC"/>
  </r>
  <r>
    <s v="No Olympians"/>
    <s v="Cuba"/>
    <s v="CUB"/>
    <s v="Pan American Sports Organization"/>
    <s v="TikTok"/>
    <m/>
    <m/>
    <m/>
    <m/>
    <m/>
    <m/>
    <m/>
    <m/>
    <m/>
    <s v="Panam Sports"/>
  </r>
  <r>
    <s v="Group C"/>
    <s v="Cyprus"/>
    <s v="CYP"/>
    <s v="European Olympic Committees"/>
    <s v="TikTok"/>
    <m/>
    <m/>
    <m/>
    <m/>
    <m/>
    <m/>
    <m/>
    <m/>
    <m/>
    <s v="EOC"/>
  </r>
  <r>
    <s v="Group A"/>
    <s v="Czech Republic"/>
    <s v="CZE"/>
    <s v="European Olympic Committees"/>
    <s v="TikTok"/>
    <m/>
    <n v="50700"/>
    <n v="200"/>
    <n v="3.9603960396039604E-3"/>
    <n v="4"/>
    <n v="7295"/>
    <m/>
    <n v="55557"/>
    <n v="3.6012816614823306E-2"/>
    <s v="EOC"/>
  </r>
  <r>
    <s v="No Olympians"/>
    <s v="Democratic Republic of the Congo"/>
    <s v="COD"/>
    <s v="Association of National Olympic Committees of Africa"/>
    <s v="TikTok"/>
    <m/>
    <m/>
    <m/>
    <m/>
    <m/>
    <m/>
    <m/>
    <m/>
    <m/>
    <s v="ANOCA"/>
  </r>
  <r>
    <s v="Group A"/>
    <s v="Denmark"/>
    <s v="DEN"/>
    <s v="European Olympic Committees"/>
    <s v="TikTok"/>
    <m/>
    <m/>
    <m/>
    <m/>
    <m/>
    <m/>
    <m/>
    <m/>
    <m/>
    <s v="EOC"/>
  </r>
  <r>
    <s v="No Olympians"/>
    <s v="Djibouti"/>
    <s v="DJI"/>
    <s v="Association of National Olympic Committees of Africa"/>
    <s v="TikTok"/>
    <m/>
    <m/>
    <m/>
    <m/>
    <m/>
    <m/>
    <m/>
    <m/>
    <m/>
    <s v="ANOCA"/>
  </r>
  <r>
    <s v="No Olympians"/>
    <s v="Dominica"/>
    <s v="DMA"/>
    <s v="Pan American Sports Organization"/>
    <s v="TikTok"/>
    <m/>
    <m/>
    <m/>
    <m/>
    <m/>
    <m/>
    <m/>
    <m/>
    <m/>
    <s v="Panam Sports"/>
  </r>
  <r>
    <s v="No Olympians"/>
    <s v="Dominican Republic"/>
    <s v="DOM"/>
    <s v="Pan American Sports Organization"/>
    <s v="TikTok"/>
    <m/>
    <n v="370"/>
    <n v="43"/>
    <n v="0.13149847094801223"/>
    <n v="0"/>
    <n v="0"/>
    <m/>
    <n v="0"/>
    <n v="0"/>
    <s v="Panam Sports"/>
  </r>
  <r>
    <s v="Group E"/>
    <s v="East Timor"/>
    <s v="TLS"/>
    <s v="Olympic Council of Asia "/>
    <s v="TikTok"/>
    <m/>
    <m/>
    <m/>
    <m/>
    <m/>
    <m/>
    <m/>
    <m/>
    <m/>
    <s v="OCA"/>
  </r>
  <r>
    <s v="Group E"/>
    <s v="Ecuador"/>
    <s v="ECU"/>
    <s v="Pan American Sports Organization"/>
    <s v="TikTok"/>
    <m/>
    <m/>
    <m/>
    <m/>
    <m/>
    <m/>
    <m/>
    <m/>
    <m/>
    <s v="Panam Sports"/>
  </r>
  <r>
    <s v="No Olympians"/>
    <s v="Egypt"/>
    <s v="EGY"/>
    <s v="Association of National Olympic Committees of Africa"/>
    <s v="TikTok"/>
    <m/>
    <m/>
    <m/>
    <m/>
    <m/>
    <m/>
    <m/>
    <m/>
    <m/>
    <s v="ANOCA"/>
  </r>
  <r>
    <s v="No Olympians"/>
    <s v="El Salvador"/>
    <s v="ESA"/>
    <s v="Pan American Sports Organization"/>
    <s v="TikTok"/>
    <m/>
    <n v="14"/>
    <n v="1"/>
    <n v="7.6923076923076927E-2"/>
    <n v="1"/>
    <n v="1"/>
    <m/>
    <n v="258"/>
    <n v="7.6923076923076927E-2"/>
    <s v="Panam Sports"/>
  </r>
  <r>
    <s v="No Olympians"/>
    <s v="Equatorial Guinea"/>
    <s v="GEQ"/>
    <s v="Association of National Olympic Committees of Africa"/>
    <s v="TikTok"/>
    <m/>
    <m/>
    <m/>
    <m/>
    <m/>
    <m/>
    <m/>
    <m/>
    <m/>
    <s v="ANOCA"/>
  </r>
  <r>
    <s v="Group E"/>
    <s v="Eritrea"/>
    <s v="ERI"/>
    <s v="Association of National Olympic Committees of Africa"/>
    <s v="TikTok"/>
    <m/>
    <m/>
    <m/>
    <m/>
    <m/>
    <m/>
    <m/>
    <m/>
    <m/>
    <s v="ANOCA"/>
  </r>
  <r>
    <s v="Group B"/>
    <s v="Estonia"/>
    <s v="EST"/>
    <s v="European Olympic Committees"/>
    <s v="TikTok"/>
    <m/>
    <m/>
    <m/>
    <m/>
    <m/>
    <m/>
    <m/>
    <m/>
    <m/>
    <s v="EOC"/>
  </r>
  <r>
    <s v="No Olympians"/>
    <s v="Eswatini"/>
    <s v="SWZ"/>
    <s v="Association of National Olympic Committees of Africa"/>
    <s v="TikTok"/>
    <m/>
    <m/>
    <m/>
    <m/>
    <m/>
    <m/>
    <m/>
    <m/>
    <m/>
    <s v="ANOCA"/>
  </r>
  <r>
    <s v="No Olympians"/>
    <s v="Ethiopia"/>
    <s v="ETH"/>
    <s v="Association of National Olympic Committees of Africa"/>
    <s v="TikTok"/>
    <m/>
    <m/>
    <m/>
    <m/>
    <m/>
    <m/>
    <m/>
    <m/>
    <m/>
    <s v="ANOCA"/>
  </r>
  <r>
    <s v="No Olympians"/>
    <s v="Federated States of Micronesia"/>
    <s v="FSM"/>
    <s v="Oceania National Olympic Committees"/>
    <s v="TikTok"/>
    <m/>
    <m/>
    <m/>
    <m/>
    <m/>
    <m/>
    <m/>
    <m/>
    <m/>
    <s v="ONOC"/>
  </r>
  <r>
    <s v="No Olympians"/>
    <s v="Fiji"/>
    <s v="FIJ"/>
    <s v="Oceania National Olympic Committees"/>
    <s v="TikTok"/>
    <m/>
    <n v="7561"/>
    <n v="-2"/>
    <n v="-2.6444532592886423E-4"/>
    <n v="0"/>
    <n v="0"/>
    <m/>
    <n v="0"/>
    <n v="0"/>
    <s v="ONOC"/>
  </r>
  <r>
    <s v="Group A"/>
    <s v="Finland"/>
    <s v="FIN"/>
    <s v="European Olympic Committees"/>
    <s v="TikTok"/>
    <m/>
    <m/>
    <m/>
    <m/>
    <m/>
    <m/>
    <m/>
    <m/>
    <m/>
    <s v="EOC"/>
  </r>
  <r>
    <s v="Group A"/>
    <s v="France"/>
    <s v="FRA"/>
    <s v="European Olympic Committees"/>
    <s v="TikTok"/>
    <m/>
    <m/>
    <m/>
    <m/>
    <m/>
    <m/>
    <m/>
    <m/>
    <m/>
    <s v="EOC"/>
  </r>
  <r>
    <s v="No Olympians"/>
    <s v="Gabon"/>
    <s v="GAB"/>
    <s v="Association of National Olympic Committees of Africa"/>
    <s v="TikTok"/>
    <m/>
    <m/>
    <m/>
    <m/>
    <m/>
    <m/>
    <m/>
    <m/>
    <m/>
    <s v="ANOCA"/>
  </r>
  <r>
    <s v="No Olympians"/>
    <s v="Gambia"/>
    <s v="GAM"/>
    <s v="Association of National Olympic Committees of Africa"/>
    <s v="TikTok"/>
    <m/>
    <m/>
    <m/>
    <m/>
    <m/>
    <m/>
    <m/>
    <m/>
    <m/>
    <s v="ANOCA"/>
  </r>
  <r>
    <s v="Group C"/>
    <s v="Georgia"/>
    <s v="GEO"/>
    <s v="European Olympic Committees"/>
    <s v="TikTok"/>
    <m/>
    <m/>
    <m/>
    <m/>
    <m/>
    <m/>
    <m/>
    <m/>
    <m/>
    <s v="EOC"/>
  </r>
  <r>
    <s v="Group A"/>
    <s v="Germany"/>
    <s v="GER"/>
    <s v="European Olympic Committees"/>
    <s v="TikTok"/>
    <m/>
    <n v="100600"/>
    <n v="200"/>
    <n v="1.9920318725099601E-3"/>
    <n v="3"/>
    <n v="8526"/>
    <m/>
    <n v="61953"/>
    <n v="2.8252755440821078E-2"/>
    <s v="EOC"/>
  </r>
  <r>
    <s v="Group E"/>
    <s v="Ghana"/>
    <s v="GHA"/>
    <s v="Association of National Olympic Committees of Africa"/>
    <s v="TikTok"/>
    <m/>
    <m/>
    <m/>
    <m/>
    <m/>
    <m/>
    <m/>
    <m/>
    <m/>
    <s v="ANOCA"/>
  </r>
  <r>
    <s v="Group B"/>
    <s v="Great Britain"/>
    <s v="GBR"/>
    <s v="European Olympic Committees"/>
    <s v="TikTok"/>
    <m/>
    <n v="260200"/>
    <n v="200"/>
    <n v="7.6923076923076923E-4"/>
    <n v="1"/>
    <n v="2374"/>
    <m/>
    <n v="15200"/>
    <n v="9.1237509607993844E-3"/>
    <s v="EOC"/>
  </r>
  <r>
    <s v="Group B"/>
    <s v="Greece"/>
    <s v="GRE"/>
    <s v="European Olympic Committees"/>
    <s v="TikTok"/>
    <m/>
    <m/>
    <m/>
    <m/>
    <m/>
    <m/>
    <m/>
    <m/>
    <m/>
    <s v="EOC"/>
  </r>
  <r>
    <s v="No Olympians"/>
    <s v="Grenada"/>
    <s v="GRN"/>
    <s v="Pan American Sports Organization"/>
    <s v="TikTok"/>
    <m/>
    <m/>
    <m/>
    <m/>
    <m/>
    <m/>
    <m/>
    <m/>
    <m/>
    <s v="Panam Sports"/>
  </r>
  <r>
    <s v="No Olympians"/>
    <s v="Guam"/>
    <s v="GUM"/>
    <s v="Oceania National Olympic Committees"/>
    <s v="TikTok"/>
    <m/>
    <m/>
    <m/>
    <m/>
    <m/>
    <m/>
    <m/>
    <m/>
    <m/>
    <s v="ONOC"/>
  </r>
  <r>
    <s v="No Olympians"/>
    <s v="Guatemala"/>
    <s v="GUA"/>
    <s v="Pan American Sports Organization"/>
    <s v="TikTok"/>
    <m/>
    <m/>
    <m/>
    <m/>
    <m/>
    <m/>
    <m/>
    <m/>
    <m/>
    <s v="Panam Sports"/>
  </r>
  <r>
    <s v="No Olympians"/>
    <s v="Guinea"/>
    <s v="GUI"/>
    <s v="Association of National Olympic Committees of Africa"/>
    <s v="TikTok"/>
    <m/>
    <m/>
    <m/>
    <m/>
    <m/>
    <m/>
    <m/>
    <m/>
    <m/>
    <s v="ANOCA"/>
  </r>
  <r>
    <s v="No Olympians"/>
    <s v="Guinea-Bissau"/>
    <s v="GBS"/>
    <s v="Association of National Olympic Committees of Africa"/>
    <s v="TikTok"/>
    <m/>
    <m/>
    <m/>
    <m/>
    <m/>
    <m/>
    <m/>
    <m/>
    <m/>
    <s v="ANOCA"/>
  </r>
  <r>
    <s v="No Olympians"/>
    <s v="Guyana"/>
    <s v="GUY"/>
    <s v="Pan American Sports Organization"/>
    <s v="TikTok"/>
    <m/>
    <m/>
    <m/>
    <m/>
    <m/>
    <m/>
    <m/>
    <m/>
    <m/>
    <s v="Panam Sports"/>
  </r>
  <r>
    <s v="Group E"/>
    <s v="Haiti"/>
    <s v="HAI"/>
    <s v="Pan American Sports Organization"/>
    <s v="TikTok"/>
    <m/>
    <m/>
    <m/>
    <m/>
    <m/>
    <m/>
    <m/>
    <m/>
    <m/>
    <s v="Panam Sports"/>
  </r>
  <r>
    <s v="No Olympians"/>
    <s v="Honduras"/>
    <s v="HON"/>
    <s v="Pan American Sports Organization"/>
    <s v="TikTok"/>
    <m/>
    <m/>
    <m/>
    <m/>
    <m/>
    <m/>
    <m/>
    <m/>
    <m/>
    <s v="Panam Sports"/>
  </r>
  <r>
    <s v="Group D"/>
    <s v="Hong Kong"/>
    <s v="HKG"/>
    <s v="Olympic Council of Asia "/>
    <s v="TikTok"/>
    <m/>
    <m/>
    <m/>
    <m/>
    <m/>
    <m/>
    <m/>
    <m/>
    <m/>
    <s v="OCA"/>
  </r>
  <r>
    <s v="Group B"/>
    <s v="Hungary"/>
    <s v="HUN"/>
    <s v="European Olympic Committees"/>
    <s v="TikTok"/>
    <m/>
    <n v="35500"/>
    <n v="100"/>
    <n v="2.8248587570621469E-3"/>
    <n v="2"/>
    <n v="2135"/>
    <m/>
    <n v="15271"/>
    <n v="3.0155367231638419E-2"/>
    <s v="EOC"/>
  </r>
  <r>
    <s v="Group C"/>
    <s v="Iceland"/>
    <s v="ISL"/>
    <s v="European Olympic Committees"/>
    <s v="TikTok"/>
    <m/>
    <m/>
    <m/>
    <m/>
    <m/>
    <m/>
    <m/>
    <m/>
    <m/>
    <s v="EOC"/>
  </r>
  <r>
    <s v="Group E"/>
    <s v="India"/>
    <s v="IND"/>
    <s v="Olympic Council of Asia "/>
    <s v="TikTok"/>
    <m/>
    <m/>
    <m/>
    <m/>
    <m/>
    <m/>
    <m/>
    <m/>
    <m/>
    <s v="OCA"/>
  </r>
  <r>
    <s v="No Olympians"/>
    <s v="Indonesia"/>
    <s v="INA"/>
    <s v="Olympic Council of Asia "/>
    <s v="TikTok"/>
    <m/>
    <m/>
    <m/>
    <m/>
    <m/>
    <m/>
    <m/>
    <m/>
    <m/>
    <s v="OCA"/>
  </r>
  <r>
    <s v="No Olympians"/>
    <s v="Iraq"/>
    <s v="IRQ"/>
    <s v="Olympic Council of Asia "/>
    <s v="TikTok"/>
    <m/>
    <m/>
    <m/>
    <m/>
    <m/>
    <m/>
    <m/>
    <m/>
    <m/>
    <s v="OCA"/>
  </r>
  <r>
    <s v="Group C"/>
    <s v="Ireland"/>
    <s v="IRL"/>
    <s v="European Olympic Committees"/>
    <s v="TikTok"/>
    <m/>
    <m/>
    <m/>
    <m/>
    <m/>
    <m/>
    <m/>
    <m/>
    <m/>
    <s v="EOC"/>
  </r>
  <r>
    <s v="Group C"/>
    <s v="Islamic Republic of Iran"/>
    <s v="IRI"/>
    <s v="Olympic Council of Asia "/>
    <s v="TikTok"/>
    <m/>
    <m/>
    <m/>
    <m/>
    <m/>
    <m/>
    <m/>
    <m/>
    <m/>
    <s v="OCA"/>
  </r>
  <r>
    <s v="Group D"/>
    <s v="Israel"/>
    <s v="ISR"/>
    <s v="European Olympic Committees"/>
    <s v="TikTok"/>
    <m/>
    <n v="40700"/>
    <n v="0"/>
    <n v="0"/>
    <n v="0"/>
    <n v="0"/>
    <m/>
    <n v="0"/>
    <n v="0"/>
    <s v="EOC"/>
  </r>
  <r>
    <s v="Group A"/>
    <s v="Italy"/>
    <s v="ITA"/>
    <s v="European Olympic Committees"/>
    <s v="TikTok"/>
    <m/>
    <n v="489900"/>
    <n v="100"/>
    <n v="2.0416496529195591E-4"/>
    <n v="1"/>
    <n v="753"/>
    <m/>
    <n v="6117"/>
    <n v="1.5370483772198407E-3"/>
    <s v="EOC"/>
  </r>
  <r>
    <s v="Group C"/>
    <s v="Jamaica"/>
    <s v="JAM"/>
    <s v="Pan American Sports Organization"/>
    <s v="TikTok"/>
    <m/>
    <n v="104"/>
    <n v="0"/>
    <n v="0"/>
    <n v="0"/>
    <n v="0"/>
    <m/>
    <n v="0"/>
    <n v="0"/>
    <s v="Panam Sports"/>
  </r>
  <r>
    <s v="Group A"/>
    <s v="Japan"/>
    <s v="JPN"/>
    <s v="Olympic Council of Asia "/>
    <s v="TikTok"/>
    <m/>
    <n v="170200"/>
    <n v="2500"/>
    <n v="1.4907573047107931E-2"/>
    <n v="4"/>
    <n v="6988"/>
    <m/>
    <n v="108500"/>
    <n v="1.0337278106508876E-2"/>
    <s v="OCA"/>
  </r>
  <r>
    <s v="No Olympians"/>
    <s v="Jordan"/>
    <s v="JOR"/>
    <s v="Olympic Council of Asia "/>
    <s v="TikTok"/>
    <m/>
    <n v="1973"/>
    <n v="475"/>
    <n v="0.31708945260347132"/>
    <n v="5"/>
    <n v="2862"/>
    <m/>
    <n v="84132"/>
    <n v="0.30558700655640925"/>
    <s v="OCA"/>
  </r>
  <r>
    <s v="Group B"/>
    <s v="Kazakhstan"/>
    <s v="KAZ"/>
    <s v="Olympic Council of Asia "/>
    <s v="TikTok"/>
    <m/>
    <n v="23800"/>
    <n v="-100"/>
    <n v="-4.1841004184100415E-3"/>
    <n v="0"/>
    <n v="0"/>
    <m/>
    <n v="0"/>
    <n v="0"/>
    <s v="OCA"/>
  </r>
  <r>
    <s v="Group E"/>
    <s v="Kenya"/>
    <s v="KEN"/>
    <s v="Association of National Olympic Committees of Africa"/>
    <s v="TikTok"/>
    <m/>
    <m/>
    <m/>
    <m/>
    <m/>
    <m/>
    <m/>
    <m/>
    <m/>
    <s v="ANOCA"/>
  </r>
  <r>
    <s v="No Olympians"/>
    <s v="Kiribati"/>
    <s v="KIR"/>
    <s v="Oceania National Olympic Committees"/>
    <s v="TikTok"/>
    <m/>
    <m/>
    <m/>
    <m/>
    <m/>
    <m/>
    <m/>
    <m/>
    <m/>
    <s v="ONOC"/>
  </r>
  <r>
    <s v="Group E"/>
    <s v="Kosovo"/>
    <s v="KOS"/>
    <s v="European Olympic Committees"/>
    <s v="TikTok"/>
    <m/>
    <n v="42"/>
    <n v="2"/>
    <n v="0.05"/>
    <n v="1"/>
    <n v="7"/>
    <m/>
    <n v="171"/>
    <n v="0.17073170731707318"/>
    <s v="EOC"/>
  </r>
  <r>
    <s v="No Olympians"/>
    <s v="Kuwait"/>
    <s v="KUW"/>
    <s v="Olympic Council of Asia "/>
    <s v="TikTok"/>
    <m/>
    <m/>
    <m/>
    <m/>
    <m/>
    <m/>
    <m/>
    <m/>
    <m/>
    <s v="OCA"/>
  </r>
  <r>
    <s v="Group E"/>
    <s v="Kyrgyzstan"/>
    <s v="KGZ"/>
    <s v="Olympic Council of Asia "/>
    <s v="TikTok"/>
    <m/>
    <m/>
    <m/>
    <m/>
    <m/>
    <m/>
    <m/>
    <m/>
    <m/>
    <s v="OCA"/>
  </r>
  <r>
    <s v="No Olympians"/>
    <s v="Lao People's Democratic Republic"/>
    <s v="LAO"/>
    <s v="Olympic Council of Asia "/>
    <s v="TikTok"/>
    <m/>
    <m/>
    <m/>
    <m/>
    <m/>
    <m/>
    <m/>
    <m/>
    <m/>
    <s v="OCA"/>
  </r>
  <r>
    <s v="Group A"/>
    <s v="Latvia"/>
    <s v="LAT"/>
    <s v="European Olympic Committees"/>
    <s v="TikTok"/>
    <m/>
    <m/>
    <m/>
    <m/>
    <m/>
    <m/>
    <m/>
    <m/>
    <m/>
    <s v="EOC"/>
  </r>
  <r>
    <s v="Group D"/>
    <s v="Lebanon"/>
    <s v="LBN"/>
    <s v="Olympic Council of Asia "/>
    <s v="TikTok"/>
    <m/>
    <m/>
    <m/>
    <m/>
    <m/>
    <m/>
    <m/>
    <m/>
    <m/>
    <s v="OCA"/>
  </r>
  <r>
    <s v="No Olympians"/>
    <s v="Lesotho"/>
    <s v="LES"/>
    <s v="Association of National Olympic Committees of Africa"/>
    <s v="TikTok"/>
    <m/>
    <n v="10"/>
    <n v="0"/>
    <n v="0"/>
    <n v="0"/>
    <n v="0"/>
    <m/>
    <n v="0"/>
    <n v="0"/>
    <s v="ANOCA"/>
  </r>
  <r>
    <s v="No Olympians"/>
    <s v="Liberia"/>
    <s v="LBR"/>
    <s v="Association of National Olympic Committees of Africa"/>
    <s v="TikTok"/>
    <m/>
    <m/>
    <m/>
    <m/>
    <m/>
    <m/>
    <m/>
    <m/>
    <m/>
    <s v="ANOCA"/>
  </r>
  <r>
    <s v="No Olympians"/>
    <s v="Libya"/>
    <s v="LBA"/>
    <s v="Association of National Olympic Committees of Africa"/>
    <s v="TikTok"/>
    <m/>
    <m/>
    <m/>
    <m/>
    <m/>
    <m/>
    <m/>
    <m/>
    <m/>
    <s v="ANOCA"/>
  </r>
  <r>
    <s v="Group C"/>
    <s v="Liechtenstein"/>
    <s v="LIE"/>
    <s v="European Olympic Committees"/>
    <s v="TikTok"/>
    <m/>
    <n v="673"/>
    <n v="6"/>
    <n v="8.9955022488755615E-3"/>
    <n v="0"/>
    <n v="0"/>
    <m/>
    <n v="0"/>
    <n v="0"/>
    <s v="EOC"/>
  </r>
  <r>
    <s v="Group C"/>
    <s v="Lithuania"/>
    <s v="LTU"/>
    <s v="European Olympic Committees"/>
    <s v="TikTok"/>
    <m/>
    <m/>
    <m/>
    <m/>
    <m/>
    <m/>
    <m/>
    <m/>
    <m/>
    <s v="EOC"/>
  </r>
  <r>
    <s v="Group D"/>
    <s v="Luxembourg"/>
    <s v="LUX"/>
    <s v="European Olympic Committees"/>
    <s v="TikTok"/>
    <m/>
    <m/>
    <m/>
    <m/>
    <m/>
    <m/>
    <m/>
    <m/>
    <m/>
    <s v="EOC"/>
  </r>
  <r>
    <s v="Group E"/>
    <s v="Madagascar"/>
    <s v="MAD"/>
    <s v="Association of National Olympic Committees of Africa"/>
    <s v="TikTok"/>
    <m/>
    <m/>
    <m/>
    <m/>
    <m/>
    <m/>
    <m/>
    <m/>
    <m/>
    <s v="ANOCA"/>
  </r>
  <r>
    <s v="No Olympians"/>
    <s v="Malawi"/>
    <s v="MAW"/>
    <s v="Association of National Olympic Committees of Africa"/>
    <s v="TikTok"/>
    <m/>
    <m/>
    <m/>
    <m/>
    <m/>
    <m/>
    <m/>
    <m/>
    <m/>
    <s v="ANOCA"/>
  </r>
  <r>
    <s v="Group D"/>
    <s v="Malaysia"/>
    <s v="MAS"/>
    <s v="Olympic Council of Asia "/>
    <s v="TikTok"/>
    <m/>
    <m/>
    <m/>
    <m/>
    <m/>
    <m/>
    <m/>
    <m/>
    <m/>
    <s v="OCA"/>
  </r>
  <r>
    <s v="No Olympians"/>
    <s v="Maldives"/>
    <s v="MDV"/>
    <s v="Olympic Council of Asia "/>
    <s v="TikTok"/>
    <m/>
    <m/>
    <m/>
    <m/>
    <m/>
    <m/>
    <m/>
    <m/>
    <m/>
    <s v="OCA"/>
  </r>
  <r>
    <s v="No Olympians"/>
    <s v="Mali"/>
    <s v="MLI"/>
    <s v="Association of National Olympic Committees of Africa"/>
    <s v="TikTok"/>
    <m/>
    <m/>
    <m/>
    <m/>
    <m/>
    <m/>
    <m/>
    <m/>
    <m/>
    <s v="ANOCA"/>
  </r>
  <r>
    <s v="Group D"/>
    <s v="Malta"/>
    <s v="MLT"/>
    <s v="European Olympic Committees"/>
    <s v="TikTok"/>
    <m/>
    <m/>
    <m/>
    <m/>
    <m/>
    <m/>
    <m/>
    <m/>
    <m/>
    <s v="EOC"/>
  </r>
  <r>
    <s v="No Olympians"/>
    <s v="Marshall Islands"/>
    <s v="MHL"/>
    <s v="Oceania National Olympic Committees"/>
    <s v="TikTok"/>
    <m/>
    <m/>
    <m/>
    <m/>
    <m/>
    <m/>
    <m/>
    <m/>
    <m/>
    <s v="ONOC"/>
  </r>
  <r>
    <s v="No Olympians"/>
    <s v="Mauritania"/>
    <s v="MTN"/>
    <s v="Association of National Olympic Committees of Africa"/>
    <s v="TikTok"/>
    <m/>
    <m/>
    <m/>
    <m/>
    <m/>
    <m/>
    <m/>
    <m/>
    <m/>
    <s v="ANOCA"/>
  </r>
  <r>
    <s v="No Olympians"/>
    <s v="Mauritius"/>
    <s v="MRI"/>
    <s v="Association of National Olympic Committees of Africa"/>
    <s v="TikTok"/>
    <m/>
    <m/>
    <m/>
    <m/>
    <m/>
    <m/>
    <m/>
    <m/>
    <m/>
    <s v="ANOCA"/>
  </r>
  <r>
    <s v="Group C"/>
    <s v="Mexico"/>
    <s v="MEX"/>
    <s v="Pan American Sports Organization"/>
    <s v="TikTok"/>
    <m/>
    <n v="7104"/>
    <n v="-7"/>
    <n v="-9.8439038109970466E-4"/>
    <n v="1"/>
    <n v="4"/>
    <m/>
    <n v="369"/>
    <n v="5.6258790436005627E-4"/>
    <s v="Panam Sports"/>
  </r>
  <r>
    <s v="Group D"/>
    <s v="Monaco"/>
    <s v="MON"/>
    <s v="European Olympic Committees"/>
    <s v="TikTok"/>
    <m/>
    <m/>
    <m/>
    <m/>
    <m/>
    <m/>
    <m/>
    <m/>
    <m/>
    <s v="EOC"/>
  </r>
  <r>
    <s v="Group C"/>
    <s v="Mongolia"/>
    <s v="MGL"/>
    <s v="Olympic Council of Asia "/>
    <s v="TikTok"/>
    <m/>
    <m/>
    <m/>
    <m/>
    <m/>
    <m/>
    <m/>
    <m/>
    <m/>
    <s v="OCA"/>
  </r>
  <r>
    <s v="Group D"/>
    <s v="Montenegro"/>
    <s v="MNE"/>
    <s v="European Olympic Committees"/>
    <s v="TikTok"/>
    <m/>
    <m/>
    <m/>
    <m/>
    <m/>
    <m/>
    <m/>
    <m/>
    <m/>
    <s v="EOC"/>
  </r>
  <r>
    <s v="Group D"/>
    <s v="Morocco"/>
    <s v="MAR"/>
    <s v="Association of National Olympic Committees of Africa"/>
    <s v="TikTok"/>
    <m/>
    <m/>
    <m/>
    <m/>
    <m/>
    <m/>
    <m/>
    <m/>
    <m/>
    <s v="ANOCA"/>
  </r>
  <r>
    <s v="No Olympians"/>
    <s v="Mozambique"/>
    <s v="MOZ"/>
    <s v="Association of National Olympic Committees of Africa"/>
    <s v="TikTok"/>
    <m/>
    <m/>
    <m/>
    <m/>
    <m/>
    <m/>
    <m/>
    <m/>
    <m/>
    <s v="ANOCA"/>
  </r>
  <r>
    <s v="No Olympians"/>
    <s v="Myanmar"/>
    <s v="MYA"/>
    <s v="Olympic Council of Asia "/>
    <s v="TikTok"/>
    <m/>
    <m/>
    <m/>
    <m/>
    <m/>
    <m/>
    <m/>
    <m/>
    <m/>
    <s v="OCA"/>
  </r>
  <r>
    <s v="No Olympians"/>
    <s v="Namibia"/>
    <s v="NAM"/>
    <s v="Association of National Olympic Committees of Africa"/>
    <s v="TikTok"/>
    <m/>
    <m/>
    <m/>
    <m/>
    <m/>
    <m/>
    <m/>
    <m/>
    <m/>
    <s v="ANOCA"/>
  </r>
  <r>
    <s v="No Olympians"/>
    <s v="Nauru"/>
    <s v="NRU"/>
    <s v="Oceania National Olympic Committees"/>
    <s v="TikTok"/>
    <m/>
    <m/>
    <m/>
    <m/>
    <m/>
    <m/>
    <m/>
    <m/>
    <m/>
    <s v="ONOC"/>
  </r>
  <r>
    <s v="Group E"/>
    <s v="Nepal"/>
    <s v="NEP"/>
    <s v="Olympic Council of Asia "/>
    <s v="TikTok"/>
    <m/>
    <n v="4378"/>
    <n v="12"/>
    <n v="2.7485112230874941E-3"/>
    <n v="2"/>
    <n v="439"/>
    <m/>
    <n v="1861"/>
    <n v="5.0212558103683441E-2"/>
    <s v="OCA"/>
  </r>
  <r>
    <s v="Group B"/>
    <s v="Netherlands"/>
    <s v="NED"/>
    <s v="European Olympic Committees"/>
    <s v="TikTok"/>
    <m/>
    <n v="31600"/>
    <n v="100"/>
    <n v="3.1746031746031746E-3"/>
    <n v="3"/>
    <n v="5963"/>
    <m/>
    <n v="60015"/>
    <n v="6.2949434063358109E-2"/>
    <s v="EOC"/>
  </r>
  <r>
    <s v="Group C"/>
    <s v="New Zealand"/>
    <s v="NZL"/>
    <s v="Oceania National Olympic Committees"/>
    <s v="TikTok"/>
    <m/>
    <n v="162500"/>
    <n v="0"/>
    <n v="0"/>
    <n v="1"/>
    <n v="4027"/>
    <m/>
    <n v="25600"/>
    <n v="2.4781538461538462E-2"/>
    <s v="ONOC"/>
  </r>
  <r>
    <s v="No Olympians"/>
    <s v="Nicaragua"/>
    <s v="NCA"/>
    <s v="Pan American Sports Organization"/>
    <s v="TikTok"/>
    <m/>
    <m/>
    <m/>
    <m/>
    <m/>
    <m/>
    <m/>
    <m/>
    <m/>
    <s v="Panam Sports"/>
  </r>
  <r>
    <s v="No Olympians"/>
    <s v="Niger"/>
    <s v="NIG"/>
    <s v="Association of National Olympic Committees of Africa"/>
    <s v="TikTok"/>
    <m/>
    <m/>
    <m/>
    <m/>
    <m/>
    <m/>
    <m/>
    <m/>
    <m/>
    <s v="ANOCA"/>
  </r>
  <r>
    <s v="Group E"/>
    <s v="Nigeria"/>
    <s v="NGR"/>
    <s v="Association of National Olympic Committees of Africa"/>
    <s v="TikTok"/>
    <m/>
    <m/>
    <m/>
    <m/>
    <m/>
    <m/>
    <m/>
    <m/>
    <m/>
    <s v="ANOCA"/>
  </r>
  <r>
    <s v="Group A"/>
    <s v="Norway"/>
    <s v="NOR"/>
    <s v="European Olympic Committees"/>
    <s v="TikTok"/>
    <m/>
    <m/>
    <m/>
    <m/>
    <m/>
    <m/>
    <m/>
    <m/>
    <m/>
    <s v="EOC"/>
  </r>
  <r>
    <s v="No Olympians"/>
    <s v="Oman"/>
    <s v="OMA"/>
    <s v="Olympic Council of Asia "/>
    <s v="TikTok"/>
    <m/>
    <m/>
    <m/>
    <m/>
    <m/>
    <m/>
    <m/>
    <m/>
    <m/>
    <s v="OCA"/>
  </r>
  <r>
    <s v="Group E"/>
    <s v="Pakistan"/>
    <s v="PAK"/>
    <s v="Olympic Council of Asia "/>
    <s v="TikTok"/>
    <m/>
    <m/>
    <m/>
    <m/>
    <m/>
    <m/>
    <m/>
    <m/>
    <m/>
    <s v="OCA"/>
  </r>
  <r>
    <s v="No Olympians"/>
    <s v="Palau"/>
    <s v="PLW"/>
    <s v="Oceania National Olympic Committees"/>
    <s v="TikTok"/>
    <m/>
    <m/>
    <m/>
    <m/>
    <m/>
    <m/>
    <m/>
    <m/>
    <m/>
    <s v="ONOC"/>
  </r>
  <r>
    <s v="No Olympians"/>
    <s v="Palestine"/>
    <s v="PLE"/>
    <s v="Olympic Council of Asia "/>
    <s v="TikTok"/>
    <m/>
    <m/>
    <m/>
    <m/>
    <m/>
    <m/>
    <m/>
    <m/>
    <m/>
    <s v="OCA"/>
  </r>
  <r>
    <s v="No Olympians"/>
    <s v="Panama"/>
    <s v="PAN"/>
    <s v="Pan American Sports Organization"/>
    <s v="TikTok"/>
    <m/>
    <m/>
    <m/>
    <m/>
    <m/>
    <m/>
    <m/>
    <m/>
    <m/>
    <s v="Panam Sports"/>
  </r>
  <r>
    <s v="No Olympians"/>
    <s v="Papua New Guinea"/>
    <s v="PNG"/>
    <s v="Oceania National Olympic Committees"/>
    <s v="TikTok"/>
    <m/>
    <m/>
    <m/>
    <m/>
    <m/>
    <m/>
    <m/>
    <m/>
    <m/>
    <s v="ONOC"/>
  </r>
  <r>
    <s v="No Olympians"/>
    <s v="Paraguay"/>
    <s v="PAR"/>
    <s v="Pan American Sports Organization"/>
    <s v="TikTok"/>
    <m/>
    <m/>
    <m/>
    <m/>
    <m/>
    <m/>
    <m/>
    <m/>
    <m/>
    <s v="Panam Sports"/>
  </r>
  <r>
    <s v="Group A"/>
    <s v="People's Republic of China"/>
    <s v="CHN"/>
    <s v="Olympic Council of Asia "/>
    <s v="TikTok"/>
    <m/>
    <m/>
    <m/>
    <m/>
    <m/>
    <m/>
    <m/>
    <m/>
    <m/>
    <s v="OCA"/>
  </r>
  <r>
    <s v="Group E"/>
    <s v="Peru"/>
    <s v="PER"/>
    <s v="Pan American Sports Organization"/>
    <s v="TikTok"/>
    <m/>
    <m/>
    <m/>
    <m/>
    <m/>
    <m/>
    <m/>
    <m/>
    <m/>
    <s v="Panam Sports"/>
  </r>
  <r>
    <s v="Group E"/>
    <s v="Philippines"/>
    <s v="PHI"/>
    <s v="Olympic Council of Asia "/>
    <s v="TikTok"/>
    <m/>
    <m/>
    <m/>
    <m/>
    <m/>
    <m/>
    <m/>
    <m/>
    <m/>
    <s v="OCA"/>
  </r>
  <r>
    <s v="Group A"/>
    <s v="Poland"/>
    <s v="POL"/>
    <s v="European Olympic Committees"/>
    <s v="TikTok"/>
    <m/>
    <m/>
    <m/>
    <m/>
    <m/>
    <m/>
    <m/>
    <m/>
    <m/>
    <s v="EOC"/>
  </r>
  <r>
    <s v="Group C"/>
    <s v="Portugal"/>
    <s v="POR"/>
    <s v="European Olympic Committees"/>
    <s v="TikTok"/>
    <m/>
    <m/>
    <m/>
    <m/>
    <m/>
    <m/>
    <m/>
    <m/>
    <m/>
    <s v="EOC"/>
  </r>
  <r>
    <s v="Group E"/>
    <s v="Puerto Rico"/>
    <s v="PUR"/>
    <s v="Pan American Sports Organization"/>
    <s v="TikTok"/>
    <m/>
    <m/>
    <m/>
    <m/>
    <m/>
    <m/>
    <m/>
    <m/>
    <m/>
    <s v="Panam Sports"/>
  </r>
  <r>
    <s v="No Olympians"/>
    <s v="Qatar"/>
    <s v="QAT"/>
    <s v="Olympic Council of Asia "/>
    <s v="TikTok"/>
    <m/>
    <m/>
    <m/>
    <m/>
    <m/>
    <m/>
    <m/>
    <m/>
    <m/>
    <s v="OCA"/>
  </r>
  <r>
    <s v="Group B"/>
    <s v="Republic of Korea"/>
    <s v="KOR"/>
    <s v="Olympic Council of Asia "/>
    <s v="TikTok"/>
    <m/>
    <m/>
    <m/>
    <m/>
    <m/>
    <m/>
    <m/>
    <m/>
    <m/>
    <s v="OCA"/>
  </r>
  <r>
    <s v="Group C"/>
    <s v="Republic of Moldova"/>
    <s v="MDA"/>
    <s v="European Olympic Committees"/>
    <s v="TikTok"/>
    <m/>
    <m/>
    <m/>
    <m/>
    <m/>
    <m/>
    <m/>
    <m/>
    <m/>
    <s v="EOC"/>
  </r>
  <r>
    <s v="Group C"/>
    <s v="Republic of North Macedonia"/>
    <s v="MKD"/>
    <s v="European Olympic Committees"/>
    <s v="TikTok"/>
    <m/>
    <m/>
    <m/>
    <m/>
    <m/>
    <m/>
    <m/>
    <m/>
    <m/>
    <s v="EOC"/>
  </r>
  <r>
    <s v="Group B"/>
    <s v="Romania"/>
    <s v="ROU"/>
    <s v="European Olympic Committees"/>
    <s v="TikTok"/>
    <m/>
    <m/>
    <m/>
    <m/>
    <m/>
    <m/>
    <m/>
    <m/>
    <m/>
    <s v="EOC"/>
  </r>
  <r>
    <s v="Group A"/>
    <s v="Russian Federation"/>
    <s v="RUS"/>
    <s v="European Olympic Committees"/>
    <s v="TikTok"/>
    <m/>
    <n v="306100"/>
    <n v="2400"/>
    <n v="7.9025353967731322E-3"/>
    <n v="3"/>
    <n v="24235"/>
    <m/>
    <n v="171100"/>
    <n v="2.6445094945442164E-2"/>
    <s v="EOC"/>
  </r>
  <r>
    <s v="No Olympians"/>
    <s v="Rwanda"/>
    <s v="RWA"/>
    <s v="Association of National Olympic Committees of Africa"/>
    <s v="TikTok"/>
    <m/>
    <m/>
    <m/>
    <m/>
    <m/>
    <m/>
    <m/>
    <m/>
    <m/>
    <s v="ANOCA"/>
  </r>
  <r>
    <s v="No Olympians"/>
    <s v="Saint Kitts and Nevis"/>
    <s v="SKN"/>
    <s v="Pan American Sports Organization"/>
    <s v="TikTok"/>
    <m/>
    <m/>
    <m/>
    <m/>
    <m/>
    <m/>
    <m/>
    <m/>
    <m/>
    <s v="Panam Sports"/>
  </r>
  <r>
    <s v="No Olympians"/>
    <s v="Saint Lucia"/>
    <s v="LCA"/>
    <s v="Pan American Sports Organization"/>
    <s v="TikTok"/>
    <m/>
    <m/>
    <m/>
    <m/>
    <m/>
    <m/>
    <m/>
    <m/>
    <m/>
    <s v="Panam Sports"/>
  </r>
  <r>
    <s v="No Olympians"/>
    <s v="Samoa"/>
    <s v="SAM"/>
    <s v="Oceania National Olympic Committees"/>
    <s v="TikTok"/>
    <m/>
    <m/>
    <m/>
    <m/>
    <m/>
    <m/>
    <m/>
    <m/>
    <m/>
    <s v="ONOC"/>
  </r>
  <r>
    <s v="Group D"/>
    <s v="San Marino"/>
    <s v="SMR"/>
    <s v="European Olympic Committees"/>
    <s v="TikTok"/>
    <m/>
    <m/>
    <m/>
    <m/>
    <m/>
    <m/>
    <m/>
    <m/>
    <m/>
    <s v="EOC"/>
  </r>
  <r>
    <s v="No Olympians"/>
    <s v="Sao Tome and Principe"/>
    <s v="STP"/>
    <s v="Association of National Olympic Committees of Africa"/>
    <s v="TikTok"/>
    <m/>
    <m/>
    <m/>
    <m/>
    <m/>
    <m/>
    <m/>
    <m/>
    <m/>
    <s v="ANOCA"/>
  </r>
  <r>
    <s v="Group E"/>
    <s v="Saudi Arabia"/>
    <s v="KSA"/>
    <s v="Olympic Council of Asia "/>
    <s v="TikTok"/>
    <m/>
    <m/>
    <m/>
    <m/>
    <m/>
    <m/>
    <m/>
    <m/>
    <m/>
    <s v="OCA"/>
  </r>
  <r>
    <s v="No Olympians"/>
    <s v="Senegal"/>
    <s v="SEN"/>
    <s v="Association of National Olympic Committees of Africa"/>
    <s v="TikTok"/>
    <m/>
    <m/>
    <m/>
    <m/>
    <m/>
    <m/>
    <m/>
    <m/>
    <m/>
    <s v="ANOCA"/>
  </r>
  <r>
    <s v="Group E"/>
    <s v="Serbia"/>
    <s v="SRB"/>
    <s v="European Olympic Committees"/>
    <s v="TikTok"/>
    <m/>
    <m/>
    <m/>
    <m/>
    <m/>
    <m/>
    <m/>
    <m/>
    <m/>
    <s v="EOC"/>
  </r>
  <r>
    <s v="No Olympians"/>
    <s v="Seychelles"/>
    <s v="SEY"/>
    <s v="Association of National Olympic Committees of Africa"/>
    <s v="TikTok"/>
    <m/>
    <m/>
    <m/>
    <m/>
    <m/>
    <m/>
    <m/>
    <m/>
    <m/>
    <s v="ANOCA"/>
  </r>
  <r>
    <s v="No Olympians"/>
    <s v="Sierra Leone"/>
    <s v="SLE"/>
    <s v="Association of National Olympic Committees of Africa"/>
    <s v="TikTok"/>
    <m/>
    <m/>
    <m/>
    <m/>
    <m/>
    <m/>
    <m/>
    <m/>
    <m/>
    <s v="ANOCA"/>
  </r>
  <r>
    <s v="Group D"/>
    <s v="Singapore"/>
    <s v="SGP"/>
    <s v="Olympic Council of Asia "/>
    <s v="TikTok"/>
    <m/>
    <m/>
    <m/>
    <m/>
    <m/>
    <m/>
    <m/>
    <m/>
    <m/>
    <s v="OCA"/>
  </r>
  <r>
    <s v="Group A"/>
    <s v="Slovakia"/>
    <s v="SVK"/>
    <s v="European Olympic Committees"/>
    <s v="TikTok"/>
    <m/>
    <m/>
    <m/>
    <m/>
    <m/>
    <m/>
    <m/>
    <m/>
    <m/>
    <s v="EOC"/>
  </r>
  <r>
    <s v="Group B"/>
    <s v="Slovenia"/>
    <s v="SLO"/>
    <s v="European Olympic Committees"/>
    <s v="TikTok"/>
    <m/>
    <m/>
    <m/>
    <m/>
    <m/>
    <m/>
    <m/>
    <m/>
    <m/>
    <s v="EOC"/>
  </r>
  <r>
    <s v="No Olympians"/>
    <s v="Solomon Islands"/>
    <s v="SOL"/>
    <s v="Oceania National Olympic Committees"/>
    <s v="TikTok"/>
    <m/>
    <m/>
    <m/>
    <m/>
    <m/>
    <m/>
    <m/>
    <m/>
    <m/>
    <s v="ONOC"/>
  </r>
  <r>
    <s v="No Olympians"/>
    <s v="Somalia"/>
    <s v="SOM"/>
    <s v="Association of National Olympic Committees of Africa"/>
    <s v="TikTok"/>
    <m/>
    <m/>
    <m/>
    <m/>
    <m/>
    <m/>
    <m/>
    <m/>
    <m/>
    <s v="ANOCA"/>
  </r>
  <r>
    <s v="Group E"/>
    <s v="South Africa"/>
    <s v="RSA"/>
    <s v="Association of National Olympic Committees of Africa"/>
    <s v="TikTok"/>
    <m/>
    <m/>
    <m/>
    <m/>
    <m/>
    <m/>
    <m/>
    <m/>
    <m/>
    <s v="ANOCA"/>
  </r>
  <r>
    <s v="No Olympians"/>
    <s v="South Sudan"/>
    <s v="SSD"/>
    <s v="Association of National Olympic Committees of Africa"/>
    <s v="TikTok"/>
    <m/>
    <m/>
    <m/>
    <m/>
    <m/>
    <m/>
    <m/>
    <m/>
    <m/>
    <s v="ANOCA"/>
  </r>
  <r>
    <s v="Group B"/>
    <s v="Spain"/>
    <s v="ESP"/>
    <s v="European Olympic Committees"/>
    <s v="TikTok"/>
    <m/>
    <n v="2555"/>
    <n v="14"/>
    <n v="5.5096418732782371E-3"/>
    <n v="0"/>
    <n v="0"/>
    <m/>
    <n v="0"/>
    <n v="0"/>
    <s v="EOC"/>
  </r>
  <r>
    <s v="No Olympians"/>
    <s v="Sri Lanka"/>
    <s v="SRI"/>
    <s v="Olympic Council of Asia "/>
    <s v="TikTok"/>
    <m/>
    <m/>
    <m/>
    <m/>
    <m/>
    <m/>
    <m/>
    <m/>
    <m/>
    <s v="OCA"/>
  </r>
  <r>
    <s v="No Olympians"/>
    <s v="St Vincent and the Grenadines"/>
    <s v="VIN"/>
    <s v="Pan American Sports Organization"/>
    <s v="TikTok"/>
    <m/>
    <m/>
    <m/>
    <m/>
    <m/>
    <m/>
    <m/>
    <m/>
    <m/>
    <s v="Panam Sports"/>
  </r>
  <r>
    <s v="No Olympians"/>
    <s v="Sudan"/>
    <s v="SUD"/>
    <s v="Association of National Olympic Committees of Africa"/>
    <s v="TikTok"/>
    <m/>
    <m/>
    <m/>
    <m/>
    <m/>
    <m/>
    <m/>
    <m/>
    <m/>
    <s v="ANOCA"/>
  </r>
  <r>
    <s v="No Olympians"/>
    <s v="Suriname"/>
    <s v="SUR"/>
    <s v="Pan American Sports Organization"/>
    <s v="TikTok"/>
    <m/>
    <m/>
    <m/>
    <m/>
    <m/>
    <m/>
    <m/>
    <m/>
    <m/>
    <s v="Panam Sports"/>
  </r>
  <r>
    <s v="Group A"/>
    <s v="Sweden"/>
    <s v="SWE"/>
    <s v="European Olympic Committees"/>
    <s v="TikTok"/>
    <m/>
    <m/>
    <m/>
    <m/>
    <m/>
    <m/>
    <m/>
    <m/>
    <m/>
    <s v="EOC"/>
  </r>
  <r>
    <s v="Group A"/>
    <s v="Switzerland"/>
    <s v="SUI"/>
    <s v="European Olympic Committees"/>
    <s v="TikTok"/>
    <m/>
    <n v="399"/>
    <n v="9"/>
    <n v="2.3076923076923078E-2"/>
    <n v="0"/>
    <n v="0"/>
    <m/>
    <n v="0"/>
    <n v="0"/>
    <s v="EOC"/>
  </r>
  <r>
    <s v="No Olympians"/>
    <s v="Syrian Arab Republic"/>
    <s v="SYR"/>
    <s v="Olympic Council of Asia "/>
    <s v="TikTok"/>
    <m/>
    <m/>
    <m/>
    <m/>
    <m/>
    <m/>
    <m/>
    <m/>
    <m/>
    <s v="OCA"/>
  </r>
  <r>
    <s v="Group E"/>
    <s v="Tajikistan"/>
    <s v="TJK"/>
    <s v="Olympic Council of Asia "/>
    <s v="TikTok"/>
    <m/>
    <m/>
    <m/>
    <m/>
    <m/>
    <m/>
    <m/>
    <m/>
    <m/>
    <s v="OCA"/>
  </r>
  <r>
    <s v="Group D"/>
    <s v="Thailand"/>
    <s v="THA"/>
    <s v="Olympic Council of Asia "/>
    <s v="TikTok"/>
    <m/>
    <m/>
    <m/>
    <m/>
    <m/>
    <m/>
    <m/>
    <m/>
    <m/>
    <s v="OCA"/>
  </r>
  <r>
    <s v="Group E"/>
    <s v="Togo"/>
    <s v="TOG"/>
    <s v="Association of National Olympic Committees of Africa"/>
    <s v="TikTok"/>
    <m/>
    <m/>
    <m/>
    <m/>
    <m/>
    <m/>
    <m/>
    <m/>
    <m/>
    <s v="ANOCA"/>
  </r>
  <r>
    <s v="No Olympians"/>
    <s v="Tonga"/>
    <s v="TGA"/>
    <s v="Oceania National Olympic Committees"/>
    <s v="TikTok"/>
    <m/>
    <m/>
    <m/>
    <m/>
    <m/>
    <m/>
    <m/>
    <m/>
    <m/>
    <s v="ONOC"/>
  </r>
  <r>
    <s v="Group D"/>
    <s v="Trinidad and Tobago"/>
    <s v="TTO"/>
    <s v="Pan American Sports Organization"/>
    <s v="TikTok"/>
    <m/>
    <m/>
    <m/>
    <m/>
    <m/>
    <m/>
    <m/>
    <m/>
    <m/>
    <s v="Panam Sports"/>
  </r>
  <r>
    <s v="No Olympians"/>
    <s v="Tunisia"/>
    <s v="TUN"/>
    <s v="Association of National Olympic Committees of Africa"/>
    <s v="TikTok"/>
    <m/>
    <m/>
    <m/>
    <m/>
    <m/>
    <m/>
    <m/>
    <m/>
    <m/>
    <s v="ANOCA"/>
  </r>
  <r>
    <s v="Group C"/>
    <s v="Turkey"/>
    <s v="TUR"/>
    <s v="European Olympic Committees"/>
    <s v="TikTok"/>
    <m/>
    <n v="44800"/>
    <n v="0"/>
    <n v="0"/>
    <n v="0"/>
    <n v="0"/>
    <m/>
    <n v="0"/>
    <n v="0"/>
    <s v="EOC"/>
  </r>
  <r>
    <s v="No Olympians"/>
    <s v="Turkmenistan"/>
    <s v="TKM"/>
    <s v="Olympic Council of Asia "/>
    <s v="TikTok"/>
    <m/>
    <m/>
    <m/>
    <m/>
    <m/>
    <m/>
    <m/>
    <m/>
    <m/>
    <s v="OCA"/>
  </r>
  <r>
    <s v="No Olympians"/>
    <s v="Tuvalu"/>
    <s v="TUV"/>
    <s v="Oceania National Olympic Committees"/>
    <s v="TikTok"/>
    <m/>
    <m/>
    <m/>
    <m/>
    <m/>
    <m/>
    <m/>
    <m/>
    <m/>
    <s v="ONOC"/>
  </r>
  <r>
    <s v="Group E"/>
    <s v="Uganda"/>
    <s v="UGA"/>
    <s v="Association of National Olympic Committees of Africa"/>
    <s v="TikTok"/>
    <m/>
    <m/>
    <m/>
    <m/>
    <m/>
    <m/>
    <m/>
    <m/>
    <m/>
    <s v="ANOCA"/>
  </r>
  <r>
    <s v="Group B"/>
    <s v="Ukraine"/>
    <s v="UKR"/>
    <s v="European Olympic Committees"/>
    <s v="TikTok"/>
    <m/>
    <m/>
    <m/>
    <m/>
    <m/>
    <m/>
    <m/>
    <m/>
    <m/>
    <s v="EOC"/>
  </r>
  <r>
    <s v="No Olympians"/>
    <s v="United Arab Emirates"/>
    <s v="UAE"/>
    <s v="Olympic Council of Asia "/>
    <s v="TikTok"/>
    <m/>
    <m/>
    <m/>
    <m/>
    <m/>
    <m/>
    <m/>
    <m/>
    <m/>
    <s v="OCA"/>
  </r>
  <r>
    <s v="No Olympians"/>
    <s v="United Republic of Tanzania"/>
    <s v="TAN"/>
    <s v="Association of National Olympic Committees of Africa"/>
    <s v="TikTok"/>
    <m/>
    <m/>
    <m/>
    <m/>
    <m/>
    <m/>
    <m/>
    <m/>
    <m/>
    <s v="ANOCA"/>
  </r>
  <r>
    <s v="Group A"/>
    <s v="United States of America"/>
    <s v="USA"/>
    <s v="Pan American Sports Organization"/>
    <s v="TikTok"/>
    <m/>
    <n v="2300000"/>
    <n v="0"/>
    <n v="0"/>
    <n v="2"/>
    <n v="20946"/>
    <m/>
    <n v="137400"/>
    <n v="4.5534782608695652E-3"/>
    <s v="Panam Sports"/>
  </r>
  <r>
    <s v="No Olympians"/>
    <s v="Uruguay"/>
    <s v="URU"/>
    <s v="Pan American Sports Organization"/>
    <s v="TikTok"/>
    <m/>
    <m/>
    <m/>
    <m/>
    <m/>
    <m/>
    <m/>
    <m/>
    <m/>
    <s v="Panam Sports"/>
  </r>
  <r>
    <s v="Group E"/>
    <s v="Uzbekistan"/>
    <s v="UZB"/>
    <s v="Olympic Council of Asia "/>
    <s v="TikTok"/>
    <m/>
    <m/>
    <m/>
    <m/>
    <m/>
    <m/>
    <m/>
    <m/>
    <m/>
    <s v="OCA"/>
  </r>
  <r>
    <s v="No Olympians"/>
    <s v="Vanuatu"/>
    <s v="VAN"/>
    <s v="Oceania National Olympic Committees"/>
    <s v="TikTok"/>
    <m/>
    <m/>
    <m/>
    <m/>
    <m/>
    <m/>
    <m/>
    <m/>
    <m/>
    <s v="ONOC"/>
  </r>
  <r>
    <s v="No Olympians"/>
    <s v="Venezuela"/>
    <s v="VEN"/>
    <s v="Pan American Sports Organization"/>
    <s v="TikTok"/>
    <m/>
    <n v="40"/>
    <n v="0"/>
    <n v="0"/>
    <n v="0"/>
    <n v="0"/>
    <m/>
    <n v="0"/>
    <n v="0"/>
    <s v="Panam Sports"/>
  </r>
  <r>
    <s v="Group E"/>
    <s v="Vietnam"/>
    <s v="VIE"/>
    <s v="Olympic Council of Asia "/>
    <s v="TikTok"/>
    <m/>
    <m/>
    <m/>
    <m/>
    <m/>
    <m/>
    <m/>
    <m/>
    <m/>
    <s v="OCA"/>
  </r>
  <r>
    <s v="No Olympians"/>
    <s v="Virgin Islands, British"/>
    <s v="IVB"/>
    <s v="Pan American Sports Organization"/>
    <s v="TikTok"/>
    <m/>
    <m/>
    <m/>
    <m/>
    <m/>
    <m/>
    <m/>
    <m/>
    <m/>
    <s v="Panam Sports"/>
  </r>
  <r>
    <s v="Group E"/>
    <s v="Virgin Islands, US"/>
    <s v="ISV"/>
    <s v="Pan American Sports Organization"/>
    <s v="TikTok"/>
    <m/>
    <m/>
    <m/>
    <m/>
    <m/>
    <m/>
    <m/>
    <m/>
    <m/>
    <s v="Panam Sports"/>
  </r>
  <r>
    <s v="No Olympians"/>
    <s v="Yemen"/>
    <s v="YEM"/>
    <s v="Olympic Council of Asia "/>
    <s v="TikTok"/>
    <m/>
    <m/>
    <m/>
    <m/>
    <m/>
    <m/>
    <m/>
    <m/>
    <m/>
    <s v="OCA"/>
  </r>
  <r>
    <s v="No Olympians"/>
    <s v="Zambia"/>
    <s v="ZAM"/>
    <s v="Association of National Olympic Committees of Africa"/>
    <s v="TikTok"/>
    <m/>
    <m/>
    <m/>
    <m/>
    <m/>
    <m/>
    <m/>
    <m/>
    <m/>
    <s v="ANOCA"/>
  </r>
  <r>
    <s v="No Olympians"/>
    <s v="Zimbabwe"/>
    <s v="ZIM"/>
    <s v="Association of National Olympic Committees of Africa"/>
    <s v="TikTok"/>
    <m/>
    <m/>
    <m/>
    <m/>
    <m/>
    <m/>
    <m/>
    <m/>
    <m/>
    <s v="ANOCA"/>
  </r>
</pivotCacheRecords>
</file>

<file path=xl/pivotCache/pivotCacheRecords2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x v="0"/>
    <x v="0"/>
    <s v="AFG"/>
    <s v="Olympic Council of Asia "/>
    <s v="TikTok"/>
    <m/>
    <m/>
    <m/>
    <m/>
    <m/>
    <m/>
    <m/>
    <m/>
    <m/>
    <x v="0"/>
  </r>
  <r>
    <x v="1"/>
    <x v="1"/>
    <s v="ALB"/>
    <s v="European Olympic Committees"/>
    <s v="TikTok"/>
    <m/>
    <m/>
    <m/>
    <m/>
    <m/>
    <m/>
    <m/>
    <m/>
    <m/>
    <x v="1"/>
  </r>
  <r>
    <x v="0"/>
    <x v="2"/>
    <s v="ALG"/>
    <s v="Association of National Olympic Committees of Africa"/>
    <s v="TikTok"/>
    <m/>
    <m/>
    <m/>
    <m/>
    <m/>
    <m/>
    <m/>
    <m/>
    <m/>
    <x v="2"/>
  </r>
  <r>
    <x v="1"/>
    <x v="3"/>
    <s v="ASA"/>
    <s v="Oceania National Olympic Committees"/>
    <s v="TikTok"/>
    <m/>
    <m/>
    <m/>
    <m/>
    <m/>
    <m/>
    <m/>
    <m/>
    <m/>
    <x v="3"/>
  </r>
  <r>
    <x v="2"/>
    <x v="4"/>
    <s v="AND"/>
    <s v="European Olympic Committees"/>
    <s v="TikTok"/>
    <m/>
    <m/>
    <m/>
    <m/>
    <m/>
    <m/>
    <m/>
    <m/>
    <m/>
    <x v="1"/>
  </r>
  <r>
    <x v="0"/>
    <x v="5"/>
    <s v="ANG"/>
    <s v="Association of National Olympic Committees of Africa"/>
    <s v="TikTok"/>
    <m/>
    <m/>
    <m/>
    <m/>
    <m/>
    <m/>
    <m/>
    <m/>
    <m/>
    <x v="2"/>
  </r>
  <r>
    <x v="0"/>
    <x v="6"/>
    <s v="ANT"/>
    <s v="Pan American Sports Organization"/>
    <s v="TikTok"/>
    <m/>
    <m/>
    <m/>
    <m/>
    <m/>
    <m/>
    <m/>
    <m/>
    <m/>
    <x v="4"/>
  </r>
  <r>
    <x v="3"/>
    <x v="7"/>
    <s v="ARG"/>
    <s v="Pan American Sports Organization"/>
    <s v="TikTok"/>
    <m/>
    <m/>
    <m/>
    <m/>
    <m/>
    <m/>
    <m/>
    <m/>
    <m/>
    <x v="4"/>
  </r>
  <r>
    <x v="2"/>
    <x v="8"/>
    <s v="ARM"/>
    <s v="European Olympic Committees"/>
    <s v="TikTok"/>
    <m/>
    <m/>
    <m/>
    <m/>
    <m/>
    <m/>
    <m/>
    <m/>
    <m/>
    <x v="1"/>
  </r>
  <r>
    <x v="0"/>
    <x v="9"/>
    <s v="ARU"/>
    <s v="Pan American Sports Organization"/>
    <s v="TikTok"/>
    <m/>
    <m/>
    <m/>
    <m/>
    <m/>
    <m/>
    <m/>
    <m/>
    <m/>
    <x v="4"/>
  </r>
  <r>
    <x v="4"/>
    <x v="10"/>
    <s v="AUS"/>
    <s v="Oceania National Olympic Committees"/>
    <s v="TikTok"/>
    <m/>
    <n v="144500"/>
    <n v="2600"/>
    <n v="1.8322762508809022E-2"/>
    <n v="16"/>
    <n v="55960"/>
    <n v="3497.5"/>
    <n v="494443"/>
    <n v="2.4405463338520627E-2"/>
    <x v="3"/>
  </r>
  <r>
    <x v="5"/>
    <x v="11"/>
    <s v="AUT"/>
    <s v="European Olympic Committees"/>
    <s v="TikTok"/>
    <m/>
    <m/>
    <m/>
    <m/>
    <m/>
    <m/>
    <m/>
    <m/>
    <m/>
    <x v="1"/>
  </r>
  <r>
    <x v="3"/>
    <x v="12"/>
    <s v="AZE"/>
    <s v="European Olympic Committees"/>
    <s v="TikTok"/>
    <m/>
    <n v="16500"/>
    <n v="1100"/>
    <n v="7.1428571428571425E-2"/>
    <n v="11"/>
    <n v="4559"/>
    <n v="414.45454545454544"/>
    <n v="131402"/>
    <n v="2.6147080259309046E-2"/>
    <x v="1"/>
  </r>
  <r>
    <x v="0"/>
    <x v="13"/>
    <s v="BAH"/>
    <s v="Pan American Sports Organization"/>
    <s v="TikTok"/>
    <m/>
    <m/>
    <m/>
    <m/>
    <m/>
    <m/>
    <m/>
    <m/>
    <m/>
    <x v="4"/>
  </r>
  <r>
    <x v="0"/>
    <x v="14"/>
    <s v="BRN"/>
    <s v="Olympic Council of Asia "/>
    <s v="TikTok"/>
    <m/>
    <m/>
    <m/>
    <m/>
    <m/>
    <m/>
    <m/>
    <m/>
    <m/>
    <x v="0"/>
  </r>
  <r>
    <x v="0"/>
    <x v="15"/>
    <s v="BAN"/>
    <s v="Olympic Council of Asia "/>
    <s v="TikTok"/>
    <m/>
    <m/>
    <m/>
    <m/>
    <m/>
    <m/>
    <m/>
    <m/>
    <m/>
    <x v="0"/>
  </r>
  <r>
    <x v="0"/>
    <x v="16"/>
    <s v="BAR"/>
    <s v="Pan American Sports Organization"/>
    <s v="TikTok"/>
    <m/>
    <m/>
    <m/>
    <m/>
    <m/>
    <m/>
    <m/>
    <m/>
    <m/>
    <x v="4"/>
  </r>
  <r>
    <x v="4"/>
    <x v="17"/>
    <s v="BLR"/>
    <s v="European Olympic Committees"/>
    <s v="TikTok"/>
    <m/>
    <m/>
    <m/>
    <m/>
    <m/>
    <m/>
    <m/>
    <m/>
    <m/>
    <x v="1"/>
  </r>
  <r>
    <x v="4"/>
    <x v="18"/>
    <s v="BEL"/>
    <s v="European Olympic Committees"/>
    <s v="TikTok"/>
    <m/>
    <m/>
    <m/>
    <m/>
    <m/>
    <m/>
    <m/>
    <m/>
    <m/>
    <x v="1"/>
  </r>
  <r>
    <x v="0"/>
    <x v="19"/>
    <s v="BIZ"/>
    <s v="Pan American Sports Organization"/>
    <s v="TikTok"/>
    <m/>
    <m/>
    <m/>
    <m/>
    <m/>
    <m/>
    <m/>
    <m/>
    <m/>
    <x v="4"/>
  </r>
  <r>
    <x v="0"/>
    <x v="20"/>
    <s v="BEN"/>
    <s v="Association of National Olympic Committees of Africa"/>
    <s v="TikTok"/>
    <m/>
    <m/>
    <m/>
    <m/>
    <m/>
    <m/>
    <m/>
    <m/>
    <m/>
    <x v="2"/>
  </r>
  <r>
    <x v="0"/>
    <x v="21"/>
    <s v="BER"/>
    <s v="Pan American Sports Organization"/>
    <s v="TikTok"/>
    <m/>
    <m/>
    <m/>
    <m/>
    <m/>
    <m/>
    <m/>
    <m/>
    <m/>
    <x v="4"/>
  </r>
  <r>
    <x v="0"/>
    <x v="22"/>
    <s v="BHU"/>
    <s v="Olympic Council of Asia "/>
    <s v="TikTok"/>
    <m/>
    <m/>
    <m/>
    <m/>
    <m/>
    <m/>
    <m/>
    <m/>
    <m/>
    <x v="0"/>
  </r>
  <r>
    <x v="1"/>
    <x v="23"/>
    <s v="BOL"/>
    <s v="Pan American Sports Organization"/>
    <s v="TikTok"/>
    <m/>
    <m/>
    <m/>
    <m/>
    <m/>
    <m/>
    <m/>
    <m/>
    <m/>
    <x v="4"/>
  </r>
  <r>
    <x v="3"/>
    <x v="24"/>
    <s v="BIH"/>
    <s v="European Olympic Committees"/>
    <s v="TikTok"/>
    <m/>
    <m/>
    <m/>
    <m/>
    <m/>
    <m/>
    <m/>
    <m/>
    <m/>
    <x v="1"/>
  </r>
  <r>
    <x v="0"/>
    <x v="25"/>
    <s v="BOT"/>
    <s v="Association of National Olympic Committees of Africa"/>
    <s v="TikTok"/>
    <m/>
    <m/>
    <m/>
    <m/>
    <m/>
    <m/>
    <m/>
    <m/>
    <m/>
    <x v="2"/>
  </r>
  <r>
    <x v="2"/>
    <x v="26"/>
    <s v="BRA"/>
    <s v="Pan American Sports Organization"/>
    <s v="TikTok"/>
    <m/>
    <n v="1000000"/>
    <n v="0"/>
    <n v="0"/>
    <n v="23"/>
    <n v="67151"/>
    <n v="2919.608695652174"/>
    <n v="980693"/>
    <n v="2.9207391304347827E-3"/>
    <x v="4"/>
  </r>
  <r>
    <x v="0"/>
    <x v="27"/>
    <s v="BRU"/>
    <s v="Olympic Council of Asia "/>
    <s v="TikTok"/>
    <m/>
    <m/>
    <m/>
    <m/>
    <m/>
    <m/>
    <m/>
    <m/>
    <m/>
    <x v="0"/>
  </r>
  <r>
    <x v="2"/>
    <x v="28"/>
    <s v="BUL"/>
    <s v="European Olympic Committees"/>
    <s v="TikTok"/>
    <m/>
    <m/>
    <m/>
    <m/>
    <m/>
    <m/>
    <m/>
    <m/>
    <m/>
    <x v="1"/>
  </r>
  <r>
    <x v="0"/>
    <x v="29"/>
    <s v="BUR"/>
    <s v="Association of National Olympic Committees of Africa"/>
    <s v="TikTok"/>
    <m/>
    <m/>
    <m/>
    <m/>
    <m/>
    <m/>
    <m/>
    <m/>
    <m/>
    <x v="2"/>
  </r>
  <r>
    <x v="0"/>
    <x v="30"/>
    <s v="BDI"/>
    <s v="Association of National Olympic Committees of Africa"/>
    <s v="TikTok"/>
    <m/>
    <m/>
    <m/>
    <m/>
    <m/>
    <m/>
    <m/>
    <m/>
    <m/>
    <x v="2"/>
  </r>
  <r>
    <x v="0"/>
    <x v="31"/>
    <s v="CAM"/>
    <s v="Olympic Council of Asia "/>
    <s v="TikTok"/>
    <m/>
    <m/>
    <m/>
    <m/>
    <m/>
    <m/>
    <m/>
    <m/>
    <m/>
    <x v="0"/>
  </r>
  <r>
    <x v="0"/>
    <x v="32"/>
    <s v="CMR"/>
    <s v="Association of National Olympic Committees of Africa"/>
    <s v="TikTok"/>
    <m/>
    <m/>
    <m/>
    <m/>
    <m/>
    <m/>
    <m/>
    <m/>
    <m/>
    <x v="2"/>
  </r>
  <r>
    <x v="5"/>
    <x v="33"/>
    <s v="CAN"/>
    <s v="Pan American Sports Organization"/>
    <s v="TikTok"/>
    <m/>
    <m/>
    <m/>
    <m/>
    <m/>
    <m/>
    <m/>
    <m/>
    <m/>
    <x v="4"/>
  </r>
  <r>
    <x v="1"/>
    <x v="34"/>
    <s v="CPV"/>
    <s v="Association of National Olympic Committees of Africa"/>
    <s v="TikTok"/>
    <m/>
    <m/>
    <m/>
    <m/>
    <m/>
    <m/>
    <m/>
    <m/>
    <m/>
    <x v="2"/>
  </r>
  <r>
    <x v="0"/>
    <x v="35"/>
    <s v="CAY"/>
    <s v="Pan American Sports Organization"/>
    <s v="TikTok"/>
    <m/>
    <n v="0"/>
    <n v="0"/>
    <n v="0"/>
    <n v="0"/>
    <n v="0"/>
    <n v="0"/>
    <n v="0"/>
    <n v="0"/>
    <x v="4"/>
  </r>
  <r>
    <x v="0"/>
    <x v="36"/>
    <s v="CAF"/>
    <s v="Association of National Olympic Committees of Africa"/>
    <s v="TikTok"/>
    <m/>
    <m/>
    <m/>
    <m/>
    <m/>
    <m/>
    <m/>
    <m/>
    <m/>
    <x v="2"/>
  </r>
  <r>
    <x v="0"/>
    <x v="37"/>
    <s v="CHA"/>
    <s v="Association of National Olympic Committees of Africa"/>
    <s v="TikTok"/>
    <m/>
    <m/>
    <m/>
    <m/>
    <m/>
    <m/>
    <m/>
    <m/>
    <m/>
    <x v="2"/>
  </r>
  <r>
    <x v="2"/>
    <x v="38"/>
    <s v="CHI"/>
    <s v="Pan American Sports Organization"/>
    <s v="TikTok"/>
    <m/>
    <m/>
    <m/>
    <m/>
    <m/>
    <m/>
    <m/>
    <m/>
    <m/>
    <x v="4"/>
  </r>
  <r>
    <x v="3"/>
    <x v="39"/>
    <s v="TPE"/>
    <s v="Olympic Council of Asia "/>
    <s v="TikTok"/>
    <m/>
    <m/>
    <m/>
    <m/>
    <m/>
    <m/>
    <m/>
    <m/>
    <m/>
    <x v="0"/>
  </r>
  <r>
    <x v="3"/>
    <x v="40"/>
    <s v="COL"/>
    <s v="Pan American Sports Organization"/>
    <s v="TikTok"/>
    <m/>
    <m/>
    <m/>
    <m/>
    <m/>
    <m/>
    <m/>
    <m/>
    <m/>
    <x v="4"/>
  </r>
  <r>
    <x v="0"/>
    <x v="41"/>
    <s v="COM"/>
    <s v="Association of National Olympic Committees of Africa"/>
    <s v="TikTok"/>
    <m/>
    <m/>
    <m/>
    <m/>
    <m/>
    <m/>
    <m/>
    <m/>
    <m/>
    <x v="2"/>
  </r>
  <r>
    <x v="0"/>
    <x v="42"/>
    <s v="CGO"/>
    <s v="Association of National Olympic Committees of Africa"/>
    <s v="TikTok"/>
    <m/>
    <m/>
    <m/>
    <m/>
    <m/>
    <m/>
    <m/>
    <m/>
    <m/>
    <x v="2"/>
  </r>
  <r>
    <x v="0"/>
    <x v="43"/>
    <s v="COK"/>
    <s v="Oceania National Olympic Committees"/>
    <s v="TikTok"/>
    <m/>
    <m/>
    <m/>
    <m/>
    <m/>
    <m/>
    <m/>
    <m/>
    <m/>
    <x v="3"/>
  </r>
  <r>
    <x v="0"/>
    <x v="44"/>
    <s v="CRC"/>
    <s v="Pan American Sports Organization"/>
    <s v="TikTok"/>
    <m/>
    <m/>
    <m/>
    <m/>
    <m/>
    <m/>
    <m/>
    <m/>
    <m/>
    <x v="4"/>
  </r>
  <r>
    <x v="0"/>
    <x v="45"/>
    <s v="CIV"/>
    <s v="Association of National Olympic Committees of Africa"/>
    <s v="TikTok"/>
    <m/>
    <m/>
    <m/>
    <m/>
    <m/>
    <m/>
    <m/>
    <m/>
    <m/>
    <x v="2"/>
  </r>
  <r>
    <x v="2"/>
    <x v="46"/>
    <s v="CRO"/>
    <s v="European Olympic Committees"/>
    <s v="TikTok"/>
    <m/>
    <m/>
    <m/>
    <m/>
    <m/>
    <m/>
    <m/>
    <m/>
    <m/>
    <x v="1"/>
  </r>
  <r>
    <x v="0"/>
    <x v="47"/>
    <s v="CUB"/>
    <s v="Pan American Sports Organization"/>
    <s v="TikTok"/>
    <m/>
    <m/>
    <m/>
    <m/>
    <m/>
    <m/>
    <m/>
    <m/>
    <m/>
    <x v="4"/>
  </r>
  <r>
    <x v="2"/>
    <x v="48"/>
    <s v="CYP"/>
    <s v="European Olympic Committees"/>
    <s v="TikTok"/>
    <m/>
    <m/>
    <m/>
    <m/>
    <m/>
    <m/>
    <m/>
    <m/>
    <m/>
    <x v="1"/>
  </r>
  <r>
    <x v="5"/>
    <x v="49"/>
    <s v="CZE"/>
    <s v="European Olympic Committees"/>
    <s v="TikTok"/>
    <m/>
    <n v="50700"/>
    <n v="18600"/>
    <n v="0.57943925233644855"/>
    <n v="51"/>
    <n v="342815"/>
    <n v="6721.8627450980393"/>
    <n v="3359556"/>
    <n v="0.16093315525479332"/>
    <x v="1"/>
  </r>
  <r>
    <x v="0"/>
    <x v="50"/>
    <s v="COD"/>
    <s v="Association of National Olympic Committees of Africa"/>
    <s v="TikTok"/>
    <m/>
    <m/>
    <m/>
    <m/>
    <m/>
    <m/>
    <m/>
    <m/>
    <m/>
    <x v="2"/>
  </r>
  <r>
    <x v="5"/>
    <x v="51"/>
    <s v="DEN"/>
    <s v="European Olympic Committees"/>
    <s v="TikTok"/>
    <m/>
    <m/>
    <m/>
    <m/>
    <m/>
    <m/>
    <m/>
    <m/>
    <m/>
    <x v="1"/>
  </r>
  <r>
    <x v="0"/>
    <x v="52"/>
    <s v="DJI"/>
    <s v="Association of National Olympic Committees of Africa"/>
    <s v="TikTok"/>
    <m/>
    <m/>
    <m/>
    <m/>
    <m/>
    <m/>
    <m/>
    <m/>
    <m/>
    <x v="2"/>
  </r>
  <r>
    <x v="0"/>
    <x v="53"/>
    <s v="DMA"/>
    <s v="Pan American Sports Organization"/>
    <s v="TikTok"/>
    <m/>
    <m/>
    <m/>
    <m/>
    <m/>
    <m/>
    <m/>
    <m/>
    <m/>
    <x v="4"/>
  </r>
  <r>
    <x v="0"/>
    <x v="54"/>
    <s v="DOM"/>
    <s v="Pan American Sports Organization"/>
    <s v="TikTok"/>
    <m/>
    <n v="370"/>
    <n v="133"/>
    <n v="0.56118143459915615"/>
    <n v="0"/>
    <n v="0"/>
    <n v="0"/>
    <n v="0"/>
    <n v="0"/>
    <x v="4"/>
  </r>
  <r>
    <x v="1"/>
    <x v="55"/>
    <s v="TLS"/>
    <s v="Olympic Council of Asia "/>
    <s v="TikTok"/>
    <m/>
    <m/>
    <m/>
    <m/>
    <m/>
    <m/>
    <m/>
    <m/>
    <m/>
    <x v="0"/>
  </r>
  <r>
    <x v="1"/>
    <x v="56"/>
    <s v="ECU"/>
    <s v="Pan American Sports Organization"/>
    <s v="TikTok"/>
    <m/>
    <m/>
    <m/>
    <m/>
    <m/>
    <m/>
    <m/>
    <m/>
    <m/>
    <x v="4"/>
  </r>
  <r>
    <x v="0"/>
    <x v="57"/>
    <s v="EGY"/>
    <s v="Association of National Olympic Committees of Africa"/>
    <s v="TikTok"/>
    <m/>
    <m/>
    <m/>
    <m/>
    <m/>
    <m/>
    <m/>
    <m/>
    <m/>
    <x v="2"/>
  </r>
  <r>
    <x v="0"/>
    <x v="58"/>
    <s v="ESA"/>
    <s v="Pan American Sports Organization"/>
    <s v="TikTok"/>
    <m/>
    <n v="14"/>
    <n v="2"/>
    <n v="0.16666666666666666"/>
    <n v="2"/>
    <n v="7"/>
    <n v="3.5"/>
    <n v="509"/>
    <n v="0.26923076923076927"/>
    <x v="4"/>
  </r>
  <r>
    <x v="0"/>
    <x v="59"/>
    <s v="GEQ"/>
    <s v="Association of National Olympic Committees of Africa"/>
    <s v="TikTok"/>
    <m/>
    <m/>
    <m/>
    <m/>
    <m/>
    <m/>
    <m/>
    <m/>
    <m/>
    <x v="2"/>
  </r>
  <r>
    <x v="1"/>
    <x v="60"/>
    <s v="ERI"/>
    <s v="Association of National Olympic Committees of Africa"/>
    <s v="TikTok"/>
    <m/>
    <m/>
    <m/>
    <m/>
    <m/>
    <m/>
    <m/>
    <m/>
    <m/>
    <x v="2"/>
  </r>
  <r>
    <x v="4"/>
    <x v="61"/>
    <s v="EST"/>
    <s v="European Olympic Committees"/>
    <s v="TikTok"/>
    <m/>
    <m/>
    <m/>
    <m/>
    <m/>
    <m/>
    <m/>
    <m/>
    <m/>
    <x v="1"/>
  </r>
  <r>
    <x v="0"/>
    <x v="62"/>
    <s v="SWZ"/>
    <s v="Association of National Olympic Committees of Africa"/>
    <s v="TikTok"/>
    <m/>
    <m/>
    <m/>
    <m/>
    <m/>
    <m/>
    <m/>
    <m/>
    <m/>
    <x v="2"/>
  </r>
  <r>
    <x v="0"/>
    <x v="63"/>
    <s v="ETH"/>
    <s v="Association of National Olympic Committees of Africa"/>
    <s v="TikTok"/>
    <m/>
    <m/>
    <m/>
    <m/>
    <m/>
    <m/>
    <m/>
    <m/>
    <m/>
    <x v="2"/>
  </r>
  <r>
    <x v="0"/>
    <x v="64"/>
    <s v="FSM"/>
    <s v="Oceania National Olympic Committees"/>
    <s v="TikTok"/>
    <m/>
    <m/>
    <m/>
    <m/>
    <m/>
    <m/>
    <m/>
    <m/>
    <m/>
    <x v="3"/>
  </r>
  <r>
    <x v="0"/>
    <x v="65"/>
    <s v="FIJ"/>
    <s v="Oceania National Olympic Committees"/>
    <s v="TikTok"/>
    <m/>
    <n v="7561"/>
    <n v="-16"/>
    <n v="-2.1116536887950377E-3"/>
    <n v="1"/>
    <n v="11"/>
    <n v="11"/>
    <n v="121"/>
    <n v="1.4542570068746695E-3"/>
    <x v="3"/>
  </r>
  <r>
    <x v="5"/>
    <x v="66"/>
    <s v="FIN"/>
    <s v="European Olympic Committees"/>
    <s v="TikTok"/>
    <m/>
    <m/>
    <m/>
    <m/>
    <m/>
    <m/>
    <m/>
    <m/>
    <m/>
    <x v="1"/>
  </r>
  <r>
    <x v="5"/>
    <x v="67"/>
    <s v="FRA"/>
    <s v="European Olympic Committees"/>
    <s v="TikTok"/>
    <m/>
    <m/>
    <m/>
    <m/>
    <m/>
    <m/>
    <m/>
    <m/>
    <m/>
    <x v="1"/>
  </r>
  <r>
    <x v="0"/>
    <x v="68"/>
    <s v="GAB"/>
    <s v="Association of National Olympic Committees of Africa"/>
    <s v="TikTok"/>
    <m/>
    <m/>
    <m/>
    <m/>
    <m/>
    <m/>
    <m/>
    <m/>
    <m/>
    <x v="2"/>
  </r>
  <r>
    <x v="0"/>
    <x v="69"/>
    <s v="GAM"/>
    <s v="Association of National Olympic Committees of Africa"/>
    <s v="TikTok"/>
    <m/>
    <m/>
    <m/>
    <m/>
    <m/>
    <m/>
    <m/>
    <m/>
    <m/>
    <x v="2"/>
  </r>
  <r>
    <x v="2"/>
    <x v="70"/>
    <s v="GEO"/>
    <s v="European Olympic Committees"/>
    <s v="TikTok"/>
    <m/>
    <m/>
    <m/>
    <m/>
    <m/>
    <m/>
    <m/>
    <m/>
    <m/>
    <x v="1"/>
  </r>
  <r>
    <x v="5"/>
    <x v="71"/>
    <s v="GER"/>
    <s v="European Olympic Committees"/>
    <s v="TikTok"/>
    <m/>
    <n v="100600"/>
    <n v="12100"/>
    <n v="0.13672316384180791"/>
    <n v="38"/>
    <n v="249874"/>
    <n v="6575.6315789473683"/>
    <n v="1593898"/>
    <n v="6.84551734900926E-2"/>
    <x v="1"/>
  </r>
  <r>
    <x v="1"/>
    <x v="72"/>
    <s v="GHA"/>
    <s v="Association of National Olympic Committees of Africa"/>
    <s v="TikTok"/>
    <m/>
    <m/>
    <m/>
    <m/>
    <m/>
    <m/>
    <m/>
    <m/>
    <m/>
    <x v="2"/>
  </r>
  <r>
    <x v="4"/>
    <x v="73"/>
    <s v="GBR"/>
    <s v="European Olympic Committees"/>
    <s v="TikTok"/>
    <m/>
    <n v="260200"/>
    <n v="11800"/>
    <n v="4.7504025764895333E-2"/>
    <n v="36"/>
    <n v="142859"/>
    <n v="3968.3055555555557"/>
    <n v="1795555"/>
    <n v="1.5728517596872424E-2"/>
    <x v="1"/>
  </r>
  <r>
    <x v="4"/>
    <x v="74"/>
    <s v="GRE"/>
    <s v="European Olympic Committees"/>
    <s v="TikTok"/>
    <m/>
    <m/>
    <m/>
    <m/>
    <m/>
    <m/>
    <m/>
    <m/>
    <m/>
    <x v="1"/>
  </r>
  <r>
    <x v="0"/>
    <x v="75"/>
    <s v="GRN"/>
    <s v="Pan American Sports Organization"/>
    <s v="TikTok"/>
    <m/>
    <m/>
    <m/>
    <m/>
    <m/>
    <m/>
    <m/>
    <m/>
    <m/>
    <x v="4"/>
  </r>
  <r>
    <x v="0"/>
    <x v="76"/>
    <s v="GUM"/>
    <s v="Oceania National Olympic Committees"/>
    <s v="TikTok"/>
    <m/>
    <m/>
    <m/>
    <m/>
    <m/>
    <m/>
    <m/>
    <m/>
    <m/>
    <x v="3"/>
  </r>
  <r>
    <x v="0"/>
    <x v="77"/>
    <s v="GUA"/>
    <s v="Pan American Sports Organization"/>
    <s v="TikTok"/>
    <m/>
    <m/>
    <m/>
    <m/>
    <m/>
    <m/>
    <m/>
    <m/>
    <m/>
    <x v="4"/>
  </r>
  <r>
    <x v="0"/>
    <x v="78"/>
    <s v="GUI"/>
    <s v="Association of National Olympic Committees of Africa"/>
    <s v="TikTok"/>
    <m/>
    <m/>
    <m/>
    <m/>
    <m/>
    <m/>
    <m/>
    <m/>
    <m/>
    <x v="2"/>
  </r>
  <r>
    <x v="0"/>
    <x v="79"/>
    <s v="GBS"/>
    <s v="Association of National Olympic Committees of Africa"/>
    <s v="TikTok"/>
    <m/>
    <m/>
    <m/>
    <m/>
    <m/>
    <m/>
    <m/>
    <m/>
    <m/>
    <x v="2"/>
  </r>
  <r>
    <x v="0"/>
    <x v="80"/>
    <s v="GUY"/>
    <s v="Pan American Sports Organization"/>
    <s v="TikTok"/>
    <m/>
    <m/>
    <m/>
    <m/>
    <m/>
    <m/>
    <m/>
    <m/>
    <m/>
    <x v="4"/>
  </r>
  <r>
    <x v="1"/>
    <x v="81"/>
    <s v="HAI"/>
    <s v="Pan American Sports Organization"/>
    <s v="TikTok"/>
    <m/>
    <m/>
    <m/>
    <m/>
    <m/>
    <m/>
    <m/>
    <m/>
    <m/>
    <x v="4"/>
  </r>
  <r>
    <x v="0"/>
    <x v="82"/>
    <s v="HON"/>
    <s v="Pan American Sports Organization"/>
    <s v="TikTok"/>
    <m/>
    <m/>
    <m/>
    <m/>
    <m/>
    <m/>
    <m/>
    <m/>
    <m/>
    <x v="4"/>
  </r>
  <r>
    <x v="3"/>
    <x v="83"/>
    <s v="HKG"/>
    <s v="Olympic Council of Asia "/>
    <s v="TikTok"/>
    <m/>
    <m/>
    <m/>
    <m/>
    <m/>
    <m/>
    <m/>
    <m/>
    <m/>
    <x v="0"/>
  </r>
  <r>
    <x v="4"/>
    <x v="84"/>
    <s v="HUN"/>
    <s v="European Olympic Committees"/>
    <s v="TikTok"/>
    <m/>
    <n v="35500"/>
    <n v="4800"/>
    <n v="0.15635179153094461"/>
    <n v="19"/>
    <n v="161183"/>
    <n v="8483.3157894736851"/>
    <n v="1887367"/>
    <n v="0.25915739397817822"/>
    <x v="1"/>
  </r>
  <r>
    <x v="2"/>
    <x v="85"/>
    <s v="ISL"/>
    <s v="European Olympic Committees"/>
    <s v="TikTok"/>
    <m/>
    <m/>
    <m/>
    <m/>
    <m/>
    <m/>
    <m/>
    <m/>
    <m/>
    <x v="1"/>
  </r>
  <r>
    <x v="1"/>
    <x v="86"/>
    <s v="IND"/>
    <s v="Olympic Council of Asia "/>
    <s v="TikTok"/>
    <m/>
    <m/>
    <m/>
    <m/>
    <m/>
    <m/>
    <m/>
    <m/>
    <m/>
    <x v="0"/>
  </r>
  <r>
    <x v="0"/>
    <x v="87"/>
    <s v="INA"/>
    <s v="Olympic Council of Asia "/>
    <s v="TikTok"/>
    <m/>
    <m/>
    <m/>
    <m/>
    <m/>
    <m/>
    <m/>
    <m/>
    <m/>
    <x v="0"/>
  </r>
  <r>
    <x v="0"/>
    <x v="88"/>
    <s v="IRQ"/>
    <s v="Olympic Council of Asia "/>
    <s v="TikTok"/>
    <m/>
    <m/>
    <m/>
    <m/>
    <m/>
    <m/>
    <m/>
    <m/>
    <m/>
    <x v="0"/>
  </r>
  <r>
    <x v="2"/>
    <x v="89"/>
    <s v="IRL"/>
    <s v="European Olympic Committees"/>
    <s v="TikTok"/>
    <m/>
    <m/>
    <m/>
    <m/>
    <m/>
    <m/>
    <m/>
    <m/>
    <m/>
    <x v="1"/>
  </r>
  <r>
    <x v="2"/>
    <x v="90"/>
    <s v="IRI"/>
    <s v="Olympic Council of Asia "/>
    <s v="TikTok"/>
    <m/>
    <m/>
    <m/>
    <m/>
    <m/>
    <m/>
    <m/>
    <m/>
    <m/>
    <x v="0"/>
  </r>
  <r>
    <x v="3"/>
    <x v="91"/>
    <s v="ISR"/>
    <s v="European Olympic Committees"/>
    <s v="TikTok"/>
    <m/>
    <n v="40700"/>
    <n v="-100"/>
    <n v="-2.4509803921568627E-3"/>
    <n v="0"/>
    <n v="0"/>
    <n v="0"/>
    <n v="0"/>
    <n v="0"/>
    <x v="1"/>
  </r>
  <r>
    <x v="5"/>
    <x v="92"/>
    <s v="ITA"/>
    <s v="European Olympic Committees"/>
    <s v="TikTok"/>
    <m/>
    <n v="489900"/>
    <n v="33900"/>
    <n v="7.434210526315789E-2"/>
    <n v="15"/>
    <n v="94963"/>
    <n v="6330.8666666666668"/>
    <n v="1648633"/>
    <n v="1.3181736506531341E-2"/>
    <x v="1"/>
  </r>
  <r>
    <x v="2"/>
    <x v="93"/>
    <s v="JAM"/>
    <s v="Pan American Sports Organization"/>
    <s v="TikTok"/>
    <m/>
    <n v="104"/>
    <n v="2"/>
    <n v="1.9607843137254902E-2"/>
    <n v="0"/>
    <n v="0"/>
    <n v="0"/>
    <n v="0"/>
    <n v="0"/>
    <x v="4"/>
  </r>
  <r>
    <x v="5"/>
    <x v="94"/>
    <s v="JPN"/>
    <s v="Olympic Council of Asia "/>
    <s v="TikTok"/>
    <m/>
    <n v="170200"/>
    <n v="44500"/>
    <n v="0.35401750198886239"/>
    <n v="68"/>
    <n v="1251259"/>
    <n v="18400.867647058825"/>
    <n v="20625123"/>
    <n v="0.12698246480041325"/>
    <x v="0"/>
  </r>
  <r>
    <x v="0"/>
    <x v="95"/>
    <s v="JOR"/>
    <s v="Olympic Council of Asia "/>
    <s v="TikTok"/>
    <m/>
    <n v="1973"/>
    <n v="488"/>
    <n v="0.32861952861952864"/>
    <n v="10"/>
    <n v="2900"/>
    <n v="290"/>
    <n v="85766"/>
    <n v="0.1554152878407955"/>
    <x v="0"/>
  </r>
  <r>
    <x v="4"/>
    <x v="96"/>
    <s v="KAZ"/>
    <s v="Olympic Council of Asia "/>
    <s v="TikTok"/>
    <m/>
    <n v="23800"/>
    <n v="100"/>
    <n v="4.2194092827004216E-3"/>
    <n v="7"/>
    <n v="17362"/>
    <n v="2480.2857142857142"/>
    <n v="209985"/>
    <n v="0.10510895883777241"/>
    <x v="0"/>
  </r>
  <r>
    <x v="1"/>
    <x v="97"/>
    <s v="KEN"/>
    <s v="Association of National Olympic Committees of Africa"/>
    <s v="TikTok"/>
    <m/>
    <m/>
    <m/>
    <m/>
    <m/>
    <m/>
    <m/>
    <m/>
    <m/>
    <x v="2"/>
  </r>
  <r>
    <x v="0"/>
    <x v="98"/>
    <s v="KIR"/>
    <s v="Oceania National Olympic Committees"/>
    <s v="TikTok"/>
    <m/>
    <m/>
    <m/>
    <m/>
    <m/>
    <m/>
    <m/>
    <m/>
    <m/>
    <x v="3"/>
  </r>
  <r>
    <x v="1"/>
    <x v="99"/>
    <s v="KOS"/>
    <s v="European Olympic Committees"/>
    <s v="TikTok"/>
    <m/>
    <n v="42"/>
    <n v="8"/>
    <n v="0.23529411764705882"/>
    <n v="4"/>
    <n v="38"/>
    <n v="9.5"/>
    <n v="1225"/>
    <n v="0.2534573175572194"/>
    <x v="1"/>
  </r>
  <r>
    <x v="0"/>
    <x v="100"/>
    <s v="KUW"/>
    <s v="Olympic Council of Asia "/>
    <s v="TikTok"/>
    <m/>
    <m/>
    <m/>
    <m/>
    <m/>
    <m/>
    <m/>
    <m/>
    <m/>
    <x v="0"/>
  </r>
  <r>
    <x v="1"/>
    <x v="101"/>
    <s v="KGZ"/>
    <s v="Olympic Council of Asia "/>
    <s v="TikTok"/>
    <m/>
    <m/>
    <m/>
    <m/>
    <m/>
    <m/>
    <m/>
    <m/>
    <m/>
    <x v="0"/>
  </r>
  <r>
    <x v="0"/>
    <x v="102"/>
    <s v="LAO"/>
    <s v="Olympic Council of Asia "/>
    <s v="TikTok"/>
    <m/>
    <m/>
    <m/>
    <m/>
    <m/>
    <m/>
    <m/>
    <m/>
    <m/>
    <x v="0"/>
  </r>
  <r>
    <x v="5"/>
    <x v="103"/>
    <s v="LAT"/>
    <s v="European Olympic Committees"/>
    <s v="TikTok"/>
    <m/>
    <m/>
    <m/>
    <m/>
    <m/>
    <m/>
    <m/>
    <m/>
    <m/>
    <x v="1"/>
  </r>
  <r>
    <x v="3"/>
    <x v="104"/>
    <s v="LBN"/>
    <s v="Olympic Council of Asia "/>
    <s v="TikTok"/>
    <m/>
    <m/>
    <m/>
    <m/>
    <m/>
    <m/>
    <m/>
    <m/>
    <m/>
    <x v="0"/>
  </r>
  <r>
    <x v="0"/>
    <x v="105"/>
    <s v="LES"/>
    <s v="Association of National Olympic Committees of Africa"/>
    <s v="TikTok"/>
    <m/>
    <n v="10"/>
    <n v="2"/>
    <n v="0.25"/>
    <n v="0"/>
    <n v="0"/>
    <n v="0"/>
    <n v="0"/>
    <n v="0"/>
    <x v="2"/>
  </r>
  <r>
    <x v="0"/>
    <x v="106"/>
    <s v="LBR"/>
    <s v="Association of National Olympic Committees of Africa"/>
    <s v="TikTok"/>
    <m/>
    <m/>
    <m/>
    <m/>
    <m/>
    <m/>
    <m/>
    <m/>
    <m/>
    <x v="2"/>
  </r>
  <r>
    <x v="0"/>
    <x v="107"/>
    <s v="LBA"/>
    <s v="Association of National Olympic Committees of Africa"/>
    <s v="TikTok"/>
    <m/>
    <m/>
    <m/>
    <m/>
    <m/>
    <m/>
    <m/>
    <m/>
    <m/>
    <x v="2"/>
  </r>
  <r>
    <x v="2"/>
    <x v="108"/>
    <s v="LIE"/>
    <s v="European Olympic Committees"/>
    <s v="TikTok"/>
    <m/>
    <n v="673"/>
    <n v="20"/>
    <n v="3.0627871362940276E-2"/>
    <n v="0"/>
    <n v="0"/>
    <n v="0"/>
    <n v="0"/>
    <n v="0"/>
    <x v="1"/>
  </r>
  <r>
    <x v="2"/>
    <x v="109"/>
    <s v="LTU"/>
    <s v="European Olympic Committees"/>
    <s v="TikTok"/>
    <m/>
    <m/>
    <m/>
    <m/>
    <m/>
    <m/>
    <m/>
    <m/>
    <m/>
    <x v="1"/>
  </r>
  <r>
    <x v="3"/>
    <x v="110"/>
    <s v="LUX"/>
    <s v="European Olympic Committees"/>
    <s v="TikTok"/>
    <m/>
    <m/>
    <m/>
    <m/>
    <m/>
    <m/>
    <m/>
    <m/>
    <m/>
    <x v="1"/>
  </r>
  <r>
    <x v="1"/>
    <x v="111"/>
    <s v="MAD"/>
    <s v="Association of National Olympic Committees of Africa"/>
    <s v="TikTok"/>
    <m/>
    <m/>
    <m/>
    <m/>
    <m/>
    <m/>
    <m/>
    <m/>
    <m/>
    <x v="2"/>
  </r>
  <r>
    <x v="0"/>
    <x v="112"/>
    <s v="MAW"/>
    <s v="Association of National Olympic Committees of Africa"/>
    <s v="TikTok"/>
    <m/>
    <m/>
    <m/>
    <m/>
    <m/>
    <m/>
    <m/>
    <m/>
    <m/>
    <x v="2"/>
  </r>
  <r>
    <x v="3"/>
    <x v="113"/>
    <s v="MAS"/>
    <s v="Olympic Council of Asia "/>
    <s v="TikTok"/>
    <m/>
    <m/>
    <m/>
    <m/>
    <m/>
    <m/>
    <m/>
    <m/>
    <m/>
    <x v="0"/>
  </r>
  <r>
    <x v="0"/>
    <x v="114"/>
    <s v="MDV"/>
    <s v="Olympic Council of Asia "/>
    <s v="TikTok"/>
    <m/>
    <m/>
    <m/>
    <m/>
    <m/>
    <m/>
    <m/>
    <m/>
    <m/>
    <x v="0"/>
  </r>
  <r>
    <x v="0"/>
    <x v="115"/>
    <s v="MLI"/>
    <s v="Association of National Olympic Committees of Africa"/>
    <s v="TikTok"/>
    <m/>
    <m/>
    <m/>
    <m/>
    <m/>
    <m/>
    <m/>
    <m/>
    <m/>
    <x v="2"/>
  </r>
  <r>
    <x v="3"/>
    <x v="116"/>
    <s v="MLT"/>
    <s v="European Olympic Committees"/>
    <s v="TikTok"/>
    <m/>
    <m/>
    <m/>
    <m/>
    <m/>
    <m/>
    <m/>
    <m/>
    <m/>
    <x v="1"/>
  </r>
  <r>
    <x v="0"/>
    <x v="117"/>
    <s v="MHL"/>
    <s v="Oceania National Olympic Committees"/>
    <s v="TikTok"/>
    <m/>
    <m/>
    <m/>
    <m/>
    <m/>
    <m/>
    <m/>
    <m/>
    <m/>
    <x v="3"/>
  </r>
  <r>
    <x v="0"/>
    <x v="118"/>
    <s v="MTN"/>
    <s v="Association of National Olympic Committees of Africa"/>
    <s v="TikTok"/>
    <m/>
    <m/>
    <m/>
    <m/>
    <m/>
    <m/>
    <m/>
    <m/>
    <m/>
    <x v="2"/>
  </r>
  <r>
    <x v="0"/>
    <x v="119"/>
    <s v="MRI"/>
    <s v="Association of National Olympic Committees of Africa"/>
    <s v="TikTok"/>
    <m/>
    <m/>
    <m/>
    <m/>
    <m/>
    <m/>
    <m/>
    <m/>
    <m/>
    <x v="2"/>
  </r>
  <r>
    <x v="2"/>
    <x v="120"/>
    <s v="MEX"/>
    <s v="Pan American Sports Organization"/>
    <s v="TikTok"/>
    <m/>
    <n v="7104"/>
    <n v="345"/>
    <n v="5.1043053706169551E-2"/>
    <n v="8"/>
    <n v="323"/>
    <n v="40.375"/>
    <n v="3966"/>
    <n v="5.9090693151969921E-3"/>
    <x v="4"/>
  </r>
  <r>
    <x v="3"/>
    <x v="121"/>
    <s v="MON"/>
    <s v="European Olympic Committees"/>
    <s v="TikTok"/>
    <m/>
    <m/>
    <m/>
    <m/>
    <m/>
    <m/>
    <m/>
    <m/>
    <m/>
    <x v="1"/>
  </r>
  <r>
    <x v="2"/>
    <x v="122"/>
    <s v="MGL"/>
    <s v="Olympic Council of Asia "/>
    <s v="TikTok"/>
    <m/>
    <m/>
    <m/>
    <m/>
    <m/>
    <m/>
    <m/>
    <m/>
    <m/>
    <x v="0"/>
  </r>
  <r>
    <x v="3"/>
    <x v="123"/>
    <s v="MNE"/>
    <s v="European Olympic Committees"/>
    <s v="TikTok"/>
    <m/>
    <m/>
    <m/>
    <m/>
    <m/>
    <m/>
    <m/>
    <m/>
    <m/>
    <x v="1"/>
  </r>
  <r>
    <x v="3"/>
    <x v="124"/>
    <s v="MAR"/>
    <s v="Association of National Olympic Committees of Africa"/>
    <s v="TikTok"/>
    <m/>
    <m/>
    <m/>
    <m/>
    <m/>
    <m/>
    <m/>
    <m/>
    <m/>
    <x v="2"/>
  </r>
  <r>
    <x v="0"/>
    <x v="125"/>
    <s v="MOZ"/>
    <s v="Association of National Olympic Committees of Africa"/>
    <s v="TikTok"/>
    <m/>
    <m/>
    <m/>
    <m/>
    <m/>
    <m/>
    <m/>
    <m/>
    <m/>
    <x v="2"/>
  </r>
  <r>
    <x v="0"/>
    <x v="126"/>
    <s v="MYA"/>
    <s v="Olympic Council of Asia "/>
    <s v="TikTok"/>
    <m/>
    <m/>
    <m/>
    <m/>
    <m/>
    <m/>
    <m/>
    <m/>
    <m/>
    <x v="0"/>
  </r>
  <r>
    <x v="0"/>
    <x v="127"/>
    <s v="NAM"/>
    <s v="Association of National Olympic Committees of Africa"/>
    <s v="TikTok"/>
    <m/>
    <m/>
    <m/>
    <m/>
    <m/>
    <m/>
    <m/>
    <m/>
    <m/>
    <x v="2"/>
  </r>
  <r>
    <x v="0"/>
    <x v="128"/>
    <s v="NRU"/>
    <s v="Oceania National Olympic Committees"/>
    <s v="TikTok"/>
    <m/>
    <m/>
    <m/>
    <m/>
    <m/>
    <m/>
    <m/>
    <m/>
    <m/>
    <x v="3"/>
  </r>
  <r>
    <x v="1"/>
    <x v="129"/>
    <s v="NEP"/>
    <s v="Olympic Council of Asia "/>
    <s v="TikTok"/>
    <m/>
    <n v="4378"/>
    <n v="124"/>
    <n v="2.9149036201222379E-2"/>
    <n v="5"/>
    <n v="940"/>
    <n v="188"/>
    <n v="8204"/>
    <n v="4.3554066095405762E-2"/>
    <x v="0"/>
  </r>
  <r>
    <x v="4"/>
    <x v="130"/>
    <s v="NED"/>
    <s v="European Olympic Committees"/>
    <s v="TikTok"/>
    <m/>
    <n v="31600"/>
    <n v="5100"/>
    <n v="0.19245283018867926"/>
    <n v="11"/>
    <n v="21406"/>
    <n v="1946"/>
    <n v="327491"/>
    <n v="6.584279235337645E-2"/>
    <x v="1"/>
  </r>
  <r>
    <x v="2"/>
    <x v="131"/>
    <s v="NZL"/>
    <s v="Oceania National Olympic Committees"/>
    <s v="TikTok"/>
    <m/>
    <n v="162500"/>
    <n v="2300"/>
    <n v="1.435705368289638E-2"/>
    <n v="16"/>
    <n v="102089"/>
    <n v="6380.5625"/>
    <n v="925100"/>
    <n v="3.9498605507297106E-2"/>
    <x v="3"/>
  </r>
  <r>
    <x v="0"/>
    <x v="132"/>
    <s v="NCA"/>
    <s v="Pan American Sports Organization"/>
    <s v="TikTok"/>
    <m/>
    <m/>
    <m/>
    <m/>
    <m/>
    <m/>
    <m/>
    <m/>
    <m/>
    <x v="4"/>
  </r>
  <r>
    <x v="0"/>
    <x v="133"/>
    <s v="NIG"/>
    <s v="Association of National Olympic Committees of Africa"/>
    <s v="TikTok"/>
    <m/>
    <m/>
    <m/>
    <m/>
    <m/>
    <m/>
    <m/>
    <m/>
    <m/>
    <x v="2"/>
  </r>
  <r>
    <x v="1"/>
    <x v="134"/>
    <s v="NGR"/>
    <s v="Association of National Olympic Committees of Africa"/>
    <s v="TikTok"/>
    <m/>
    <m/>
    <m/>
    <m/>
    <m/>
    <m/>
    <m/>
    <m/>
    <m/>
    <x v="2"/>
  </r>
  <r>
    <x v="5"/>
    <x v="135"/>
    <s v="NOR"/>
    <s v="European Olympic Committees"/>
    <s v="TikTok"/>
    <m/>
    <m/>
    <m/>
    <m/>
    <m/>
    <m/>
    <m/>
    <m/>
    <m/>
    <x v="1"/>
  </r>
  <r>
    <x v="0"/>
    <x v="136"/>
    <s v="OMA"/>
    <s v="Olympic Council of Asia "/>
    <s v="TikTok"/>
    <m/>
    <m/>
    <m/>
    <m/>
    <m/>
    <m/>
    <m/>
    <m/>
    <m/>
    <x v="0"/>
  </r>
  <r>
    <x v="1"/>
    <x v="137"/>
    <s v="PAK"/>
    <s v="Olympic Council of Asia "/>
    <s v="TikTok"/>
    <m/>
    <m/>
    <m/>
    <m/>
    <m/>
    <m/>
    <m/>
    <m/>
    <m/>
    <x v="0"/>
  </r>
  <r>
    <x v="0"/>
    <x v="138"/>
    <s v="PLW"/>
    <s v="Oceania National Olympic Committees"/>
    <s v="TikTok"/>
    <m/>
    <m/>
    <m/>
    <m/>
    <m/>
    <m/>
    <m/>
    <m/>
    <m/>
    <x v="3"/>
  </r>
  <r>
    <x v="0"/>
    <x v="139"/>
    <s v="PLE"/>
    <s v="Olympic Council of Asia "/>
    <s v="TikTok"/>
    <m/>
    <m/>
    <m/>
    <m/>
    <m/>
    <m/>
    <m/>
    <m/>
    <m/>
    <x v="0"/>
  </r>
  <r>
    <x v="0"/>
    <x v="140"/>
    <s v="PAN"/>
    <s v="Pan American Sports Organization"/>
    <s v="TikTok"/>
    <m/>
    <m/>
    <m/>
    <m/>
    <m/>
    <m/>
    <m/>
    <m/>
    <m/>
    <x v="4"/>
  </r>
  <r>
    <x v="0"/>
    <x v="141"/>
    <s v="PNG"/>
    <s v="Oceania National Olympic Committees"/>
    <s v="TikTok"/>
    <m/>
    <m/>
    <m/>
    <m/>
    <m/>
    <m/>
    <m/>
    <m/>
    <m/>
    <x v="3"/>
  </r>
  <r>
    <x v="0"/>
    <x v="142"/>
    <s v="PAR"/>
    <s v="Pan American Sports Organization"/>
    <s v="TikTok"/>
    <m/>
    <m/>
    <m/>
    <m/>
    <m/>
    <m/>
    <m/>
    <m/>
    <m/>
    <x v="4"/>
  </r>
  <r>
    <x v="5"/>
    <x v="143"/>
    <s v="CHN"/>
    <s v="Olympic Council of Asia "/>
    <s v="TikTok"/>
    <m/>
    <m/>
    <m/>
    <m/>
    <m/>
    <m/>
    <m/>
    <m/>
    <m/>
    <x v="0"/>
  </r>
  <r>
    <x v="1"/>
    <x v="144"/>
    <s v="PER"/>
    <s v="Pan American Sports Organization"/>
    <s v="TikTok"/>
    <m/>
    <m/>
    <m/>
    <m/>
    <m/>
    <m/>
    <m/>
    <m/>
    <m/>
    <x v="4"/>
  </r>
  <r>
    <x v="1"/>
    <x v="145"/>
    <s v="PHI"/>
    <s v="Olympic Council of Asia "/>
    <s v="TikTok"/>
    <m/>
    <m/>
    <m/>
    <m/>
    <m/>
    <m/>
    <m/>
    <m/>
    <m/>
    <x v="0"/>
  </r>
  <r>
    <x v="5"/>
    <x v="146"/>
    <s v="POL"/>
    <s v="European Olympic Committees"/>
    <s v="TikTok"/>
    <m/>
    <m/>
    <m/>
    <m/>
    <m/>
    <m/>
    <m/>
    <m/>
    <m/>
    <x v="1"/>
  </r>
  <r>
    <x v="2"/>
    <x v="147"/>
    <s v="POR"/>
    <s v="European Olympic Committees"/>
    <s v="TikTok"/>
    <m/>
    <m/>
    <m/>
    <m/>
    <m/>
    <m/>
    <m/>
    <m/>
    <m/>
    <x v="1"/>
  </r>
  <r>
    <x v="1"/>
    <x v="148"/>
    <s v="PUR"/>
    <s v="Pan American Sports Organization"/>
    <s v="TikTok"/>
    <m/>
    <m/>
    <m/>
    <m/>
    <m/>
    <m/>
    <m/>
    <m/>
    <m/>
    <x v="4"/>
  </r>
  <r>
    <x v="0"/>
    <x v="149"/>
    <s v="QAT"/>
    <s v="Olympic Council of Asia "/>
    <s v="TikTok"/>
    <m/>
    <m/>
    <m/>
    <m/>
    <m/>
    <m/>
    <m/>
    <m/>
    <m/>
    <x v="0"/>
  </r>
  <r>
    <x v="4"/>
    <x v="150"/>
    <s v="KOR"/>
    <s v="Olympic Council of Asia "/>
    <s v="TikTok"/>
    <m/>
    <m/>
    <m/>
    <m/>
    <m/>
    <m/>
    <m/>
    <m/>
    <m/>
    <x v="0"/>
  </r>
  <r>
    <x v="2"/>
    <x v="151"/>
    <s v="MDA"/>
    <s v="European Olympic Committees"/>
    <s v="TikTok"/>
    <m/>
    <m/>
    <m/>
    <m/>
    <m/>
    <m/>
    <m/>
    <m/>
    <m/>
    <x v="1"/>
  </r>
  <r>
    <x v="2"/>
    <x v="152"/>
    <s v="MKD"/>
    <s v="European Olympic Committees"/>
    <s v="TikTok"/>
    <m/>
    <m/>
    <m/>
    <m/>
    <m/>
    <m/>
    <m/>
    <m/>
    <m/>
    <x v="1"/>
  </r>
  <r>
    <x v="4"/>
    <x v="153"/>
    <s v="ROU"/>
    <s v="European Olympic Committees"/>
    <s v="TikTok"/>
    <m/>
    <m/>
    <m/>
    <m/>
    <m/>
    <m/>
    <m/>
    <m/>
    <m/>
    <x v="1"/>
  </r>
  <r>
    <x v="5"/>
    <x v="154"/>
    <s v="RUS"/>
    <s v="European Olympic Committees"/>
    <s v="TikTok"/>
    <m/>
    <n v="306100"/>
    <n v="143800"/>
    <n v="0.88601355514479363"/>
    <n v="37"/>
    <n v="1439025"/>
    <n v="38892.567567567567"/>
    <n v="14598700"/>
    <n v="0.16652992670786612"/>
    <x v="1"/>
  </r>
  <r>
    <x v="0"/>
    <x v="155"/>
    <s v="RWA"/>
    <s v="Association of National Olympic Committees of Africa"/>
    <s v="TikTok"/>
    <m/>
    <m/>
    <m/>
    <m/>
    <m/>
    <m/>
    <m/>
    <m/>
    <m/>
    <x v="2"/>
  </r>
  <r>
    <x v="0"/>
    <x v="156"/>
    <s v="SKN"/>
    <s v="Pan American Sports Organization"/>
    <s v="TikTok"/>
    <m/>
    <m/>
    <m/>
    <m/>
    <m/>
    <m/>
    <m/>
    <m/>
    <m/>
    <x v="4"/>
  </r>
  <r>
    <x v="0"/>
    <x v="157"/>
    <s v="LCA"/>
    <s v="Pan American Sports Organization"/>
    <s v="TikTok"/>
    <m/>
    <m/>
    <m/>
    <m/>
    <m/>
    <m/>
    <m/>
    <m/>
    <m/>
    <x v="4"/>
  </r>
  <r>
    <x v="0"/>
    <x v="158"/>
    <s v="SAM"/>
    <s v="Oceania National Olympic Committees"/>
    <s v="TikTok"/>
    <m/>
    <m/>
    <m/>
    <m/>
    <m/>
    <m/>
    <m/>
    <m/>
    <m/>
    <x v="3"/>
  </r>
  <r>
    <x v="3"/>
    <x v="159"/>
    <s v="SMR"/>
    <s v="European Olympic Committees"/>
    <s v="TikTok"/>
    <m/>
    <m/>
    <m/>
    <m/>
    <m/>
    <m/>
    <m/>
    <m/>
    <m/>
    <x v="1"/>
  </r>
  <r>
    <x v="0"/>
    <x v="160"/>
    <s v="STP"/>
    <s v="Association of National Olympic Committees of Africa"/>
    <s v="TikTok"/>
    <m/>
    <m/>
    <m/>
    <m/>
    <m/>
    <m/>
    <m/>
    <m/>
    <m/>
    <x v="2"/>
  </r>
  <r>
    <x v="1"/>
    <x v="161"/>
    <s v="KSA"/>
    <s v="Olympic Council of Asia "/>
    <s v="TikTok"/>
    <m/>
    <m/>
    <m/>
    <m/>
    <m/>
    <m/>
    <m/>
    <m/>
    <m/>
    <x v="0"/>
  </r>
  <r>
    <x v="0"/>
    <x v="162"/>
    <s v="SEN"/>
    <s v="Association of National Olympic Committees of Africa"/>
    <s v="TikTok"/>
    <m/>
    <m/>
    <m/>
    <m/>
    <m/>
    <m/>
    <m/>
    <m/>
    <m/>
    <x v="2"/>
  </r>
  <r>
    <x v="1"/>
    <x v="163"/>
    <s v="SRB"/>
    <s v="European Olympic Committees"/>
    <s v="TikTok"/>
    <m/>
    <m/>
    <m/>
    <m/>
    <m/>
    <m/>
    <m/>
    <m/>
    <m/>
    <x v="1"/>
  </r>
  <r>
    <x v="0"/>
    <x v="164"/>
    <s v="SEY"/>
    <s v="Association of National Olympic Committees of Africa"/>
    <s v="TikTok"/>
    <m/>
    <m/>
    <m/>
    <m/>
    <m/>
    <m/>
    <m/>
    <m/>
    <m/>
    <x v="2"/>
  </r>
  <r>
    <x v="0"/>
    <x v="165"/>
    <s v="SLE"/>
    <s v="Association of National Olympic Committees of Africa"/>
    <s v="TikTok"/>
    <m/>
    <m/>
    <m/>
    <m/>
    <m/>
    <m/>
    <m/>
    <m/>
    <m/>
    <x v="2"/>
  </r>
  <r>
    <x v="3"/>
    <x v="166"/>
    <s v="SGP"/>
    <s v="Olympic Council of Asia "/>
    <s v="TikTok"/>
    <m/>
    <m/>
    <m/>
    <m/>
    <m/>
    <m/>
    <m/>
    <m/>
    <m/>
    <x v="0"/>
  </r>
  <r>
    <x v="5"/>
    <x v="167"/>
    <s v="SVK"/>
    <s v="European Olympic Committees"/>
    <s v="TikTok"/>
    <m/>
    <m/>
    <m/>
    <m/>
    <m/>
    <m/>
    <m/>
    <m/>
    <m/>
    <x v="1"/>
  </r>
  <r>
    <x v="4"/>
    <x v="168"/>
    <s v="SLO"/>
    <s v="European Olympic Committees"/>
    <s v="TikTok"/>
    <m/>
    <m/>
    <m/>
    <m/>
    <m/>
    <m/>
    <m/>
    <m/>
    <m/>
    <x v="1"/>
  </r>
  <r>
    <x v="0"/>
    <x v="169"/>
    <s v="SOL"/>
    <s v="Oceania National Olympic Committees"/>
    <s v="TikTok"/>
    <m/>
    <m/>
    <m/>
    <m/>
    <m/>
    <m/>
    <m/>
    <m/>
    <m/>
    <x v="3"/>
  </r>
  <r>
    <x v="0"/>
    <x v="170"/>
    <s v="SOM"/>
    <s v="Association of National Olympic Committees of Africa"/>
    <s v="TikTok"/>
    <m/>
    <m/>
    <m/>
    <m/>
    <m/>
    <m/>
    <m/>
    <m/>
    <m/>
    <x v="2"/>
  </r>
  <r>
    <x v="1"/>
    <x v="171"/>
    <s v="RSA"/>
    <s v="Association of National Olympic Committees of Africa"/>
    <s v="TikTok"/>
    <m/>
    <m/>
    <m/>
    <m/>
    <m/>
    <m/>
    <m/>
    <m/>
    <m/>
    <x v="2"/>
  </r>
  <r>
    <x v="0"/>
    <x v="172"/>
    <s v="SSD"/>
    <s v="Association of National Olympic Committees of Africa"/>
    <s v="TikTok"/>
    <m/>
    <m/>
    <m/>
    <m/>
    <m/>
    <m/>
    <m/>
    <m/>
    <m/>
    <x v="2"/>
  </r>
  <r>
    <x v="4"/>
    <x v="173"/>
    <s v="ESP"/>
    <s v="European Olympic Committees"/>
    <s v="TikTok"/>
    <m/>
    <n v="2555"/>
    <n v="100"/>
    <n v="4.0733197556008148E-2"/>
    <n v="5"/>
    <n v="177"/>
    <n v="35.4"/>
    <n v="1952"/>
    <n v="1.4136550335746205E-2"/>
    <x v="1"/>
  </r>
  <r>
    <x v="0"/>
    <x v="174"/>
    <s v="SRI"/>
    <s v="Olympic Council of Asia "/>
    <s v="TikTok"/>
    <m/>
    <m/>
    <m/>
    <m/>
    <m/>
    <m/>
    <m/>
    <m/>
    <m/>
    <x v="0"/>
  </r>
  <r>
    <x v="0"/>
    <x v="175"/>
    <s v="VIN"/>
    <s v="Pan American Sports Organization"/>
    <s v="TikTok"/>
    <m/>
    <m/>
    <m/>
    <m/>
    <m/>
    <m/>
    <m/>
    <m/>
    <m/>
    <x v="4"/>
  </r>
  <r>
    <x v="0"/>
    <x v="176"/>
    <s v="SUD"/>
    <s v="Association of National Olympic Committees of Africa"/>
    <s v="TikTok"/>
    <m/>
    <m/>
    <m/>
    <m/>
    <m/>
    <m/>
    <m/>
    <m/>
    <m/>
    <x v="2"/>
  </r>
  <r>
    <x v="0"/>
    <x v="177"/>
    <s v="SUR"/>
    <s v="Pan American Sports Organization"/>
    <s v="TikTok"/>
    <m/>
    <m/>
    <m/>
    <m/>
    <m/>
    <m/>
    <m/>
    <m/>
    <m/>
    <x v="4"/>
  </r>
  <r>
    <x v="5"/>
    <x v="178"/>
    <s v="SWE"/>
    <s v="European Olympic Committees"/>
    <s v="TikTok"/>
    <m/>
    <m/>
    <m/>
    <m/>
    <m/>
    <m/>
    <m/>
    <m/>
    <m/>
    <x v="1"/>
  </r>
  <r>
    <x v="5"/>
    <x v="179"/>
    <s v="SUI"/>
    <s v="European Olympic Committees"/>
    <s v="TikTok"/>
    <m/>
    <n v="399"/>
    <n v="310"/>
    <n v="3.4831460674157304"/>
    <n v="13"/>
    <n v="760"/>
    <n v="58.46153846153846"/>
    <n v="13345"/>
    <n v="0.27687627619406957"/>
    <x v="1"/>
  </r>
  <r>
    <x v="0"/>
    <x v="180"/>
    <s v="SYR"/>
    <s v="Olympic Council of Asia "/>
    <s v="TikTok"/>
    <m/>
    <m/>
    <m/>
    <m/>
    <m/>
    <m/>
    <m/>
    <m/>
    <m/>
    <x v="0"/>
  </r>
  <r>
    <x v="1"/>
    <x v="181"/>
    <s v="TJK"/>
    <s v="Olympic Council of Asia "/>
    <s v="TikTok"/>
    <m/>
    <m/>
    <m/>
    <m/>
    <m/>
    <m/>
    <m/>
    <m/>
    <m/>
    <x v="0"/>
  </r>
  <r>
    <x v="3"/>
    <x v="182"/>
    <s v="THA"/>
    <s v="Olympic Council of Asia "/>
    <s v="TikTok"/>
    <m/>
    <m/>
    <m/>
    <m/>
    <m/>
    <m/>
    <m/>
    <m/>
    <m/>
    <x v="0"/>
  </r>
  <r>
    <x v="1"/>
    <x v="183"/>
    <s v="TOG"/>
    <s v="Association of National Olympic Committees of Africa"/>
    <s v="TikTok"/>
    <m/>
    <m/>
    <m/>
    <m/>
    <m/>
    <m/>
    <m/>
    <m/>
    <m/>
    <x v="2"/>
  </r>
  <r>
    <x v="0"/>
    <x v="184"/>
    <s v="TGA"/>
    <s v="Oceania National Olympic Committees"/>
    <s v="TikTok"/>
    <m/>
    <m/>
    <m/>
    <m/>
    <m/>
    <m/>
    <m/>
    <m/>
    <m/>
    <x v="3"/>
  </r>
  <r>
    <x v="3"/>
    <x v="185"/>
    <s v="TTO"/>
    <s v="Pan American Sports Organization"/>
    <s v="TikTok"/>
    <m/>
    <m/>
    <m/>
    <m/>
    <m/>
    <m/>
    <m/>
    <m/>
    <m/>
    <x v="4"/>
  </r>
  <r>
    <x v="0"/>
    <x v="186"/>
    <s v="TUN"/>
    <s v="Association of National Olympic Committees of Africa"/>
    <s v="TikTok"/>
    <m/>
    <m/>
    <m/>
    <m/>
    <m/>
    <m/>
    <m/>
    <m/>
    <m/>
    <x v="2"/>
  </r>
  <r>
    <x v="2"/>
    <x v="187"/>
    <s v="TUR"/>
    <s v="European Olympic Committees"/>
    <s v="TikTok"/>
    <m/>
    <n v="44800"/>
    <n v="-200"/>
    <n v="-4.4444444444444444E-3"/>
    <n v="0"/>
    <n v="0"/>
    <n v="0"/>
    <n v="0"/>
    <n v="0"/>
    <x v="1"/>
  </r>
  <r>
    <x v="0"/>
    <x v="188"/>
    <s v="TKM"/>
    <s v="Olympic Council of Asia "/>
    <s v="TikTok"/>
    <m/>
    <m/>
    <m/>
    <m/>
    <m/>
    <m/>
    <m/>
    <m/>
    <m/>
    <x v="0"/>
  </r>
  <r>
    <x v="0"/>
    <x v="189"/>
    <s v="TUV"/>
    <s v="Oceania National Olympic Committees"/>
    <s v="TikTok"/>
    <m/>
    <m/>
    <m/>
    <m/>
    <m/>
    <m/>
    <m/>
    <m/>
    <m/>
    <x v="3"/>
  </r>
  <r>
    <x v="1"/>
    <x v="190"/>
    <s v="UGA"/>
    <s v="Association of National Olympic Committees of Africa"/>
    <s v="TikTok"/>
    <m/>
    <m/>
    <m/>
    <m/>
    <m/>
    <m/>
    <m/>
    <m/>
    <m/>
    <x v="2"/>
  </r>
  <r>
    <x v="4"/>
    <x v="191"/>
    <s v="UKR"/>
    <s v="European Olympic Committees"/>
    <s v="TikTok"/>
    <m/>
    <m/>
    <m/>
    <m/>
    <m/>
    <m/>
    <m/>
    <m/>
    <m/>
    <x v="1"/>
  </r>
  <r>
    <x v="0"/>
    <x v="192"/>
    <s v="UAE"/>
    <s v="Olympic Council of Asia "/>
    <s v="TikTok"/>
    <m/>
    <m/>
    <m/>
    <m/>
    <m/>
    <m/>
    <m/>
    <m/>
    <m/>
    <x v="0"/>
  </r>
  <r>
    <x v="0"/>
    <x v="193"/>
    <s v="TAN"/>
    <s v="Association of National Olympic Committees of Africa"/>
    <s v="TikTok"/>
    <m/>
    <m/>
    <m/>
    <m/>
    <m/>
    <m/>
    <m/>
    <m/>
    <m/>
    <x v="2"/>
  </r>
  <r>
    <x v="5"/>
    <x v="194"/>
    <s v="USA"/>
    <s v="Pan American Sports Organization"/>
    <s v="TikTok"/>
    <m/>
    <n v="2300000"/>
    <n v="200000"/>
    <n v="9.5238095238095233E-2"/>
    <n v="55"/>
    <n v="2891704"/>
    <n v="52576.436363636363"/>
    <n v="28740300"/>
    <n v="2.3423529387608433E-2"/>
    <x v="4"/>
  </r>
  <r>
    <x v="0"/>
    <x v="195"/>
    <s v="URU"/>
    <s v="Pan American Sports Organization"/>
    <s v="TikTok"/>
    <m/>
    <m/>
    <m/>
    <m/>
    <m/>
    <m/>
    <m/>
    <m/>
    <m/>
    <x v="4"/>
  </r>
  <r>
    <x v="1"/>
    <x v="196"/>
    <s v="UZB"/>
    <s v="Olympic Council of Asia "/>
    <s v="TikTok"/>
    <m/>
    <m/>
    <m/>
    <m/>
    <m/>
    <m/>
    <m/>
    <m/>
    <m/>
    <x v="0"/>
  </r>
  <r>
    <x v="0"/>
    <x v="197"/>
    <s v="VAN"/>
    <s v="Oceania National Olympic Committees"/>
    <s v="TikTok"/>
    <m/>
    <m/>
    <m/>
    <m/>
    <m/>
    <m/>
    <m/>
    <m/>
    <m/>
    <x v="3"/>
  </r>
  <r>
    <x v="0"/>
    <x v="198"/>
    <s v="VEN"/>
    <s v="Pan American Sports Organization"/>
    <s v="TikTok"/>
    <m/>
    <n v="40"/>
    <n v="0"/>
    <n v="0"/>
    <n v="1"/>
    <n v="0"/>
    <n v="0"/>
    <n v="4"/>
    <n v="0"/>
    <x v="4"/>
  </r>
  <r>
    <x v="1"/>
    <x v="199"/>
    <s v="VIE"/>
    <s v="Olympic Council of Asia "/>
    <s v="TikTok"/>
    <m/>
    <m/>
    <m/>
    <m/>
    <m/>
    <m/>
    <m/>
    <m/>
    <m/>
    <x v="0"/>
  </r>
  <r>
    <x v="0"/>
    <x v="200"/>
    <s v="IVB"/>
    <s v="Pan American Sports Organization"/>
    <s v="TikTok"/>
    <m/>
    <m/>
    <m/>
    <m/>
    <m/>
    <m/>
    <m/>
    <m/>
    <m/>
    <x v="4"/>
  </r>
  <r>
    <x v="1"/>
    <x v="201"/>
    <s v="ISV"/>
    <s v="Pan American Sports Organization"/>
    <s v="TikTok"/>
    <m/>
    <m/>
    <m/>
    <m/>
    <m/>
    <m/>
    <m/>
    <m/>
    <m/>
    <x v="4"/>
  </r>
  <r>
    <x v="0"/>
    <x v="202"/>
    <s v="YEM"/>
    <s v="Olympic Council of Asia "/>
    <s v="TikTok"/>
    <m/>
    <m/>
    <m/>
    <m/>
    <m/>
    <m/>
    <m/>
    <m/>
    <m/>
    <x v="0"/>
  </r>
  <r>
    <x v="0"/>
    <x v="203"/>
    <s v="ZAM"/>
    <s v="Association of National Olympic Committees of Africa"/>
    <s v="TikTok"/>
    <m/>
    <m/>
    <m/>
    <m/>
    <m/>
    <m/>
    <m/>
    <m/>
    <m/>
    <x v="2"/>
  </r>
  <r>
    <x v="0"/>
    <x v="204"/>
    <s v="ZIM"/>
    <s v="Association of National Olympic Committees of Africa"/>
    <s v="TikTok"/>
    <m/>
    <m/>
    <m/>
    <m/>
    <m/>
    <m/>
    <m/>
    <m/>
    <m/>
    <x v="2"/>
  </r>
</pivotCacheRecords>
</file>

<file path=xl/pivotCache/pivotCacheRecords2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">
  <r>
    <x v="0"/>
    <x v="0"/>
    <s v="AFG"/>
    <s v="Olympic Council of Asia "/>
    <s v="Twitter"/>
    <x v="0"/>
    <n v="2105"/>
    <n v="35"/>
    <n v="1.6908212560386472E-2"/>
    <n v="12"/>
    <n v="31"/>
    <n v="2.5833333333333335"/>
    <m/>
    <n v="1.2416345413933348E-3"/>
    <x v="0"/>
  </r>
  <r>
    <x v="1"/>
    <x v="1"/>
    <s v="ALB"/>
    <s v="European Olympic Committees"/>
    <s v="Twitter"/>
    <x v="0"/>
    <n v="1437"/>
    <n v="17"/>
    <n v="1.1971830985915493E-2"/>
    <n v="7"/>
    <n v="19"/>
    <n v="2.7142857142857144"/>
    <m/>
    <n v="1.9037312503742978E-3"/>
    <x v="1"/>
  </r>
  <r>
    <x v="0"/>
    <x v="2"/>
    <s v="ALG"/>
    <s v="Association of National Olympic Committees of Africa"/>
    <s v="Twitter"/>
    <x v="0"/>
    <m/>
    <m/>
    <m/>
    <m/>
    <m/>
    <m/>
    <m/>
    <m/>
    <x v="2"/>
  </r>
  <r>
    <x v="1"/>
    <x v="3"/>
    <s v="ASA"/>
    <s v="Oceania National Olympic Committees"/>
    <s v="Twitter"/>
    <x v="0"/>
    <n v="10"/>
    <n v="0"/>
    <n v="0"/>
    <n v="0"/>
    <n v="0"/>
    <n v="0"/>
    <m/>
    <n v="0"/>
    <x v="3"/>
  </r>
  <r>
    <x v="2"/>
    <x v="4"/>
    <s v="AND"/>
    <s v="European Olympic Committees"/>
    <s v="Twitter"/>
    <x v="0"/>
    <m/>
    <m/>
    <m/>
    <m/>
    <m/>
    <m/>
    <m/>
    <m/>
    <x v="1"/>
  </r>
  <r>
    <x v="0"/>
    <x v="5"/>
    <s v="ANG"/>
    <s v="Association of National Olympic Committees of Africa"/>
    <s v="Twitter"/>
    <x v="0"/>
    <m/>
    <m/>
    <m/>
    <m/>
    <m/>
    <m/>
    <m/>
    <m/>
    <x v="2"/>
  </r>
  <r>
    <x v="0"/>
    <x v="6"/>
    <s v="ANT"/>
    <s v="Pan American Sports Organization"/>
    <s v="Twitter"/>
    <x v="0"/>
    <n v="287"/>
    <n v="2"/>
    <n v="7.0175438596491229E-3"/>
    <n v="0"/>
    <n v="0"/>
    <n v="0"/>
    <m/>
    <n v="0"/>
    <x v="4"/>
  </r>
  <r>
    <x v="3"/>
    <x v="7"/>
    <s v="ARG"/>
    <s v="Pan American Sports Organization"/>
    <s v="Twitter"/>
    <x v="0"/>
    <n v="89922"/>
    <n v="289"/>
    <n v="3.2242589224950632E-3"/>
    <n v="47"/>
    <n v="4581"/>
    <n v="97.468085106382972"/>
    <m/>
    <n v="1.1330872932285773E-3"/>
    <x v="4"/>
  </r>
  <r>
    <x v="2"/>
    <x v="8"/>
    <s v="ARM"/>
    <s v="European Olympic Committees"/>
    <s v="Twitter"/>
    <x v="0"/>
    <n v="459"/>
    <n v="5"/>
    <n v="1.1013215859030838E-2"/>
    <n v="0"/>
    <n v="0"/>
    <n v="0"/>
    <m/>
    <n v="0"/>
    <x v="1"/>
  </r>
  <r>
    <x v="0"/>
    <x v="9"/>
    <s v="ARU"/>
    <s v="Pan American Sports Organization"/>
    <s v="Twitter"/>
    <x v="0"/>
    <n v="52"/>
    <n v="1"/>
    <n v="1.9607843137254902E-2"/>
    <n v="0"/>
    <n v="0"/>
    <n v="0"/>
    <m/>
    <n v="0"/>
    <x v="4"/>
  </r>
  <r>
    <x v="4"/>
    <x v="10"/>
    <s v="AUS"/>
    <s v="Oceania National Olympic Committees"/>
    <s v="Twitter"/>
    <x v="0"/>
    <n v="112996"/>
    <n v="768"/>
    <n v="6.8432120326478241E-3"/>
    <n v="704"/>
    <n v="31374"/>
    <n v="44.565340909090907"/>
    <m/>
    <n v="3.9543338156398076E-4"/>
    <x v="3"/>
  </r>
  <r>
    <x v="5"/>
    <x v="11"/>
    <s v="AUT"/>
    <s v="European Olympic Committees"/>
    <s v="Twitter"/>
    <x v="0"/>
    <m/>
    <m/>
    <m/>
    <m/>
    <m/>
    <m/>
    <m/>
    <m/>
    <x v="1"/>
  </r>
  <r>
    <x v="3"/>
    <x v="12"/>
    <s v="AZE"/>
    <s v="European Olympic Committees"/>
    <s v="Twitter"/>
    <x v="0"/>
    <n v="7317"/>
    <n v="-60"/>
    <n v="-8.1333875559170387E-3"/>
    <n v="0"/>
    <n v="0"/>
    <n v="0"/>
    <m/>
    <n v="0"/>
    <x v="1"/>
  </r>
  <r>
    <x v="0"/>
    <x v="13"/>
    <s v="BAH"/>
    <s v="Pan American Sports Organization"/>
    <s v="Twitter"/>
    <x v="0"/>
    <n v="1684"/>
    <n v="24"/>
    <n v="1.4457831325301205E-2"/>
    <n v="1"/>
    <n v="13"/>
    <n v="13"/>
    <m/>
    <n v="7.8313253012048199E-3"/>
    <x v="4"/>
  </r>
  <r>
    <x v="0"/>
    <x v="14"/>
    <s v="BRN"/>
    <s v="Olympic Council of Asia "/>
    <s v="Twitter"/>
    <x v="0"/>
    <n v="16677"/>
    <n v="-9"/>
    <n v="-5.3937432578209273E-4"/>
    <n v="4"/>
    <n v="1"/>
    <n v="0.25"/>
    <m/>
    <n v="1.4986212684330415E-5"/>
    <x v="0"/>
  </r>
  <r>
    <x v="0"/>
    <x v="15"/>
    <s v="BAN"/>
    <s v="Olympic Council of Asia "/>
    <s v="Twitter"/>
    <x v="0"/>
    <m/>
    <m/>
    <m/>
    <m/>
    <m/>
    <m/>
    <m/>
    <m/>
    <x v="0"/>
  </r>
  <r>
    <x v="0"/>
    <x v="16"/>
    <s v="BAR"/>
    <s v="Pan American Sports Organization"/>
    <s v="Twitter"/>
    <x v="0"/>
    <n v="2404"/>
    <n v="15"/>
    <n v="6.2787777312683134E-3"/>
    <n v="16"/>
    <n v="223"/>
    <n v="13.9375"/>
    <m/>
    <n v="5.814461502443709E-3"/>
    <x v="4"/>
  </r>
  <r>
    <x v="4"/>
    <x v="17"/>
    <s v="BLR"/>
    <s v="European Olympic Committees"/>
    <s v="Twitter"/>
    <x v="0"/>
    <n v="2713"/>
    <n v="2"/>
    <n v="7.377351530800443E-4"/>
    <n v="0"/>
    <n v="0"/>
    <n v="0"/>
    <m/>
    <n v="0"/>
    <x v="1"/>
  </r>
  <r>
    <x v="4"/>
    <x v="18"/>
    <s v="BEL"/>
    <s v="European Olympic Committees"/>
    <s v="Twitter"/>
    <x v="0"/>
    <n v="18094"/>
    <n v="358"/>
    <n v="2.0184934596301309E-2"/>
    <n v="41"/>
    <n v="9446"/>
    <n v="230.39024390243901"/>
    <m/>
    <n v="1.384924829897124E-2"/>
    <x v="1"/>
  </r>
  <r>
    <x v="0"/>
    <x v="19"/>
    <s v="BIZ"/>
    <s v="Pan American Sports Organization"/>
    <s v="Twitter"/>
    <x v="0"/>
    <n v="46"/>
    <n v="0"/>
    <n v="0"/>
    <n v="0"/>
    <n v="0"/>
    <n v="0"/>
    <m/>
    <n v="0"/>
    <x v="4"/>
  </r>
  <r>
    <x v="0"/>
    <x v="20"/>
    <s v="BEN"/>
    <s v="Association of National Olympic Committees of Africa"/>
    <s v="Twitter"/>
    <x v="0"/>
    <m/>
    <m/>
    <m/>
    <m/>
    <m/>
    <m/>
    <m/>
    <m/>
    <x v="2"/>
  </r>
  <r>
    <x v="0"/>
    <x v="21"/>
    <s v="BER"/>
    <s v="Pan American Sports Organization"/>
    <s v="Twitter"/>
    <x v="0"/>
    <n v="1711"/>
    <n v="3"/>
    <n v="1.756440281030445E-3"/>
    <n v="0"/>
    <n v="0"/>
    <n v="0"/>
    <m/>
    <n v="0"/>
    <x v="4"/>
  </r>
  <r>
    <x v="0"/>
    <x v="22"/>
    <s v="BHU"/>
    <s v="Olympic Council of Asia "/>
    <s v="Twitter"/>
    <x v="0"/>
    <n v="940"/>
    <n v="0"/>
    <n v="0"/>
    <n v="0"/>
    <n v="0"/>
    <n v="0"/>
    <m/>
    <n v="0"/>
    <x v="0"/>
  </r>
  <r>
    <x v="1"/>
    <x v="23"/>
    <s v="BOL"/>
    <s v="Pan American Sports Organization"/>
    <s v="Twitter"/>
    <x v="0"/>
    <n v="675"/>
    <n v="12"/>
    <n v="1.8099547511312219E-2"/>
    <n v="22"/>
    <n v="27"/>
    <n v="1.2272727272727273"/>
    <m/>
    <n v="2.2584112367394103E-3"/>
    <x v="4"/>
  </r>
  <r>
    <x v="3"/>
    <x v="24"/>
    <s v="BIH"/>
    <s v="European Olympic Committees"/>
    <s v="Twitter"/>
    <x v="0"/>
    <m/>
    <m/>
    <m/>
    <m/>
    <m/>
    <m/>
    <m/>
    <m/>
    <x v="1"/>
  </r>
  <r>
    <x v="0"/>
    <x v="25"/>
    <s v="BOT"/>
    <s v="Association of National Olympic Committees of Africa"/>
    <s v="Twitter"/>
    <x v="0"/>
    <n v="1226"/>
    <n v="3"/>
    <n v="2.4529844644317253E-3"/>
    <n v="0"/>
    <n v="0"/>
    <n v="0"/>
    <m/>
    <n v="0"/>
    <x v="2"/>
  </r>
  <r>
    <x v="2"/>
    <x v="26"/>
    <s v="BRA"/>
    <s v="Pan American Sports Organization"/>
    <s v="Twitter"/>
    <x v="0"/>
    <n v="563455"/>
    <n v="-239"/>
    <n v="-4.2398890178004379E-4"/>
    <n v="281"/>
    <n v="185864"/>
    <n v="661.43772241992883"/>
    <m/>
    <n v="1.1732191338705937E-3"/>
    <x v="4"/>
  </r>
  <r>
    <x v="0"/>
    <x v="27"/>
    <s v="BRU"/>
    <s v="Olympic Council of Asia "/>
    <s v="Twitter"/>
    <x v="0"/>
    <m/>
    <m/>
    <m/>
    <m/>
    <m/>
    <m/>
    <m/>
    <m/>
    <x v="0"/>
  </r>
  <r>
    <x v="2"/>
    <x v="28"/>
    <s v="BUL"/>
    <s v="European Olympic Committees"/>
    <s v="Twitter"/>
    <x v="0"/>
    <m/>
    <m/>
    <m/>
    <m/>
    <m/>
    <m/>
    <m/>
    <m/>
    <x v="1"/>
  </r>
  <r>
    <x v="0"/>
    <x v="29"/>
    <s v="BUR"/>
    <s v="Association of National Olympic Committees of Africa"/>
    <s v="Twitter"/>
    <x v="0"/>
    <m/>
    <m/>
    <m/>
    <m/>
    <m/>
    <m/>
    <m/>
    <m/>
    <x v="2"/>
  </r>
  <r>
    <x v="0"/>
    <x v="30"/>
    <s v="BDI"/>
    <s v="Association of National Olympic Committees of Africa"/>
    <s v="Twitter"/>
    <x v="0"/>
    <m/>
    <m/>
    <m/>
    <m/>
    <m/>
    <m/>
    <m/>
    <m/>
    <x v="2"/>
  </r>
  <r>
    <x v="0"/>
    <x v="31"/>
    <s v="CAM"/>
    <s v="Olympic Council of Asia "/>
    <s v="Twitter"/>
    <x v="0"/>
    <m/>
    <m/>
    <m/>
    <m/>
    <m/>
    <m/>
    <m/>
    <m/>
    <x v="0"/>
  </r>
  <r>
    <x v="0"/>
    <x v="32"/>
    <s v="CMR"/>
    <s v="Association of National Olympic Committees of Africa"/>
    <s v="Twitter"/>
    <x v="0"/>
    <n v="1383"/>
    <n v="0"/>
    <n v="0"/>
    <n v="9"/>
    <n v="64"/>
    <n v="7.1111111111111107"/>
    <m/>
    <n v="5.1493239752807935E-3"/>
    <x v="2"/>
  </r>
  <r>
    <x v="5"/>
    <x v="33"/>
    <s v="CAN"/>
    <s v="Pan American Sports Organization"/>
    <s v="Twitter"/>
    <x v="0"/>
    <n v="756928"/>
    <n v="14822"/>
    <n v="1.9972887970182159E-2"/>
    <n v="1383"/>
    <n v="667258"/>
    <n v="482.47143890093997"/>
    <m/>
    <n v="6.4111144935095345E-4"/>
    <x v="4"/>
  </r>
  <r>
    <x v="1"/>
    <x v="34"/>
    <s v="CPV"/>
    <s v="Association of National Olympic Committees of Africa"/>
    <s v="Twitter"/>
    <x v="0"/>
    <n v="51"/>
    <n v="0"/>
    <n v="0"/>
    <n v="8"/>
    <n v="5"/>
    <n v="0.625"/>
    <m/>
    <n v="1.2254901960784314E-2"/>
    <x v="2"/>
  </r>
  <r>
    <x v="0"/>
    <x v="35"/>
    <s v="CAY"/>
    <s v="Pan American Sports Organization"/>
    <s v="Twitter"/>
    <x v="0"/>
    <n v="92"/>
    <n v="0"/>
    <n v="0"/>
    <n v="0"/>
    <n v="0"/>
    <n v="0"/>
    <m/>
    <n v="0"/>
    <x v="4"/>
  </r>
  <r>
    <x v="0"/>
    <x v="36"/>
    <s v="CAF"/>
    <s v="Association of National Olympic Committees of Africa"/>
    <s v="Twitter"/>
    <x v="0"/>
    <m/>
    <m/>
    <m/>
    <m/>
    <m/>
    <m/>
    <m/>
    <m/>
    <x v="2"/>
  </r>
  <r>
    <x v="0"/>
    <x v="37"/>
    <s v="CHA"/>
    <s v="Association of National Olympic Committees of Africa"/>
    <s v="Twitter"/>
    <x v="0"/>
    <m/>
    <m/>
    <m/>
    <m/>
    <m/>
    <m/>
    <m/>
    <m/>
    <x v="2"/>
  </r>
  <r>
    <x v="2"/>
    <x v="38"/>
    <s v="CHI"/>
    <s v="Pan American Sports Organization"/>
    <s v="Twitter"/>
    <x v="0"/>
    <n v="36540"/>
    <n v="83"/>
    <n v="2.2766546890857723E-3"/>
    <n v="4"/>
    <n v="682"/>
    <n v="170.5"/>
    <m/>
    <n v="4.6734550148618522E-3"/>
    <x v="4"/>
  </r>
  <r>
    <x v="3"/>
    <x v="39"/>
    <s v="TPE"/>
    <s v="Olympic Council of Asia "/>
    <s v="Twitter"/>
    <x v="0"/>
    <n v="1354"/>
    <n v="116"/>
    <n v="9.3699515347334408E-2"/>
    <n v="12"/>
    <n v="95"/>
    <n v="7.916666666666667"/>
    <m/>
    <n v="6.6364960851471354E-3"/>
    <x v="0"/>
  </r>
  <r>
    <x v="3"/>
    <x v="40"/>
    <s v="COL"/>
    <s v="Pan American Sports Organization"/>
    <s v="Twitter"/>
    <x v="0"/>
    <n v="151876"/>
    <n v="359"/>
    <n v="2.3693710936726572E-3"/>
    <n v="103"/>
    <n v="9392"/>
    <n v="91.184466019417471"/>
    <m/>
    <n v="6.0104134104494193E-4"/>
    <x v="4"/>
  </r>
  <r>
    <x v="0"/>
    <x v="41"/>
    <s v="COM"/>
    <s v="Association of National Olympic Committees of Africa"/>
    <s v="Twitter"/>
    <x v="0"/>
    <m/>
    <m/>
    <m/>
    <m/>
    <m/>
    <m/>
    <m/>
    <m/>
    <x v="2"/>
  </r>
  <r>
    <x v="0"/>
    <x v="42"/>
    <s v="CGO"/>
    <s v="Association of National Olympic Committees of Africa"/>
    <s v="Twitter"/>
    <x v="0"/>
    <m/>
    <m/>
    <m/>
    <m/>
    <m/>
    <m/>
    <m/>
    <m/>
    <x v="2"/>
  </r>
  <r>
    <x v="0"/>
    <x v="43"/>
    <s v="COK"/>
    <s v="Oceania National Olympic Committees"/>
    <s v="Twitter"/>
    <x v="0"/>
    <m/>
    <m/>
    <m/>
    <m/>
    <m/>
    <m/>
    <m/>
    <m/>
    <x v="3"/>
  </r>
  <r>
    <x v="0"/>
    <x v="44"/>
    <s v="CRC"/>
    <s v="Pan American Sports Organization"/>
    <s v="Twitter"/>
    <x v="0"/>
    <n v="3175"/>
    <n v="-4"/>
    <n v="-1.2582573136206354E-3"/>
    <n v="4"/>
    <n v="18"/>
    <n v="4.5"/>
    <m/>
    <n v="1.4174721498971597E-3"/>
    <x v="4"/>
  </r>
  <r>
    <x v="0"/>
    <x v="45"/>
    <s v="CIV"/>
    <s v="Association of National Olympic Committees of Africa"/>
    <s v="Twitter"/>
    <x v="0"/>
    <n v="151"/>
    <n v="2"/>
    <n v="1.3422818791946308E-2"/>
    <n v="0"/>
    <n v="0"/>
    <n v="0"/>
    <m/>
    <n v="0"/>
    <x v="2"/>
  </r>
  <r>
    <x v="2"/>
    <x v="46"/>
    <s v="CRO"/>
    <s v="European Olympic Committees"/>
    <s v="Twitter"/>
    <x v="0"/>
    <n v="2032"/>
    <n v="46"/>
    <n v="2.3162134944612285E-2"/>
    <n v="114"/>
    <n v="950"/>
    <n v="8.3333333333333339"/>
    <m/>
    <n v="4.268324236848994E-3"/>
    <x v="1"/>
  </r>
  <r>
    <x v="0"/>
    <x v="47"/>
    <s v="CUB"/>
    <s v="Pan American Sports Organization"/>
    <s v="Twitter"/>
    <x v="0"/>
    <m/>
    <m/>
    <m/>
    <m/>
    <m/>
    <m/>
    <m/>
    <m/>
    <x v="4"/>
  </r>
  <r>
    <x v="2"/>
    <x v="48"/>
    <s v="CYP"/>
    <s v="European Olympic Committees"/>
    <s v="Twitter"/>
    <x v="0"/>
    <n v="1671"/>
    <n v="6"/>
    <n v="3.6036036036036037E-3"/>
    <n v="0"/>
    <n v="0"/>
    <n v="0"/>
    <m/>
    <n v="0"/>
    <x v="1"/>
  </r>
  <r>
    <x v="5"/>
    <x v="49"/>
    <s v="CZE"/>
    <s v="European Olympic Committees"/>
    <s v="Twitter"/>
    <x v="0"/>
    <n v="37892"/>
    <n v="2642"/>
    <n v="7.4950354609929076E-2"/>
    <n v="838"/>
    <n v="58396"/>
    <n v="69.684964200477324"/>
    <m/>
    <n v="1.9109740661901087E-3"/>
    <x v="1"/>
  </r>
  <r>
    <x v="0"/>
    <x v="50"/>
    <s v="COD"/>
    <s v="Association of National Olympic Committees of Africa"/>
    <s v="Twitter"/>
    <x v="0"/>
    <n v="20"/>
    <n v="0"/>
    <n v="0"/>
    <n v="0"/>
    <n v="0"/>
    <n v="0"/>
    <m/>
    <n v="0"/>
    <x v="2"/>
  </r>
  <r>
    <x v="5"/>
    <x v="51"/>
    <s v="DEN"/>
    <s v="European Olympic Committees"/>
    <s v="Twitter"/>
    <x v="0"/>
    <n v="3457"/>
    <n v="31"/>
    <n v="9.0484530064214828E-3"/>
    <n v="11"/>
    <n v="325"/>
    <n v="29.545454545454547"/>
    <m/>
    <n v="8.5720345326068797E-3"/>
    <x v="1"/>
  </r>
  <r>
    <x v="0"/>
    <x v="52"/>
    <s v="DJI"/>
    <s v="Association of National Olympic Committees of Africa"/>
    <s v="Twitter"/>
    <x v="0"/>
    <n v="23"/>
    <n v="0"/>
    <n v="0"/>
    <n v="0"/>
    <n v="0"/>
    <n v="0"/>
    <m/>
    <n v="0"/>
    <x v="2"/>
  </r>
  <r>
    <x v="0"/>
    <x v="53"/>
    <s v="DMA"/>
    <s v="Pan American Sports Organization"/>
    <s v="Twitter"/>
    <x v="0"/>
    <n v="81"/>
    <n v="0"/>
    <n v="0"/>
    <n v="0"/>
    <n v="0"/>
    <n v="0"/>
    <m/>
    <n v="0"/>
    <x v="4"/>
  </r>
  <r>
    <x v="0"/>
    <x v="54"/>
    <s v="DOM"/>
    <s v="Pan American Sports Organization"/>
    <s v="Twitter"/>
    <x v="0"/>
    <n v="17931"/>
    <n v="27"/>
    <n v="1.5080428954423592E-3"/>
    <n v="336"/>
    <n v="1112"/>
    <n v="3.3095238095238093"/>
    <m/>
    <n v="1.8535708090866579E-4"/>
    <x v="4"/>
  </r>
  <r>
    <x v="1"/>
    <x v="55"/>
    <s v="TLS"/>
    <s v="Olympic Council of Asia "/>
    <s v="Twitter"/>
    <x v="0"/>
    <m/>
    <m/>
    <m/>
    <m/>
    <m/>
    <m/>
    <m/>
    <m/>
    <x v="0"/>
  </r>
  <r>
    <x v="1"/>
    <x v="56"/>
    <s v="ECU"/>
    <s v="Pan American Sports Organization"/>
    <s v="Twitter"/>
    <x v="0"/>
    <n v="84929"/>
    <n v="287"/>
    <n v="3.3907516363034899E-3"/>
    <n v="93"/>
    <n v="5637"/>
    <n v="60.612903225806448"/>
    <m/>
    <n v="7.2256021406345047E-4"/>
    <x v="4"/>
  </r>
  <r>
    <x v="0"/>
    <x v="57"/>
    <s v="EGY"/>
    <s v="Association of National Olympic Committees of Africa"/>
    <s v="Twitter"/>
    <x v="0"/>
    <m/>
    <m/>
    <m/>
    <m/>
    <m/>
    <m/>
    <m/>
    <m/>
    <x v="2"/>
  </r>
  <r>
    <x v="0"/>
    <x v="58"/>
    <s v="ESA"/>
    <s v="Pan American Sports Organization"/>
    <s v="Twitter"/>
    <x v="0"/>
    <n v="20304"/>
    <n v="3"/>
    <n v="1.4777597162701344E-4"/>
    <n v="221"/>
    <n v="1452"/>
    <n v="6.5701357466063346"/>
    <m/>
    <n v="3.2657740000496197E-4"/>
    <x v="4"/>
  </r>
  <r>
    <x v="0"/>
    <x v="59"/>
    <s v="GEQ"/>
    <s v="Association of National Olympic Committees of Africa"/>
    <s v="Twitter"/>
    <x v="0"/>
    <m/>
    <m/>
    <m/>
    <m/>
    <m/>
    <m/>
    <m/>
    <m/>
    <x v="2"/>
  </r>
  <r>
    <x v="1"/>
    <x v="60"/>
    <s v="ERI"/>
    <s v="Association of National Olympic Committees of Africa"/>
    <s v="Twitter"/>
    <x v="0"/>
    <m/>
    <m/>
    <m/>
    <m/>
    <m/>
    <m/>
    <m/>
    <m/>
    <x v="2"/>
  </r>
  <r>
    <x v="4"/>
    <x v="61"/>
    <s v="EST"/>
    <s v="European Olympic Committees"/>
    <s v="Twitter"/>
    <x v="0"/>
    <m/>
    <m/>
    <m/>
    <m/>
    <m/>
    <m/>
    <m/>
    <m/>
    <x v="1"/>
  </r>
  <r>
    <x v="0"/>
    <x v="62"/>
    <s v="SWZ"/>
    <s v="Association of National Olympic Committees of Africa"/>
    <s v="Twitter"/>
    <x v="0"/>
    <n v="397"/>
    <n v="2"/>
    <n v="5.0632911392405064E-3"/>
    <n v="0"/>
    <n v="0"/>
    <n v="0"/>
    <m/>
    <n v="0"/>
    <x v="2"/>
  </r>
  <r>
    <x v="0"/>
    <x v="63"/>
    <s v="ETH"/>
    <s v="Association of National Olympic Committees of Africa"/>
    <s v="Twitter"/>
    <x v="0"/>
    <m/>
    <m/>
    <m/>
    <m/>
    <m/>
    <m/>
    <m/>
    <m/>
    <x v="2"/>
  </r>
  <r>
    <x v="0"/>
    <x v="64"/>
    <s v="FSM"/>
    <s v="Oceania National Olympic Committees"/>
    <s v="Twitter"/>
    <x v="0"/>
    <m/>
    <m/>
    <m/>
    <m/>
    <m/>
    <m/>
    <m/>
    <m/>
    <x v="3"/>
  </r>
  <r>
    <x v="0"/>
    <x v="65"/>
    <s v="FIJ"/>
    <s v="Oceania National Olympic Committees"/>
    <s v="Twitter"/>
    <x v="0"/>
    <n v="1490"/>
    <n v="3"/>
    <n v="2.0174848688634837E-3"/>
    <n v="0"/>
    <n v="0"/>
    <n v="0"/>
    <m/>
    <n v="0"/>
    <x v="3"/>
  </r>
  <r>
    <x v="5"/>
    <x v="66"/>
    <s v="FIN"/>
    <s v="European Olympic Committees"/>
    <s v="Twitter"/>
    <x v="0"/>
    <n v="38210"/>
    <n v="3252"/>
    <n v="9.3025916814463067E-2"/>
    <n v="646"/>
    <n v="141070"/>
    <n v="218.37461300309599"/>
    <m/>
    <n v="5.918442236808292E-3"/>
    <x v="1"/>
  </r>
  <r>
    <x v="5"/>
    <x v="67"/>
    <s v="FRA"/>
    <s v="European Olympic Committees"/>
    <s v="Twitter"/>
    <x v="0"/>
    <n v="241095"/>
    <n v="7596"/>
    <n v="3.2531188570400729E-2"/>
    <n v="378"/>
    <n v="293725"/>
    <n v="777.0502645502645"/>
    <m/>
    <n v="3.2560383061769568E-3"/>
    <x v="1"/>
  </r>
  <r>
    <x v="0"/>
    <x v="68"/>
    <s v="GAB"/>
    <s v="Association of National Olympic Committees of Africa"/>
    <s v="Twitter"/>
    <x v="0"/>
    <n v="92"/>
    <n v="0"/>
    <n v="0"/>
    <n v="0"/>
    <n v="0"/>
    <n v="0"/>
    <m/>
    <n v="0"/>
    <x v="2"/>
  </r>
  <r>
    <x v="0"/>
    <x v="69"/>
    <s v="GAM"/>
    <s v="Association of National Olympic Committees of Africa"/>
    <s v="Twitter"/>
    <x v="0"/>
    <n v="1010"/>
    <n v="34"/>
    <n v="3.4836065573770489E-2"/>
    <n v="3"/>
    <n v="216"/>
    <n v="72"/>
    <m/>
    <n v="7.2713462095604475E-2"/>
    <x v="2"/>
  </r>
  <r>
    <x v="2"/>
    <x v="70"/>
    <s v="GEO"/>
    <s v="European Olympic Committees"/>
    <s v="Twitter"/>
    <x v="0"/>
    <m/>
    <m/>
    <m/>
    <m/>
    <m/>
    <m/>
    <m/>
    <m/>
    <x v="1"/>
  </r>
  <r>
    <x v="5"/>
    <x v="71"/>
    <s v="GER"/>
    <s v="European Olympic Committees"/>
    <s v="Twitter"/>
    <x v="0"/>
    <n v="102150"/>
    <n v="238"/>
    <n v="2.3353481434963499E-3"/>
    <n v="73"/>
    <n v="747"/>
    <n v="10.232876712328768"/>
    <m/>
    <n v="1.2199015708383277E-4"/>
    <x v="1"/>
  </r>
  <r>
    <x v="1"/>
    <x v="72"/>
    <s v="GHA"/>
    <s v="Association of National Olympic Committees of Africa"/>
    <s v="Twitter"/>
    <x v="0"/>
    <n v="9075"/>
    <n v="14"/>
    <n v="1.5450833241364087E-3"/>
    <n v="7"/>
    <n v="251"/>
    <n v="35.857142857142854"/>
    <m/>
    <n v="3.9571096274964032E-3"/>
    <x v="2"/>
  </r>
  <r>
    <x v="4"/>
    <x v="73"/>
    <s v="GBR"/>
    <s v="European Olympic Committees"/>
    <s v="Twitter"/>
    <x v="0"/>
    <n v="931167"/>
    <n v="5469"/>
    <n v="5.9079743069554002E-3"/>
    <n v="672"/>
    <n v="368516"/>
    <n v="548.38690476190482"/>
    <m/>
    <n v="5.8984090410120818E-4"/>
    <x v="1"/>
  </r>
  <r>
    <x v="4"/>
    <x v="74"/>
    <s v="GRE"/>
    <s v="European Olympic Committees"/>
    <s v="Twitter"/>
    <x v="0"/>
    <n v="15114"/>
    <n v="136"/>
    <n v="9.0799839764988642E-3"/>
    <n v="83"/>
    <n v="8423"/>
    <n v="101.48192771084338"/>
    <m/>
    <n v="6.7466111736525052E-3"/>
    <x v="1"/>
  </r>
  <r>
    <x v="0"/>
    <x v="75"/>
    <s v="GRN"/>
    <s v="Pan American Sports Organization"/>
    <s v="Twitter"/>
    <x v="0"/>
    <n v="193"/>
    <n v="0"/>
    <n v="0"/>
    <n v="0"/>
    <n v="0"/>
    <n v="0"/>
    <m/>
    <n v="0"/>
    <x v="4"/>
  </r>
  <r>
    <x v="0"/>
    <x v="76"/>
    <s v="GUM"/>
    <s v="Oceania National Olympic Committees"/>
    <s v="Twitter"/>
    <x v="0"/>
    <m/>
    <m/>
    <m/>
    <m/>
    <m/>
    <m/>
    <m/>
    <m/>
    <x v="3"/>
  </r>
  <r>
    <x v="0"/>
    <x v="77"/>
    <s v="GUA"/>
    <s v="Pan American Sports Organization"/>
    <s v="Twitter"/>
    <x v="0"/>
    <n v="52471"/>
    <n v="55"/>
    <n v="1.0492979242979243E-3"/>
    <n v="104"/>
    <n v="560"/>
    <n v="5.384615384615385"/>
    <m/>
    <n v="1.0368859290259241E-4"/>
    <x v="4"/>
  </r>
  <r>
    <x v="0"/>
    <x v="78"/>
    <s v="GUI"/>
    <s v="Association of National Olympic Committees of Africa"/>
    <s v="Twitter"/>
    <x v="0"/>
    <m/>
    <m/>
    <m/>
    <m/>
    <m/>
    <m/>
    <m/>
    <m/>
    <x v="2"/>
  </r>
  <r>
    <x v="0"/>
    <x v="79"/>
    <s v="GBS"/>
    <s v="Association of National Olympic Committees of Africa"/>
    <s v="Twitter"/>
    <x v="0"/>
    <n v="31"/>
    <n v="0"/>
    <n v="0"/>
    <n v="0"/>
    <n v="0"/>
    <n v="0"/>
    <m/>
    <n v="0"/>
    <x v="2"/>
  </r>
  <r>
    <x v="0"/>
    <x v="80"/>
    <s v="GUY"/>
    <s v="Pan American Sports Organization"/>
    <s v="Twitter"/>
    <x v="0"/>
    <m/>
    <m/>
    <m/>
    <m/>
    <m/>
    <m/>
    <m/>
    <m/>
    <x v="4"/>
  </r>
  <r>
    <x v="1"/>
    <x v="81"/>
    <s v="HAI"/>
    <s v="Pan American Sports Organization"/>
    <s v="Twitter"/>
    <x v="0"/>
    <m/>
    <m/>
    <m/>
    <m/>
    <m/>
    <m/>
    <m/>
    <m/>
    <x v="4"/>
  </r>
  <r>
    <x v="0"/>
    <x v="82"/>
    <s v="HON"/>
    <s v="Pan American Sports Organization"/>
    <s v="Twitter"/>
    <x v="0"/>
    <n v="190"/>
    <n v="-1"/>
    <n v="-5.235602094240838E-3"/>
    <n v="0"/>
    <n v="0"/>
    <n v="0"/>
    <m/>
    <n v="0"/>
    <x v="4"/>
  </r>
  <r>
    <x v="3"/>
    <x v="83"/>
    <s v="HKG"/>
    <s v="Olympic Council of Asia "/>
    <s v="Twitter"/>
    <x v="0"/>
    <m/>
    <m/>
    <m/>
    <m/>
    <m/>
    <m/>
    <m/>
    <m/>
    <x v="0"/>
  </r>
  <r>
    <x v="4"/>
    <x v="84"/>
    <s v="HUN"/>
    <s v="European Olympic Committees"/>
    <s v="Twitter"/>
    <x v="0"/>
    <m/>
    <m/>
    <m/>
    <m/>
    <m/>
    <m/>
    <m/>
    <m/>
    <x v="1"/>
  </r>
  <r>
    <x v="2"/>
    <x v="85"/>
    <s v="ISL"/>
    <s v="European Olympic Committees"/>
    <s v="Twitter"/>
    <x v="0"/>
    <m/>
    <m/>
    <m/>
    <m/>
    <m/>
    <m/>
    <m/>
    <m/>
    <x v="1"/>
  </r>
  <r>
    <x v="1"/>
    <x v="86"/>
    <s v="IND"/>
    <s v="Olympic Council of Asia "/>
    <s v="Twitter"/>
    <x v="0"/>
    <n v="134269"/>
    <n v="530"/>
    <n v="3.9629427466931861E-3"/>
    <n v="0"/>
    <n v="0"/>
    <n v="0"/>
    <m/>
    <n v="0"/>
    <x v="0"/>
  </r>
  <r>
    <x v="0"/>
    <x v="87"/>
    <s v="INA"/>
    <s v="Olympic Council of Asia "/>
    <s v="Twitter"/>
    <x v="0"/>
    <n v="117"/>
    <n v="-1"/>
    <n v="-8.4745762711864406E-3"/>
    <n v="0"/>
    <n v="0"/>
    <n v="0"/>
    <m/>
    <n v="0"/>
    <x v="0"/>
  </r>
  <r>
    <x v="0"/>
    <x v="88"/>
    <s v="IRQ"/>
    <s v="Olympic Council of Asia "/>
    <s v="Twitter"/>
    <x v="0"/>
    <m/>
    <m/>
    <m/>
    <m/>
    <m/>
    <m/>
    <m/>
    <m/>
    <x v="0"/>
  </r>
  <r>
    <x v="2"/>
    <x v="89"/>
    <s v="IRL"/>
    <s v="European Olympic Committees"/>
    <s v="Twitter"/>
    <x v="0"/>
    <n v="65882"/>
    <n v="330"/>
    <n v="5.0341713448865026E-3"/>
    <n v="273"/>
    <n v="13599"/>
    <n v="49.81318681318681"/>
    <m/>
    <n v="7.7414607899129882E-4"/>
    <x v="1"/>
  </r>
  <r>
    <x v="2"/>
    <x v="90"/>
    <s v="IRI"/>
    <s v="Olympic Council of Asia "/>
    <s v="Twitter"/>
    <x v="0"/>
    <m/>
    <m/>
    <m/>
    <m/>
    <m/>
    <m/>
    <m/>
    <m/>
    <x v="0"/>
  </r>
  <r>
    <x v="3"/>
    <x v="91"/>
    <s v="ISR"/>
    <s v="European Olympic Committees"/>
    <s v="Twitter"/>
    <x v="0"/>
    <m/>
    <m/>
    <m/>
    <m/>
    <m/>
    <m/>
    <m/>
    <m/>
    <x v="1"/>
  </r>
  <r>
    <x v="5"/>
    <x v="92"/>
    <s v="ITA"/>
    <s v="European Olympic Committees"/>
    <s v="Twitter"/>
    <x v="0"/>
    <n v="260152"/>
    <n v="1385"/>
    <n v="5.3523053557833879E-3"/>
    <n v="317"/>
    <n v="98543"/>
    <n v="310.86119873817034"/>
    <m/>
    <n v="1.1980557172216423E-3"/>
    <x v="1"/>
  </r>
  <r>
    <x v="2"/>
    <x v="93"/>
    <s v="JAM"/>
    <s v="Pan American Sports Organization"/>
    <s v="Twitter"/>
    <x v="0"/>
    <n v="1828"/>
    <n v="82"/>
    <n v="4.6964490263459335E-2"/>
    <n v="41"/>
    <n v="543"/>
    <n v="13.24390243902439"/>
    <m/>
    <n v="7.410326958071093E-3"/>
    <x v="4"/>
  </r>
  <r>
    <x v="5"/>
    <x v="94"/>
    <s v="JPN"/>
    <s v="Olympic Council of Asia "/>
    <s v="Twitter"/>
    <x v="0"/>
    <n v="522983"/>
    <n v="48969"/>
    <n v="0.10330707531845051"/>
    <n v="537"/>
    <n v="2192390"/>
    <n v="4082.6629422718806"/>
    <m/>
    <n v="8.1178463494410956E-3"/>
    <x v="0"/>
  </r>
  <r>
    <x v="0"/>
    <x v="95"/>
    <s v="JOR"/>
    <s v="Olympic Council of Asia "/>
    <s v="Twitter"/>
    <x v="0"/>
    <n v="9993"/>
    <n v="15"/>
    <n v="1.5033072760072159E-3"/>
    <n v="44"/>
    <n v="237"/>
    <n v="5.3863636363636367"/>
    <m/>
    <n v="5.3931182106306053E-4"/>
    <x v="0"/>
  </r>
  <r>
    <x v="4"/>
    <x v="96"/>
    <s v="KAZ"/>
    <s v="Olympic Council of Asia "/>
    <s v="Twitter"/>
    <x v="0"/>
    <n v="2753"/>
    <n v="59"/>
    <n v="2.190051967334818E-2"/>
    <n v="23"/>
    <n v="3513"/>
    <n v="152.7391304347826"/>
    <m/>
    <n v="5.6082357126709059E-2"/>
    <x v="0"/>
  </r>
  <r>
    <x v="1"/>
    <x v="97"/>
    <s v="KEN"/>
    <s v="Association of National Olympic Committees of Africa"/>
    <s v="Twitter"/>
    <x v="0"/>
    <n v="12889"/>
    <n v="152"/>
    <n v="1.1933736358640182E-2"/>
    <n v="129"/>
    <n v="2924"/>
    <n v="22.666666666666668"/>
    <m/>
    <n v="1.76940691384087E-3"/>
    <x v="2"/>
  </r>
  <r>
    <x v="0"/>
    <x v="98"/>
    <s v="KIR"/>
    <s v="Oceania National Olympic Committees"/>
    <s v="Twitter"/>
    <x v="0"/>
    <m/>
    <m/>
    <m/>
    <m/>
    <m/>
    <m/>
    <m/>
    <m/>
    <x v="3"/>
  </r>
  <r>
    <x v="1"/>
    <x v="99"/>
    <s v="KOS"/>
    <s v="European Olympic Committees"/>
    <s v="Twitter"/>
    <x v="0"/>
    <n v="3372"/>
    <n v="99"/>
    <n v="3.0247479376718608E-2"/>
    <n v="92"/>
    <n v="3976"/>
    <n v="43.217391304347828"/>
    <m/>
    <n v="1.3422183761239831E-2"/>
    <x v="1"/>
  </r>
  <r>
    <x v="0"/>
    <x v="100"/>
    <s v="KUW"/>
    <s v="Olympic Council of Asia "/>
    <s v="Twitter"/>
    <x v="0"/>
    <n v="85"/>
    <n v="-2"/>
    <n v="-2.2988505747126436E-2"/>
    <n v="0"/>
    <n v="0"/>
    <n v="0"/>
    <m/>
    <n v="0"/>
    <x v="0"/>
  </r>
  <r>
    <x v="1"/>
    <x v="101"/>
    <s v="KGZ"/>
    <s v="Olympic Council of Asia "/>
    <s v="Twitter"/>
    <x v="0"/>
    <m/>
    <m/>
    <m/>
    <m/>
    <m/>
    <m/>
    <m/>
    <m/>
    <x v="0"/>
  </r>
  <r>
    <x v="0"/>
    <x v="102"/>
    <s v="LAO"/>
    <s v="Olympic Council of Asia "/>
    <s v="Twitter"/>
    <x v="0"/>
    <m/>
    <m/>
    <m/>
    <m/>
    <m/>
    <m/>
    <m/>
    <m/>
    <x v="0"/>
  </r>
  <r>
    <x v="5"/>
    <x v="103"/>
    <s v="LAT"/>
    <s v="European Olympic Committees"/>
    <s v="Twitter"/>
    <x v="0"/>
    <n v="3489"/>
    <n v="91"/>
    <n v="2.6780459093584463E-2"/>
    <n v="48"/>
    <n v="889"/>
    <n v="18.520833333333332"/>
    <m/>
    <n v="5.3600319077139417E-3"/>
    <x v="1"/>
  </r>
  <r>
    <x v="3"/>
    <x v="104"/>
    <s v="LBN"/>
    <s v="Olympic Council of Asia "/>
    <s v="Twitter"/>
    <x v="0"/>
    <n v="657"/>
    <n v="0"/>
    <n v="0"/>
    <n v="0"/>
    <n v="0"/>
    <n v="0"/>
    <m/>
    <n v="0"/>
    <x v="0"/>
  </r>
  <r>
    <x v="0"/>
    <x v="105"/>
    <s v="LES"/>
    <s v="Association of National Olympic Committees of Africa"/>
    <s v="Twitter"/>
    <x v="0"/>
    <n v="417"/>
    <n v="1"/>
    <n v="2.403846153846154E-3"/>
    <n v="0"/>
    <n v="0"/>
    <n v="0"/>
    <m/>
    <n v="0"/>
    <x v="2"/>
  </r>
  <r>
    <x v="0"/>
    <x v="106"/>
    <s v="LBR"/>
    <s v="Association of National Olympic Committees of Africa"/>
    <s v="Twitter"/>
    <x v="0"/>
    <n v="27"/>
    <n v="0"/>
    <n v="0"/>
    <n v="0"/>
    <n v="0"/>
    <n v="0"/>
    <m/>
    <n v="0"/>
    <x v="2"/>
  </r>
  <r>
    <x v="0"/>
    <x v="107"/>
    <s v="LBA"/>
    <s v="Association of National Olympic Committees of Africa"/>
    <s v="Twitter"/>
    <x v="0"/>
    <n v="67"/>
    <n v="0"/>
    <n v="0"/>
    <n v="0"/>
    <n v="0"/>
    <n v="0"/>
    <m/>
    <n v="0"/>
    <x v="2"/>
  </r>
  <r>
    <x v="2"/>
    <x v="108"/>
    <s v="LIE"/>
    <s v="European Olympic Committees"/>
    <s v="Twitter"/>
    <x v="0"/>
    <n v="277"/>
    <n v="0"/>
    <n v="0"/>
    <n v="2"/>
    <n v="0"/>
    <n v="0"/>
    <m/>
    <n v="0"/>
    <x v="1"/>
  </r>
  <r>
    <x v="2"/>
    <x v="109"/>
    <s v="LTU"/>
    <s v="European Olympic Committees"/>
    <s v="Twitter"/>
    <x v="0"/>
    <n v="74"/>
    <n v="7"/>
    <n v="0.1044776119402985"/>
    <n v="0"/>
    <n v="0"/>
    <n v="0"/>
    <m/>
    <n v="0"/>
    <x v="1"/>
  </r>
  <r>
    <x v="3"/>
    <x v="110"/>
    <s v="LUX"/>
    <s v="European Olympic Committees"/>
    <s v="Twitter"/>
    <x v="0"/>
    <m/>
    <m/>
    <m/>
    <m/>
    <m/>
    <m/>
    <m/>
    <m/>
    <x v="1"/>
  </r>
  <r>
    <x v="1"/>
    <x v="111"/>
    <s v="MAD"/>
    <s v="Association of National Olympic Committees of Africa"/>
    <s v="Twitter"/>
    <x v="0"/>
    <m/>
    <m/>
    <m/>
    <m/>
    <m/>
    <m/>
    <m/>
    <m/>
    <x v="2"/>
  </r>
  <r>
    <x v="0"/>
    <x v="112"/>
    <s v="MAW"/>
    <s v="Association of National Olympic Committees of Africa"/>
    <s v="Twitter"/>
    <x v="0"/>
    <n v="22"/>
    <n v="0"/>
    <n v="0"/>
    <n v="8"/>
    <n v="0"/>
    <n v="0"/>
    <m/>
    <n v="0"/>
    <x v="2"/>
  </r>
  <r>
    <x v="3"/>
    <x v="113"/>
    <s v="MAS"/>
    <s v="Olympic Council of Asia "/>
    <s v="Twitter"/>
    <x v="0"/>
    <n v="6112"/>
    <n v="39"/>
    <n v="6.4218672814095176E-3"/>
    <n v="36"/>
    <n v="1103"/>
    <n v="30.638888888888889"/>
    <m/>
    <n v="5.169419255368143E-3"/>
    <x v="0"/>
  </r>
  <r>
    <x v="0"/>
    <x v="114"/>
    <s v="MDV"/>
    <s v="Olympic Council of Asia "/>
    <s v="Twitter"/>
    <x v="0"/>
    <n v="1570"/>
    <n v="8"/>
    <n v="5.1216389244558257E-3"/>
    <n v="14"/>
    <n v="82"/>
    <n v="5.8571428571428568"/>
    <m/>
    <n v="3.7288698391317373E-3"/>
    <x v="0"/>
  </r>
  <r>
    <x v="0"/>
    <x v="115"/>
    <s v="MLI"/>
    <s v="Association of National Olympic Committees of Africa"/>
    <s v="Twitter"/>
    <x v="0"/>
    <n v="71"/>
    <n v="3"/>
    <n v="4.4117647058823532E-2"/>
    <n v="21"/>
    <n v="25"/>
    <n v="1.1904761904761905"/>
    <m/>
    <n v="1.6882245856088916E-2"/>
    <x v="2"/>
  </r>
  <r>
    <x v="3"/>
    <x v="116"/>
    <s v="MLT"/>
    <s v="European Olympic Committees"/>
    <s v="Twitter"/>
    <x v="0"/>
    <n v="324"/>
    <n v="5"/>
    <n v="1.5673981191222569E-2"/>
    <n v="3"/>
    <n v="5"/>
    <n v="1.6666666666666667"/>
    <m/>
    <n v="5.192107995846313E-3"/>
    <x v="1"/>
  </r>
  <r>
    <x v="0"/>
    <x v="117"/>
    <s v="MHL"/>
    <s v="Oceania National Olympic Committees"/>
    <s v="Twitter"/>
    <x v="0"/>
    <m/>
    <m/>
    <m/>
    <m/>
    <m/>
    <m/>
    <m/>
    <m/>
    <x v="3"/>
  </r>
  <r>
    <x v="0"/>
    <x v="118"/>
    <s v="MTN"/>
    <s v="Association of National Olympic Committees of Africa"/>
    <s v="Twitter"/>
    <x v="0"/>
    <n v="53"/>
    <n v="3"/>
    <n v="0.06"/>
    <n v="3"/>
    <n v="0"/>
    <n v="0"/>
    <m/>
    <n v="0"/>
    <x v="2"/>
  </r>
  <r>
    <x v="0"/>
    <x v="119"/>
    <s v="MRI"/>
    <s v="Association of National Olympic Committees of Africa"/>
    <s v="Twitter"/>
    <x v="0"/>
    <m/>
    <m/>
    <m/>
    <m/>
    <m/>
    <m/>
    <m/>
    <m/>
    <x v="2"/>
  </r>
  <r>
    <x v="2"/>
    <x v="120"/>
    <s v="MEX"/>
    <s v="Pan American Sports Organization"/>
    <s v="Twitter"/>
    <x v="0"/>
    <n v="177652"/>
    <n v="3762"/>
    <n v="2.163436655356835E-2"/>
    <n v="185"/>
    <n v="102968"/>
    <n v="556.58378378378382"/>
    <m/>
    <n v="3.1713404522298681E-3"/>
    <x v="4"/>
  </r>
  <r>
    <x v="3"/>
    <x v="121"/>
    <s v="MON"/>
    <s v="European Olympic Committees"/>
    <s v="Twitter"/>
    <x v="0"/>
    <m/>
    <m/>
    <m/>
    <m/>
    <m/>
    <m/>
    <m/>
    <m/>
    <x v="1"/>
  </r>
  <r>
    <x v="2"/>
    <x v="122"/>
    <s v="MGL"/>
    <s v="Olympic Council of Asia "/>
    <s v="Twitter"/>
    <x v="0"/>
    <n v="3695"/>
    <n v="-8"/>
    <n v="-2.1604104779908181E-3"/>
    <n v="0"/>
    <n v="0"/>
    <n v="0"/>
    <m/>
    <n v="0"/>
    <x v="0"/>
  </r>
  <r>
    <x v="3"/>
    <x v="123"/>
    <s v="MNE"/>
    <s v="European Olympic Committees"/>
    <s v="Twitter"/>
    <x v="0"/>
    <n v="683"/>
    <n v="23"/>
    <n v="3.4848484848484851E-2"/>
    <n v="35"/>
    <n v="367"/>
    <n v="10.485714285714286"/>
    <m/>
    <n v="2.1050810290349633E-2"/>
    <x v="1"/>
  </r>
  <r>
    <x v="3"/>
    <x v="124"/>
    <s v="MAR"/>
    <s v="Association of National Olympic Committees of Africa"/>
    <s v="Twitter"/>
    <x v="0"/>
    <n v="609"/>
    <n v="34"/>
    <n v="5.9130434782608696E-2"/>
    <n v="32"/>
    <n v="192"/>
    <n v="6"/>
    <m/>
    <n v="1.4038419424028061E-2"/>
    <x v="2"/>
  </r>
  <r>
    <x v="0"/>
    <x v="125"/>
    <s v="MOZ"/>
    <s v="Association of National Olympic Committees of Africa"/>
    <s v="Twitter"/>
    <x v="0"/>
    <m/>
    <m/>
    <m/>
    <m/>
    <m/>
    <m/>
    <m/>
    <m/>
    <x v="2"/>
  </r>
  <r>
    <x v="0"/>
    <x v="126"/>
    <s v="MYA"/>
    <s v="Olympic Council of Asia "/>
    <s v="Twitter"/>
    <x v="0"/>
    <m/>
    <m/>
    <m/>
    <m/>
    <m/>
    <m/>
    <m/>
    <m/>
    <x v="0"/>
  </r>
  <r>
    <x v="0"/>
    <x v="127"/>
    <s v="NAM"/>
    <s v="Association of National Olympic Committees of Africa"/>
    <s v="Twitter"/>
    <x v="0"/>
    <n v="183"/>
    <n v="7"/>
    <n v="3.9772727272727272E-2"/>
    <n v="0"/>
    <n v="0"/>
    <n v="0"/>
    <m/>
    <n v="0"/>
    <x v="2"/>
  </r>
  <r>
    <x v="0"/>
    <x v="128"/>
    <s v="NRU"/>
    <s v="Oceania National Olympic Committees"/>
    <s v="Twitter"/>
    <x v="0"/>
    <m/>
    <m/>
    <m/>
    <m/>
    <m/>
    <m/>
    <m/>
    <m/>
    <x v="3"/>
  </r>
  <r>
    <x v="1"/>
    <x v="129"/>
    <s v="NEP"/>
    <s v="Olympic Council of Asia "/>
    <s v="Twitter"/>
    <x v="0"/>
    <n v="435"/>
    <n v="10"/>
    <n v="2.3529411764705882E-2"/>
    <n v="2"/>
    <n v="3"/>
    <n v="1.5"/>
    <m/>
    <n v="3.4643517402138091E-3"/>
    <x v="0"/>
  </r>
  <r>
    <x v="4"/>
    <x v="130"/>
    <s v="NED"/>
    <s v="European Olympic Committees"/>
    <s v="Twitter"/>
    <x v="0"/>
    <n v="89889"/>
    <n v="4986"/>
    <n v="5.8725840076322394E-2"/>
    <n v="641"/>
    <n v="163458"/>
    <n v="255.0046801872075"/>
    <m/>
    <n v="2.8879580867948698E-3"/>
    <x v="1"/>
  </r>
  <r>
    <x v="2"/>
    <x v="131"/>
    <s v="NZL"/>
    <s v="Oceania National Olympic Committees"/>
    <s v="Twitter"/>
    <x v="0"/>
    <n v="35120"/>
    <n v="771"/>
    <n v="2.2446068298931556E-2"/>
    <n v="151"/>
    <n v="19654"/>
    <n v="130.15894039735099"/>
    <m/>
    <n v="3.7295744739040257E-3"/>
    <x v="3"/>
  </r>
  <r>
    <x v="0"/>
    <x v="132"/>
    <s v="NCA"/>
    <s v="Pan American Sports Organization"/>
    <s v="Twitter"/>
    <x v="0"/>
    <n v="763"/>
    <n v="0"/>
    <n v="0"/>
    <n v="11"/>
    <n v="16"/>
    <n v="1.4545454545454546"/>
    <m/>
    <n v="2.9947147054540466E-3"/>
    <x v="4"/>
  </r>
  <r>
    <x v="0"/>
    <x v="133"/>
    <s v="NIG"/>
    <s v="Association of National Olympic Committees of Africa"/>
    <s v="Twitter"/>
    <x v="0"/>
    <m/>
    <m/>
    <m/>
    <m/>
    <m/>
    <m/>
    <m/>
    <m/>
    <x v="2"/>
  </r>
  <r>
    <x v="1"/>
    <x v="134"/>
    <s v="NGR"/>
    <s v="Association of National Olympic Committees of Africa"/>
    <s v="Twitter"/>
    <x v="0"/>
    <n v="5648"/>
    <n v="-25"/>
    <n v="-4.4068394147717257E-3"/>
    <n v="0"/>
    <n v="0"/>
    <n v="0"/>
    <m/>
    <n v="0"/>
    <x v="2"/>
  </r>
  <r>
    <x v="5"/>
    <x v="135"/>
    <s v="NOR"/>
    <s v="European Olympic Committees"/>
    <s v="Twitter"/>
    <x v="0"/>
    <n v="10750"/>
    <n v="40"/>
    <n v="3.7348272642390291E-3"/>
    <n v="3"/>
    <n v="187"/>
    <n v="62.333333333333336"/>
    <m/>
    <n v="5.8013711582005859E-3"/>
    <x v="1"/>
  </r>
  <r>
    <x v="0"/>
    <x v="136"/>
    <s v="OMA"/>
    <s v="Olympic Council of Asia "/>
    <s v="Twitter"/>
    <x v="0"/>
    <n v="4983"/>
    <n v="40"/>
    <n v="8.0922516690269067E-3"/>
    <n v="17"/>
    <n v="228"/>
    <n v="13.411764705882353"/>
    <m/>
    <n v="2.6970125467509613E-3"/>
    <x v="0"/>
  </r>
  <r>
    <x v="1"/>
    <x v="137"/>
    <s v="PAK"/>
    <s v="Olympic Council of Asia "/>
    <s v="Twitter"/>
    <x v="0"/>
    <n v="3250"/>
    <n v="15"/>
    <n v="4.6367851622874804E-3"/>
    <n v="9"/>
    <n v="30"/>
    <n v="3.3333333333333335"/>
    <m/>
    <n v="1.0295058435555644E-3"/>
    <x v="0"/>
  </r>
  <r>
    <x v="0"/>
    <x v="138"/>
    <s v="PLW"/>
    <s v="Oceania National Olympic Committees"/>
    <s v="Twitter"/>
    <x v="0"/>
    <m/>
    <m/>
    <m/>
    <m/>
    <m/>
    <m/>
    <m/>
    <m/>
    <x v="3"/>
  </r>
  <r>
    <x v="0"/>
    <x v="139"/>
    <s v="PLE"/>
    <s v="Olympic Council of Asia "/>
    <s v="Twitter"/>
    <x v="0"/>
    <m/>
    <m/>
    <m/>
    <m/>
    <m/>
    <m/>
    <m/>
    <m/>
    <x v="0"/>
  </r>
  <r>
    <x v="0"/>
    <x v="140"/>
    <s v="PAN"/>
    <s v="Pan American Sports Organization"/>
    <s v="Twitter"/>
    <x v="0"/>
    <n v="14429"/>
    <n v="1"/>
    <n v="6.9309675630718049E-5"/>
    <n v="48"/>
    <n v="328"/>
    <n v="6.833333333333333"/>
    <m/>
    <n v="4.8368774495239134E-4"/>
    <x v="4"/>
  </r>
  <r>
    <x v="0"/>
    <x v="141"/>
    <s v="PNG"/>
    <s v="Oceania National Olympic Committees"/>
    <s v="Twitter"/>
    <x v="0"/>
    <n v="865"/>
    <n v="17"/>
    <n v="2.0047169811320754E-2"/>
    <n v="0"/>
    <n v="0"/>
    <n v="0"/>
    <m/>
    <n v="0"/>
    <x v="3"/>
  </r>
  <r>
    <x v="0"/>
    <x v="142"/>
    <s v="PAR"/>
    <s v="Pan American Sports Organization"/>
    <s v="Twitter"/>
    <x v="0"/>
    <n v="24028"/>
    <n v="206"/>
    <n v="8.6474687263873723E-3"/>
    <n v="129"/>
    <n v="6386"/>
    <n v="49.503875968992247"/>
    <m/>
    <n v="2.0652265526613532E-3"/>
    <x v="4"/>
  </r>
  <r>
    <x v="5"/>
    <x v="143"/>
    <s v="CHN"/>
    <s v="Olympic Council of Asia "/>
    <s v="Twitter"/>
    <x v="0"/>
    <m/>
    <m/>
    <m/>
    <m/>
    <m/>
    <m/>
    <m/>
    <m/>
    <x v="0"/>
  </r>
  <r>
    <x v="1"/>
    <x v="144"/>
    <s v="PER"/>
    <s v="Pan American Sports Organization"/>
    <s v="Twitter"/>
    <x v="0"/>
    <n v="19247"/>
    <n v="218"/>
    <n v="1.1456198433969205E-2"/>
    <n v="31"/>
    <n v="7236"/>
    <n v="233.41935483870967"/>
    <m/>
    <n v="1.2188022254337539E-2"/>
    <x v="4"/>
  </r>
  <r>
    <x v="1"/>
    <x v="145"/>
    <s v="PHI"/>
    <s v="Olympic Council of Asia "/>
    <s v="Twitter"/>
    <x v="0"/>
    <n v="2012"/>
    <n v="19"/>
    <n v="9.5333667837431014E-3"/>
    <n v="225"/>
    <n v="1114"/>
    <n v="4.9511111111111115"/>
    <m/>
    <n v="2.474180161437519E-3"/>
    <x v="0"/>
  </r>
  <r>
    <x v="5"/>
    <x v="146"/>
    <s v="POL"/>
    <s v="European Olympic Committees"/>
    <s v="Twitter"/>
    <x v="0"/>
    <n v="11923"/>
    <n v="2315"/>
    <n v="0.2409450457951707"/>
    <n v="236"/>
    <n v="23604"/>
    <n v="100.01694915254237"/>
    <m/>
    <n v="9.2009344469832881E-3"/>
    <x v="1"/>
  </r>
  <r>
    <x v="2"/>
    <x v="147"/>
    <s v="POR"/>
    <s v="European Olympic Committees"/>
    <s v="Twitter"/>
    <x v="0"/>
    <n v="7158"/>
    <n v="15"/>
    <n v="2.0999580008399833E-3"/>
    <n v="125"/>
    <n v="3172"/>
    <n v="25.376000000000001"/>
    <m/>
    <n v="3.5503209273406683E-3"/>
    <x v="1"/>
  </r>
  <r>
    <x v="1"/>
    <x v="148"/>
    <s v="PUR"/>
    <s v="Pan American Sports Organization"/>
    <s v="Twitter"/>
    <x v="0"/>
    <n v="78536"/>
    <n v="134"/>
    <n v="1.7091400729573225E-3"/>
    <n v="171"/>
    <n v="3799"/>
    <n v="22.216374269005847"/>
    <m/>
    <n v="3.4847919713460406E-4"/>
    <x v="4"/>
  </r>
  <r>
    <x v="0"/>
    <x v="149"/>
    <s v="QAT"/>
    <s v="Olympic Council of Asia "/>
    <s v="Twitter"/>
    <x v="0"/>
    <n v="94968"/>
    <n v="286"/>
    <n v="3.0206375023763758E-3"/>
    <n v="168"/>
    <n v="1091"/>
    <n v="6.4940476190476186"/>
    <m/>
    <n v="7.1037853766874233E-5"/>
    <x v="0"/>
  </r>
  <r>
    <x v="4"/>
    <x v="150"/>
    <s v="KOR"/>
    <s v="Olympic Council of Asia "/>
    <s v="Twitter"/>
    <x v="0"/>
    <n v="20174"/>
    <n v="137"/>
    <n v="6.837350900833458E-3"/>
    <n v="0"/>
    <n v="0"/>
    <n v="0"/>
    <m/>
    <n v="0"/>
    <x v="0"/>
  </r>
  <r>
    <x v="2"/>
    <x v="151"/>
    <s v="MDA"/>
    <s v="European Olympic Committees"/>
    <s v="Twitter"/>
    <x v="0"/>
    <m/>
    <m/>
    <m/>
    <m/>
    <m/>
    <m/>
    <m/>
    <m/>
    <x v="1"/>
  </r>
  <r>
    <x v="2"/>
    <x v="152"/>
    <s v="MKD"/>
    <s v="European Olympic Committees"/>
    <s v="Twitter"/>
    <x v="0"/>
    <m/>
    <m/>
    <m/>
    <m/>
    <m/>
    <m/>
    <m/>
    <m/>
    <x v="1"/>
  </r>
  <r>
    <x v="4"/>
    <x v="153"/>
    <s v="ROU"/>
    <s v="European Olympic Committees"/>
    <s v="Twitter"/>
    <x v="0"/>
    <n v="2346"/>
    <n v="50"/>
    <n v="2.1777003484320559E-2"/>
    <n v="59"/>
    <n v="92"/>
    <n v="1.5593220338983051"/>
    <m/>
    <n v="6.7291308646410034E-4"/>
    <x v="1"/>
  </r>
  <r>
    <x v="5"/>
    <x v="154"/>
    <s v="RUS"/>
    <s v="European Olympic Committees"/>
    <s v="Twitter"/>
    <x v="0"/>
    <n v="97952"/>
    <n v="7288"/>
    <n v="8.038471719756464E-2"/>
    <n v="284"/>
    <n v="135975"/>
    <n v="478.78521126760563"/>
    <m/>
    <n v="5.0567241617457508E-3"/>
    <x v="1"/>
  </r>
  <r>
    <x v="0"/>
    <x v="155"/>
    <s v="RWA"/>
    <s v="Association of National Olympic Committees of Africa"/>
    <s v="Twitter"/>
    <x v="0"/>
    <n v="11238"/>
    <n v="148"/>
    <n v="1.3345356176735799E-2"/>
    <n v="47"/>
    <n v="19"/>
    <n v="0.40425531914893614"/>
    <m/>
    <n v="1.7100171001710018E-3"/>
    <x v="2"/>
  </r>
  <r>
    <x v="0"/>
    <x v="156"/>
    <s v="SKN"/>
    <s v="Pan American Sports Organization"/>
    <s v="Twitter"/>
    <x v="0"/>
    <n v="163"/>
    <n v="2"/>
    <n v="1.2422360248447204E-2"/>
    <n v="0"/>
    <n v="0"/>
    <n v="0"/>
    <m/>
    <n v="0"/>
    <x v="4"/>
  </r>
  <r>
    <x v="0"/>
    <x v="157"/>
    <s v="LCA"/>
    <s v="Pan American Sports Organization"/>
    <s v="Twitter"/>
    <x v="0"/>
    <m/>
    <m/>
    <m/>
    <m/>
    <m/>
    <m/>
    <m/>
    <m/>
    <x v="4"/>
  </r>
  <r>
    <x v="0"/>
    <x v="158"/>
    <s v="SAM"/>
    <s v="Oceania National Olympic Committees"/>
    <s v="Twitter"/>
    <x v="0"/>
    <n v="75"/>
    <n v="1"/>
    <n v="1.3513513513513514E-2"/>
    <n v="0"/>
    <n v="0"/>
    <n v="0"/>
    <m/>
    <n v="0"/>
    <x v="3"/>
  </r>
  <r>
    <x v="3"/>
    <x v="159"/>
    <s v="SMR"/>
    <s v="European Olympic Committees"/>
    <s v="Twitter"/>
    <x v="0"/>
    <n v="1902"/>
    <n v="10"/>
    <n v="5.2854122621564482E-3"/>
    <n v="2"/>
    <n v="15"/>
    <n v="7.5"/>
    <m/>
    <n v="3.9552888374813997E-3"/>
    <x v="1"/>
  </r>
  <r>
    <x v="0"/>
    <x v="160"/>
    <s v="STP"/>
    <s v="Association of National Olympic Committees of Africa"/>
    <s v="Twitter"/>
    <x v="0"/>
    <m/>
    <m/>
    <m/>
    <m/>
    <m/>
    <m/>
    <m/>
    <m/>
    <x v="2"/>
  </r>
  <r>
    <x v="1"/>
    <x v="161"/>
    <s v="KSA"/>
    <s v="Olympic Council of Asia "/>
    <s v="Twitter"/>
    <x v="0"/>
    <n v="133965"/>
    <n v="1448"/>
    <n v="1.0926899944912728E-2"/>
    <n v="231"/>
    <n v="17891"/>
    <n v="77.450216450216445"/>
    <m/>
    <n v="5.8293712877224727E-4"/>
    <x v="0"/>
  </r>
  <r>
    <x v="0"/>
    <x v="162"/>
    <s v="SEN"/>
    <s v="Association of National Olympic Committees of Africa"/>
    <s v="Twitter"/>
    <x v="0"/>
    <n v="283"/>
    <n v="7"/>
    <n v="2.5362318840579712E-2"/>
    <n v="0"/>
    <n v="0"/>
    <n v="0"/>
    <m/>
    <n v="0"/>
    <x v="2"/>
  </r>
  <r>
    <x v="1"/>
    <x v="163"/>
    <s v="SRB"/>
    <s v="European Olympic Committees"/>
    <s v="Twitter"/>
    <x v="0"/>
    <n v="57366"/>
    <n v="93"/>
    <n v="1.6238017914200409E-3"/>
    <n v="77"/>
    <n v="2984"/>
    <n v="38.753246753246756"/>
    <m/>
    <n v="6.7603972147722011E-4"/>
    <x v="1"/>
  </r>
  <r>
    <x v="0"/>
    <x v="164"/>
    <s v="SEY"/>
    <s v="Association of National Olympic Committees of Africa"/>
    <s v="Twitter"/>
    <x v="0"/>
    <m/>
    <m/>
    <m/>
    <m/>
    <m/>
    <m/>
    <m/>
    <m/>
    <x v="2"/>
  </r>
  <r>
    <x v="0"/>
    <x v="165"/>
    <s v="SLE"/>
    <s v="Association of National Olympic Committees of Africa"/>
    <s v="Twitter"/>
    <x v="0"/>
    <m/>
    <m/>
    <m/>
    <m/>
    <m/>
    <m/>
    <m/>
    <m/>
    <x v="2"/>
  </r>
  <r>
    <x v="3"/>
    <x v="166"/>
    <s v="SGP"/>
    <s v="Olympic Council of Asia "/>
    <s v="Twitter"/>
    <x v="0"/>
    <n v="1175"/>
    <n v="0"/>
    <n v="0"/>
    <n v="0"/>
    <n v="0"/>
    <n v="0"/>
    <m/>
    <n v="0"/>
    <x v="0"/>
  </r>
  <r>
    <x v="5"/>
    <x v="167"/>
    <s v="SVK"/>
    <s v="European Olympic Committees"/>
    <s v="Twitter"/>
    <x v="0"/>
    <n v="272"/>
    <n v="53"/>
    <n v="0.24200913242009131"/>
    <n v="0"/>
    <n v="0"/>
    <n v="0"/>
    <m/>
    <n v="0"/>
    <x v="1"/>
  </r>
  <r>
    <x v="4"/>
    <x v="168"/>
    <s v="SLO"/>
    <s v="European Olympic Committees"/>
    <s v="Twitter"/>
    <x v="0"/>
    <n v="35690"/>
    <n v="849"/>
    <n v="2.4367842484429265E-2"/>
    <n v="332"/>
    <n v="22702"/>
    <n v="68.379518072289159"/>
    <m/>
    <n v="1.9414885619628329E-3"/>
    <x v="1"/>
  </r>
  <r>
    <x v="0"/>
    <x v="169"/>
    <s v="SOL"/>
    <s v="Oceania National Olympic Committees"/>
    <s v="Twitter"/>
    <x v="0"/>
    <n v="144"/>
    <n v="-1"/>
    <n v="-6.8965517241379309E-3"/>
    <n v="0"/>
    <n v="0"/>
    <n v="0"/>
    <m/>
    <n v="0"/>
    <x v="3"/>
  </r>
  <r>
    <x v="0"/>
    <x v="170"/>
    <s v="SOM"/>
    <s v="Association of National Olympic Committees of Africa"/>
    <s v="Twitter"/>
    <x v="0"/>
    <n v="2523"/>
    <n v="2"/>
    <n v="7.9333597778659263E-4"/>
    <n v="0"/>
    <n v="0"/>
    <n v="0"/>
    <m/>
    <n v="0"/>
    <x v="2"/>
  </r>
  <r>
    <x v="1"/>
    <x v="171"/>
    <s v="RSA"/>
    <s v="Association of National Olympic Committees of Africa"/>
    <s v="Twitter"/>
    <x v="0"/>
    <n v="58302"/>
    <n v="-143"/>
    <n v="-2.4467448028060571E-3"/>
    <n v="24"/>
    <n v="230"/>
    <n v="9.5833333333333339"/>
    <m/>
    <n v="1.7137075010079434E-4"/>
    <x v="2"/>
  </r>
  <r>
    <x v="0"/>
    <x v="172"/>
    <s v="SSD"/>
    <s v="Association of National Olympic Committees of Africa"/>
    <s v="Twitter"/>
    <x v="0"/>
    <m/>
    <m/>
    <m/>
    <m/>
    <m/>
    <m/>
    <m/>
    <m/>
    <x v="2"/>
  </r>
  <r>
    <x v="4"/>
    <x v="173"/>
    <s v="ESP"/>
    <s v="European Olympic Committees"/>
    <s v="Twitter"/>
    <x v="0"/>
    <n v="142864"/>
    <n v="1173"/>
    <n v="8.278578032479127E-3"/>
    <n v="531"/>
    <n v="180097"/>
    <n v="339.16572504708097"/>
    <m/>
    <n v="2.3839376743698534E-3"/>
    <x v="1"/>
  </r>
  <r>
    <x v="0"/>
    <x v="174"/>
    <s v="SRI"/>
    <s v="Olympic Council of Asia "/>
    <s v="Twitter"/>
    <x v="0"/>
    <n v="1654"/>
    <n v="13"/>
    <n v="7.9219987812309562E-3"/>
    <n v="24"/>
    <n v="63"/>
    <n v="2.625"/>
    <m/>
    <n v="1.6630601651646947E-3"/>
    <x v="0"/>
  </r>
  <r>
    <x v="0"/>
    <x v="175"/>
    <s v="VIN"/>
    <s v="Pan American Sports Organization"/>
    <s v="Twitter"/>
    <x v="0"/>
    <n v="177"/>
    <n v="2"/>
    <n v="1.1428571428571429E-2"/>
    <n v="0"/>
    <n v="0"/>
    <n v="0"/>
    <m/>
    <n v="0"/>
    <x v="4"/>
  </r>
  <r>
    <x v="0"/>
    <x v="176"/>
    <s v="SUD"/>
    <s v="Association of National Olympic Committees of Africa"/>
    <s v="Twitter"/>
    <x v="0"/>
    <m/>
    <m/>
    <m/>
    <m/>
    <m/>
    <m/>
    <m/>
    <m/>
    <x v="2"/>
  </r>
  <r>
    <x v="0"/>
    <x v="177"/>
    <s v="SUR"/>
    <s v="Pan American Sports Organization"/>
    <s v="Twitter"/>
    <x v="0"/>
    <n v="13"/>
    <n v="0"/>
    <n v="0"/>
    <n v="0"/>
    <n v="0"/>
    <n v="0"/>
    <m/>
    <n v="0"/>
    <x v="4"/>
  </r>
  <r>
    <x v="5"/>
    <x v="178"/>
    <s v="SWE"/>
    <s v="European Olympic Committees"/>
    <s v="Twitter"/>
    <x v="0"/>
    <n v="8171"/>
    <n v="646"/>
    <n v="8.5847176079734216E-2"/>
    <n v="68"/>
    <n v="4295"/>
    <n v="63.161764705882355"/>
    <m/>
    <n v="7.9528471513598178E-3"/>
    <x v="1"/>
  </r>
  <r>
    <x v="5"/>
    <x v="179"/>
    <s v="SUI"/>
    <s v="European Olympic Committees"/>
    <s v="Twitter"/>
    <x v="0"/>
    <n v="95322"/>
    <n v="662"/>
    <n v="6.9934502429748573E-3"/>
    <n v="312"/>
    <n v="8728"/>
    <n v="27.974358974358974"/>
    <m/>
    <n v="2.9414634002463482E-4"/>
    <x v="1"/>
  </r>
  <r>
    <x v="0"/>
    <x v="180"/>
    <s v="SYR"/>
    <s v="Olympic Council of Asia "/>
    <s v="Twitter"/>
    <x v="0"/>
    <m/>
    <m/>
    <m/>
    <m/>
    <m/>
    <m/>
    <m/>
    <m/>
    <x v="0"/>
  </r>
  <r>
    <x v="1"/>
    <x v="181"/>
    <s v="TJK"/>
    <s v="Olympic Council of Asia "/>
    <s v="Twitter"/>
    <x v="0"/>
    <n v="66"/>
    <n v="1"/>
    <n v="1.5384615384615385E-2"/>
    <n v="6"/>
    <n v="0"/>
    <n v="0"/>
    <m/>
    <n v="0"/>
    <x v="0"/>
  </r>
  <r>
    <x v="3"/>
    <x v="182"/>
    <s v="THA"/>
    <s v="Olympic Council of Asia "/>
    <s v="Twitter"/>
    <x v="0"/>
    <m/>
    <m/>
    <m/>
    <m/>
    <m/>
    <m/>
    <m/>
    <m/>
    <x v="0"/>
  </r>
  <r>
    <x v="1"/>
    <x v="183"/>
    <s v="TOG"/>
    <s v="Association of National Olympic Committees of Africa"/>
    <s v="Twitter"/>
    <x v="0"/>
    <m/>
    <m/>
    <m/>
    <m/>
    <m/>
    <m/>
    <m/>
    <m/>
    <x v="2"/>
  </r>
  <r>
    <x v="0"/>
    <x v="184"/>
    <s v="TGA"/>
    <s v="Oceania National Olympic Committees"/>
    <s v="Twitter"/>
    <x v="0"/>
    <n v="105"/>
    <n v="-1"/>
    <n v="-9.433962264150943E-3"/>
    <n v="0"/>
    <n v="0"/>
    <n v="0"/>
    <m/>
    <n v="0"/>
    <x v="3"/>
  </r>
  <r>
    <x v="3"/>
    <x v="185"/>
    <s v="TTO"/>
    <s v="Pan American Sports Organization"/>
    <s v="Twitter"/>
    <x v="0"/>
    <n v="8648"/>
    <n v="113"/>
    <n v="1.3239601640304627E-2"/>
    <n v="122"/>
    <n v="4419"/>
    <n v="36.221311475409834"/>
    <m/>
    <n v="4.2202107755023189E-3"/>
    <x v="4"/>
  </r>
  <r>
    <x v="0"/>
    <x v="186"/>
    <s v="TUN"/>
    <s v="Association of National Olympic Committees of Africa"/>
    <s v="Twitter"/>
    <x v="0"/>
    <m/>
    <m/>
    <m/>
    <m/>
    <m/>
    <m/>
    <m/>
    <m/>
    <x v="2"/>
  </r>
  <r>
    <x v="2"/>
    <x v="187"/>
    <s v="TUR"/>
    <s v="European Olympic Committees"/>
    <s v="Twitter"/>
    <x v="0"/>
    <n v="34210"/>
    <n v="397"/>
    <n v="1.1741046343122468E-2"/>
    <n v="64"/>
    <n v="10919"/>
    <n v="170.609375"/>
    <m/>
    <n v="5.0065154191208513E-3"/>
    <x v="1"/>
  </r>
  <r>
    <x v="0"/>
    <x v="188"/>
    <s v="TKM"/>
    <s v="Olympic Council of Asia "/>
    <s v="Twitter"/>
    <x v="0"/>
    <m/>
    <m/>
    <m/>
    <m/>
    <m/>
    <m/>
    <m/>
    <m/>
    <x v="0"/>
  </r>
  <r>
    <x v="0"/>
    <x v="189"/>
    <s v="TUV"/>
    <s v="Oceania National Olympic Committees"/>
    <s v="Twitter"/>
    <x v="0"/>
    <m/>
    <m/>
    <m/>
    <m/>
    <m/>
    <m/>
    <m/>
    <m/>
    <x v="3"/>
  </r>
  <r>
    <x v="1"/>
    <x v="190"/>
    <s v="UGA"/>
    <s v="Association of National Olympic Committees of Africa"/>
    <s v="Twitter"/>
    <x v="0"/>
    <n v="6049"/>
    <n v="116"/>
    <n v="1.9551660205629529E-2"/>
    <n v="24"/>
    <n v="418"/>
    <n v="17.416666666666668"/>
    <m/>
    <n v="3.1800487862938256E-3"/>
    <x v="2"/>
  </r>
  <r>
    <x v="4"/>
    <x v="191"/>
    <s v="UKR"/>
    <s v="European Olympic Committees"/>
    <s v="Twitter"/>
    <x v="0"/>
    <n v="4990"/>
    <n v="159"/>
    <n v="3.2912440488511698E-2"/>
    <n v="187"/>
    <n v="8067"/>
    <n v="43.139037433155082"/>
    <m/>
    <n v="8.7569578873711289E-3"/>
    <x v="1"/>
  </r>
  <r>
    <x v="0"/>
    <x v="192"/>
    <s v="UAE"/>
    <s v="Olympic Council of Asia "/>
    <s v="Twitter"/>
    <x v="0"/>
    <n v="3380"/>
    <n v="16"/>
    <n v="4.7562425683709865E-3"/>
    <n v="33"/>
    <n v="524"/>
    <n v="15.878787878787879"/>
    <m/>
    <n v="5.0085125335419742E-3"/>
    <x v="0"/>
  </r>
  <r>
    <x v="0"/>
    <x v="193"/>
    <s v="TAN"/>
    <s v="Association of National Olympic Committees of Africa"/>
    <s v="Twitter"/>
    <x v="0"/>
    <n v="204"/>
    <n v="-2"/>
    <n v="-9.7087378640776691E-3"/>
    <n v="0"/>
    <n v="0"/>
    <n v="0"/>
    <m/>
    <n v="0"/>
    <x v="2"/>
  </r>
  <r>
    <x v="5"/>
    <x v="194"/>
    <s v="USA"/>
    <s v="Pan American Sports Organization"/>
    <s v="Twitter"/>
    <x v="0"/>
    <n v="2094088"/>
    <n v="22418"/>
    <n v="1.0821221526594487E-2"/>
    <n v="1582"/>
    <n v="1210023"/>
    <n v="764.86915297092287"/>
    <m/>
    <n v="3.6619577918617802E-4"/>
    <x v="4"/>
  </r>
  <r>
    <x v="0"/>
    <x v="195"/>
    <s v="URU"/>
    <s v="Pan American Sports Organization"/>
    <s v="Twitter"/>
    <x v="0"/>
    <n v="5982"/>
    <n v="-5"/>
    <n v="-8.3514280942041089E-4"/>
    <n v="25"/>
    <n v="521"/>
    <n v="20.84"/>
    <m/>
    <n v="3.6269839354065138E-3"/>
    <x v="4"/>
  </r>
  <r>
    <x v="1"/>
    <x v="196"/>
    <s v="UZB"/>
    <s v="Olympic Council of Asia "/>
    <s v="Twitter"/>
    <x v="0"/>
    <n v="1261"/>
    <n v="2"/>
    <n v="1.5885623510722795E-3"/>
    <n v="0"/>
    <n v="0"/>
    <n v="0"/>
    <m/>
    <n v="0"/>
    <x v="0"/>
  </r>
  <r>
    <x v="0"/>
    <x v="197"/>
    <s v="VAN"/>
    <s v="Oceania National Olympic Committees"/>
    <s v="Twitter"/>
    <x v="0"/>
    <n v="415"/>
    <n v="3"/>
    <n v="7.2815533980582527E-3"/>
    <n v="0"/>
    <n v="0"/>
    <n v="0"/>
    <m/>
    <n v="0"/>
    <x v="3"/>
  </r>
  <r>
    <x v="0"/>
    <x v="198"/>
    <s v="VEN"/>
    <s v="Pan American Sports Organization"/>
    <s v="Twitter"/>
    <x v="0"/>
    <n v="35191"/>
    <n v="15"/>
    <n v="4.264271093927678E-4"/>
    <n v="143"/>
    <n v="1266"/>
    <n v="8.8531468531468533"/>
    <m/>
    <n v="2.6863224603134681E-4"/>
    <x v="4"/>
  </r>
  <r>
    <x v="1"/>
    <x v="199"/>
    <s v="VIE"/>
    <s v="Olympic Council of Asia "/>
    <s v="Twitter"/>
    <x v="0"/>
    <m/>
    <m/>
    <m/>
    <m/>
    <m/>
    <m/>
    <m/>
    <m/>
    <x v="0"/>
  </r>
  <r>
    <x v="0"/>
    <x v="200"/>
    <s v="IVB"/>
    <s v="Pan American Sports Organization"/>
    <s v="Twitter"/>
    <x v="0"/>
    <n v="2080"/>
    <n v="2"/>
    <n v="9.6246390760346492E-4"/>
    <n v="1"/>
    <n v="0"/>
    <n v="0"/>
    <m/>
    <n v="0"/>
    <x v="4"/>
  </r>
  <r>
    <x v="1"/>
    <x v="201"/>
    <s v="ISV"/>
    <s v="Pan American Sports Organization"/>
    <s v="Twitter"/>
    <x v="0"/>
    <n v="956"/>
    <n v="-2"/>
    <n v="-2.0876826722338203E-3"/>
    <n v="0"/>
    <n v="0"/>
    <n v="0"/>
    <m/>
    <n v="0"/>
    <x v="4"/>
  </r>
  <r>
    <x v="0"/>
    <x v="202"/>
    <s v="YEM"/>
    <s v="Olympic Council of Asia "/>
    <s v="Twitter"/>
    <x v="0"/>
    <n v="37"/>
    <n v="1"/>
    <n v="2.7777777777777776E-2"/>
    <n v="6"/>
    <n v="6"/>
    <n v="1"/>
    <m/>
    <n v="2.7777777777777776E-2"/>
    <x v="0"/>
  </r>
  <r>
    <x v="0"/>
    <x v="203"/>
    <s v="ZAM"/>
    <s v="Association of National Olympic Committees of Africa"/>
    <s v="Twitter"/>
    <x v="0"/>
    <n v="1839"/>
    <n v="17"/>
    <n v="9.3304061470911078E-3"/>
    <n v="23"/>
    <n v="103"/>
    <n v="4.4782608695652177"/>
    <m/>
    <n v="2.4452903369631468E-3"/>
    <x v="2"/>
  </r>
  <r>
    <x v="0"/>
    <x v="204"/>
    <s v="ZIM"/>
    <s v="Association of National Olympic Committees of Africa"/>
    <s v="Twitter"/>
    <x v="0"/>
    <n v="87"/>
    <n v="0"/>
    <n v="0"/>
    <n v="0"/>
    <n v="0"/>
    <n v="0"/>
    <m/>
    <n v="0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4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4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7.xml"/></Relationships>
</file>

<file path=xl/pivotTables/_rels/pivotTable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2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8.xml"/></Relationships>
</file>

<file path=xl/pivotTables/_rels/pivotTable2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9.xml"/></Relationships>
</file>

<file path=xl/pivotTables/_rels/pivotTable2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0.xml"/></Relationships>
</file>

<file path=xl/pivotTables/_rels/pivotTable2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3.xml"/></Relationships>
</file>

<file path=xl/pivotTables/_rels/pivotTable3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3.xml"/></Relationships>
</file>

<file path=xl/pivotTables/_rels/pivotTable3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2.xml"/></Relationships>
</file>

<file path=xl/pivotTables/_rels/pivotTable3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2BAE42C-3EFE-44CA-BEC0-221D9F19AFAE}" name="PivotTable3" cacheId="3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6:F7" firstHeaderRow="0" firstDataRow="1" firstDataCol="0"/>
  <pivotFields count="15">
    <pivotField showAll="0"/>
    <pivotField showAll="0"/>
    <pivotField showAll="0"/>
    <pivotField showAll="0"/>
    <pivotField showAll="0">
      <items count="6">
        <item x="0"/>
        <item x="1"/>
        <item x="4"/>
        <item x="2"/>
        <item x="3"/>
        <item t="default"/>
      </items>
    </pivotField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6">
    <format dxfId="70">
      <pivotArea outline="0" collapsedLevelsAreSubtotals="1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field="4" type="button" dataOnly="0" labelOnly="1" outline="0"/>
    </format>
    <format dxfId="66">
      <pivotArea dataOnly="0" labelOnly="1" grandRow="1" outline="0" fieldPosition="0"/>
    </format>
    <format dxfId="6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F087009-9990-4B09-854E-92451B03FA37}" name="PivotTable9" cacheId="27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36:G37" firstHeaderRow="0" firstDataRow="1" firstDataCol="0" rowPageCount="1" colPageCount="1"/>
  <pivotFields count="15">
    <pivotField showAll="0"/>
    <pivotField showAll="0"/>
    <pivotField showAll="0"/>
    <pivotField showAll="0"/>
    <pivotField axis="axisPage" multipleItemSelectionAllowed="1" showAll="0">
      <items count="6">
        <item x="0"/>
        <item x="1"/>
        <item x="2"/>
        <item x="3"/>
        <item x="4"/>
        <item t="default"/>
      </items>
    </pivotField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1">
    <pageField fld="4" hier="-1"/>
  </pageField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5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93640AE-32FB-4501-BCCF-AAA5665FD78A}" name="PivotTable7" cacheId="3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68:G74" firstHeaderRow="0" firstDataRow="1" firstDataCol="1"/>
  <pivotFields count="15">
    <pivotField showAll="0">
      <items count="7">
        <item x="5"/>
        <item x="4"/>
        <item x="2"/>
        <item x="3"/>
        <item x="1"/>
        <item x="0"/>
        <item t="default"/>
      </items>
    </pivotField>
    <pivotField showAll="0"/>
    <pivotField showAll="0"/>
    <pivotField showAll="0"/>
    <pivotField axis="axisRow" showAll="0">
      <items count="6">
        <item x="0"/>
        <item x="1"/>
        <item x="4"/>
        <item x="2"/>
        <item x="3"/>
        <item t="default"/>
      </items>
    </pivotField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Fields count="1">
    <field x="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4">
    <format dxfId="55">
      <pivotArea outline="0" collapsedLevelsAreSubtotals="1" fieldPosition="0"/>
    </format>
    <format dxfId="54">
      <pivotArea field="0" type="button" dataOnly="0" labelOnly="1" outline="0"/>
    </format>
    <format dxfId="53">
      <pivotArea dataOnly="0" labelOnly="1" grandRow="1" outline="0" fieldPosition="0"/>
    </format>
    <format dxfId="52">
      <pivotArea dataOnly="0" labelOnly="1" fieldPosition="0">
        <references count="1">
          <reference field="4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56C6026-C9EF-4755-91A3-154696F2F95F}" name="PivotTable5" cacheId="3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24:G31" firstHeaderRow="0" firstDataRow="1" firstDataCol="1" rowPageCount="1" colPageCount="1"/>
  <pivotFields count="15">
    <pivotField axis="axisRow" showAll="0">
      <items count="7">
        <item x="5"/>
        <item x="4"/>
        <item x="2"/>
        <item x="3"/>
        <item x="1"/>
        <item x="0"/>
        <item t="default"/>
      </items>
    </pivotField>
    <pivotField showAll="0"/>
    <pivotField showAll="0"/>
    <pivotField showAll="0"/>
    <pivotField axis="axisPage" multipleItemSelectionAllowed="1" showAll="0">
      <items count="6">
        <item x="0"/>
        <item x="1"/>
        <item x="4"/>
        <item x="2"/>
        <item x="3"/>
        <item t="default"/>
      </items>
    </pivotField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1">
    <pageField fld="4" hier="-1"/>
  </pageField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4">
    <format dxfId="59">
      <pivotArea outline="0" collapsedLevelsAreSubtotals="1" fieldPosition="0"/>
    </format>
    <format dxfId="58">
      <pivotArea field="0" type="button" dataOnly="0" labelOnly="1" outline="0" axis="axisRow" fieldPosition="0"/>
    </format>
    <format dxfId="57">
      <pivotArea dataOnly="0" labelOnly="1" fieldPosition="0">
        <references count="1">
          <reference field="0" count="0"/>
        </references>
      </pivotArea>
    </format>
    <format dxfId="56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A6FD29D-77EB-404D-8D3B-BB8A2CF5613C}" name="PivotTable4" cacheId="3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8:G14" firstHeaderRow="0" firstDataRow="1" firstDataCol="1" rowPageCount="1" colPageCount="1"/>
  <pivotFields count="15">
    <pivotField showAll="0"/>
    <pivotField showAll="0"/>
    <pivotField showAll="0"/>
    <pivotField showAll="0"/>
    <pivotField axis="axisPage" multipleItemSelectionAllowed="1" showAll="0">
      <items count="6">
        <item x="0"/>
        <item x="1"/>
        <item x="4"/>
        <item x="2"/>
        <item x="3"/>
        <item t="default"/>
      </items>
    </pivotField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axis="axisRow" showAll="0">
      <items count="6">
        <item x="2"/>
        <item x="1"/>
        <item x="0"/>
        <item x="3"/>
        <item x="4"/>
        <item t="default"/>
      </items>
    </pivotField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1">
    <pageField fld="4" hier="-1"/>
  </pageField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4">
    <format dxfId="63">
      <pivotArea outline="0" collapsedLevelsAreSubtotals="1" fieldPosition="0"/>
    </format>
    <format dxfId="62">
      <pivotArea field="14" type="button" dataOnly="0" labelOnly="1" outline="0" axis="axisRow" fieldPosition="0"/>
    </format>
    <format dxfId="61">
      <pivotArea dataOnly="0" labelOnly="1" fieldPosition="0">
        <references count="1">
          <reference field="14" count="0"/>
        </references>
      </pivotArea>
    </format>
    <format dxfId="60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DC9B4AE-DD1A-4DBC-B933-840C62DE9096}" name="PivotTable12" cacheId="29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48:G49" firstHeaderRow="0" firstDataRow="1" firstDataCol="0" rowPageCount="1" colPageCount="1"/>
  <pivotFields count="15">
    <pivotField showAll="0"/>
    <pivotField showAll="0"/>
    <pivotField showAll="0"/>
    <pivotField showAll="0"/>
    <pivotField axis="axisPage" multipleItemSelectionAllowed="1" showAll="0">
      <items count="6">
        <item x="0"/>
        <item x="1"/>
        <item x="2"/>
        <item x="3"/>
        <item x="4"/>
        <item t="default"/>
      </items>
    </pivotField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1">
    <pageField fld="4" hier="-1"/>
  </pageField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6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097C77F-5859-4555-A1B0-EFC99D709452}" name="PivotTable11" cacheId="28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42:G43" firstHeaderRow="0" firstDataRow="1" firstDataCol="0" rowPageCount="1" colPageCount="1"/>
  <pivotFields count="15">
    <pivotField showAll="0"/>
    <pivotField showAll="0"/>
    <pivotField showAll="0"/>
    <pivotField showAll="0"/>
    <pivotField axis="axisPage" multipleItemSelectionAllowed="1" showAll="0">
      <items count="6">
        <item x="0"/>
        <item x="1"/>
        <item x="2"/>
        <item x="3"/>
        <item x="4"/>
        <item t="default"/>
      </items>
    </pivotField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1">
    <pageField fld="4" hier="-1"/>
  </pageField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ABA5A09-5E18-46F7-98C4-EA9CF3C1DB04}" name="PivotTable16" cacheId="31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4:G10" firstHeaderRow="0" firstDataRow="1" firstDataCol="1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axis="axisRow" showAll="0">
      <items count="7">
        <item x="2"/>
        <item x="1"/>
        <item x="0"/>
        <item x="3"/>
        <item x="4"/>
        <item m="1" x="5"/>
        <item t="default"/>
      </items>
    </pivotField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4">
    <format dxfId="44">
      <pivotArea outline="0" collapsedLevelsAreSubtotals="1" fieldPosition="0"/>
    </format>
    <format dxfId="43">
      <pivotArea dataOnly="0" labelOnly="1" fieldPosition="0">
        <references count="1">
          <reference field="14" count="0"/>
        </references>
      </pivotArea>
    </format>
    <format dxfId="42">
      <pivotArea dataOnly="0" labelOnly="1" grandRow="1" outline="0" fieldPosition="0"/>
    </format>
    <format dxfId="4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CD490C5-5A49-4E11-BA82-DA5843345DF8}" name="PivotTable21" cacheId="32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26:G27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45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EC4790F-21A0-4E29-B60C-45B4792B7ED8}" name="PivotTable20" cacheId="33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29:G30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4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7D6C648-544F-4BB5-8880-3949ADE3AD46}" name="PivotTable19" cacheId="34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32:G33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47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BE99B6B-53A5-4203-97DD-2E31D1722241}" name="PivotTable17" cacheId="31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15:G22" firstHeaderRow="0" firstDataRow="1" firstDataCol="1"/>
  <pivotFields count="15">
    <pivotField axis="axisRow" showAll="0">
      <items count="8">
        <item x="5"/>
        <item x="4"/>
        <item x="2"/>
        <item x="3"/>
        <item x="1"/>
        <item m="1" x="6"/>
        <item x="0"/>
        <item t="default"/>
      </items>
    </pivotField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6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3">
    <format dxfId="50">
      <pivotArea outline="0" collapsedLevelsAreSubtotals="1" fieldPosition="0"/>
    </format>
    <format dxfId="49">
      <pivotArea dataOnly="0" labelOnly="1" grandRow="1" outline="0" fieldPosition="0"/>
    </format>
    <format dxfId="48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E07635C-E2E5-45EA-8BED-2CBED31F9F8A}" name="PivotTable20" cacheId="37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29:G30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3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91C8B66-5DA2-40BD-816D-D425BAB7F3C1}" name="PivotTable21" cacheId="36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26:G27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3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C8B3F11-1E38-44A6-8D0B-3F0B6B99F9D9}" name="PivotTable16" cacheId="35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4:G10" firstHeaderRow="0" firstDataRow="1" firstDataCol="1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axis="axisRow" showAll="0">
      <items count="7">
        <item x="2"/>
        <item x="1"/>
        <item x="0"/>
        <item x="3"/>
        <item x="4"/>
        <item m="1" x="5"/>
        <item t="default"/>
      </items>
    </pivotField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4">
    <format dxfId="36">
      <pivotArea outline="0" collapsedLevelsAreSubtotals="1" fieldPosition="0"/>
    </format>
    <format dxfId="35">
      <pivotArea dataOnly="0" labelOnly="1" fieldPosition="0">
        <references count="1">
          <reference field="14" count="0"/>
        </references>
      </pivotArea>
    </format>
    <format dxfId="34">
      <pivotArea dataOnly="0" labelOnly="1" grandRow="1" outline="0" fieldPosition="0"/>
    </format>
    <format dxfId="33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1C707C3-D363-4C98-9324-4E891010007A}" name="PivotTable17" cacheId="35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15:G22" firstHeaderRow="0" firstDataRow="1" firstDataCol="1"/>
  <pivotFields count="15">
    <pivotField axis="axisRow" showAll="0">
      <items count="8">
        <item x="5"/>
        <item x="4"/>
        <item x="2"/>
        <item x="3"/>
        <item x="1"/>
        <item m="1" x="6"/>
        <item x="0"/>
        <item t="default"/>
      </items>
    </pivotField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6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3">
    <format dxfId="39">
      <pivotArea outline="0" collapsedLevelsAreSubtotals="1" fieldPosition="0"/>
    </format>
    <format dxfId="38">
      <pivotArea dataOnly="0" labelOnly="1" grandRow="1" outline="0" fieldPosition="0"/>
    </format>
    <format dxfId="37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66952DC-DD84-499D-BAF0-F8296F6B0A00}" name="PivotTable19" cacheId="38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32:G33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4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A0CD5EC-ED5F-4C27-B7C1-801561ACF3DB}" name="PivotTable20" cacheId="25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29:F30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showAll="0"/>
    <pivotField showAll="0"/>
    <pivotField showAll="0"/>
  </pivotFields>
  <rowItems count="1">
    <i/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um of Total followers" fld="6" baseField="0" baseItem="0"/>
    <dataField name="Sum of Absolute Growth" fld="7" baseField="0" baseItem="0"/>
    <dataField name="Sum of Number of posts" fld="9" baseField="0" baseItem="0"/>
    <dataField name="Sum of Engagements" fld="10" baseField="0" baseItem="0"/>
  </dataFields>
  <formats count="1">
    <format dxfId="2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4BA287C-BB01-46A3-BDDD-5CFFBC719A3D}" name="PivotTable19" cacheId="26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32:F33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showAll="0"/>
    <pivotField showAll="0"/>
    <pivotField showAll="0"/>
  </pivotFields>
  <rowItems count="1">
    <i/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um of Total followers" fld="6" baseField="0" baseItem="0"/>
    <dataField name="Sum of Absolute Growth" fld="7" baseField="0" baseItem="0"/>
    <dataField name="Sum of Number of posts" fld="9" baseField="0" baseItem="0"/>
    <dataField name="Sum of Engagements" fld="10" baseField="0" baseItem="0"/>
  </dataFields>
  <formats count="1">
    <format dxfId="2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918D623-BC45-4D70-8620-8E3F4631CE98}" name="PivotTable17" cacheId="47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15:F22" firstHeaderRow="0" firstDataRow="1" firstDataCol="1"/>
  <pivotFields count="15">
    <pivotField axis="axisRow" showAll="0">
      <items count="8">
        <item x="5"/>
        <item x="4"/>
        <item x="2"/>
        <item x="3"/>
        <item x="1"/>
        <item m="1" x="6"/>
        <item x="0"/>
        <item t="default"/>
      </items>
    </pivotField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showAll="0"/>
    <pivotField showAll="0"/>
    <pivotField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um of Total followers" fld="6" baseField="0" baseItem="0"/>
    <dataField name="Sum of Absolute Growth" fld="7" baseField="0" baseItem="0"/>
    <dataField name="Sum of Number of posts" fld="9" baseField="0" baseItem="0"/>
    <dataField name="Sum of Engagements" fld="10" baseField="0" baseItem="0"/>
  </dataFields>
  <formats count="3">
    <format dxfId="25">
      <pivotArea outline="0" collapsedLevelsAreSubtotals="1" fieldPosition="0"/>
    </format>
    <format dxfId="24">
      <pivotArea dataOnly="0" labelOnly="1" grandRow="1" outline="0" fieldPosition="0"/>
    </format>
    <format dxfId="23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8700605-0498-40F6-9F77-E6B657607E57}" name="PivotTable16" cacheId="47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4:F10" firstHeaderRow="0" firstDataRow="1" firstDataCol="1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showAll="0"/>
    <pivotField showAll="0"/>
    <pivotField axis="axisRow" showAll="0">
      <items count="7">
        <item x="2"/>
        <item x="1"/>
        <item x="0"/>
        <item x="3"/>
        <item x="4"/>
        <item m="1" x="5"/>
        <item t="default"/>
      </items>
    </pivotField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um of Total followers" fld="6" baseField="0" baseItem="0"/>
    <dataField name="Sum of Absolute Growth" fld="7" baseField="0" baseItem="0"/>
    <dataField name="Sum of Number of posts" fld="9" baseField="0" baseItem="0"/>
    <dataField name="Sum of Engagements" fld="10" baseField="0" baseItem="0"/>
  </dataFields>
  <formats count="4">
    <format dxfId="29">
      <pivotArea outline="0" collapsedLevelsAreSubtotals="1" fieldPosition="0"/>
    </format>
    <format dxfId="28">
      <pivotArea dataOnly="0" labelOnly="1" fieldPosition="0">
        <references count="1">
          <reference field="14" count="0"/>
        </references>
      </pivotArea>
    </format>
    <format dxfId="27">
      <pivotArea dataOnly="0" labelOnly="1" grandRow="1" outline="0" fieldPosition="0"/>
    </format>
    <format dxfId="2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664A5C5-ADBB-4647-A6FC-2C6D28B10D30}" name="PivotTable21" cacheId="24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26:F27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showAll="0"/>
    <pivotField showAll="0"/>
    <pivotField showAll="0"/>
  </pivotFields>
  <rowItems count="1">
    <i/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um of Total followers" fld="6" baseField="0" baseItem="0"/>
    <dataField name="Sum of Absolute Growth" fld="7" baseField="0" baseItem="0"/>
    <dataField name="Sum of Number of posts" fld="9" baseField="0" baseItem="0"/>
    <dataField name="Sum of Engagements" fld="10" baseField="0" baseItem="0"/>
  </dataFields>
  <formats count="1">
    <format dxfId="3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32314D1-BC7B-495F-AAF7-BF89BA1C5AD1}" name="PivotTable16" cacheId="39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4:G10" firstHeaderRow="0" firstDataRow="1" firstDataCol="1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numFmtId="3" showAll="0"/>
    <pivotField dataField="1" showAll="0"/>
    <pivotField showAll="0"/>
    <pivotField axis="axisRow" showAll="0">
      <items count="7">
        <item x="2"/>
        <item x="1"/>
        <item x="0"/>
        <item x="3"/>
        <item x="4"/>
        <item m="1" x="5"/>
        <item t="default"/>
      </items>
    </pivotField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4">
    <format dxfId="14">
      <pivotArea outline="0" collapsedLevelsAreSubtotals="1" fieldPosition="0"/>
    </format>
    <format dxfId="13">
      <pivotArea dataOnly="0" labelOnly="1" fieldPosition="0">
        <references count="1">
          <reference field="14" count="0"/>
        </references>
      </pivotArea>
    </format>
    <format dxfId="12">
      <pivotArea dataOnly="0" labelOnly="1" grandRow="1" outline="0" fieldPosition="0"/>
    </format>
    <format dxfId="1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76D6170-7904-48E3-9F4E-AA8301BD89FE}" name="PivotTable21" cacheId="4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26:G27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15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748AC02-B40E-4586-A792-5E33BEB60E07}" name="PivotTable17" cacheId="39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15:G22" firstHeaderRow="0" firstDataRow="1" firstDataCol="1"/>
  <pivotFields count="15">
    <pivotField axis="axisRow" showAll="0">
      <items count="8">
        <item x="5"/>
        <item x="4"/>
        <item x="2"/>
        <item x="3"/>
        <item x="1"/>
        <item m="1" x="6"/>
        <item x="0"/>
        <item t="default"/>
      </items>
    </pivotField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numFmtId="3" showAll="0"/>
    <pivotField dataField="1" showAll="0"/>
    <pivotField showAll="0"/>
    <pivotField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6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3">
    <format dxfId="18">
      <pivotArea outline="0" collapsedLevelsAreSubtotals="1" fieldPosition="0"/>
    </format>
    <format dxfId="17">
      <pivotArea dataOnly="0" labelOnly="1" grandRow="1" outline="0" fieldPosition="0"/>
    </format>
    <format dxfId="1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04E5783-EF92-47E8-9CC0-A827000EA713}" name="PivotTable20" cacheId="41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29:G30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19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BCA546B-C38C-427B-A596-2DD3B713DD58}" name="PivotTable19" cacheId="42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32:G33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2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E8D2FF9-2F8A-4A5A-9E78-32439489192F}" name="PivotTable21" cacheId="43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26:G27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FD26CEF-84B5-4123-9AD1-555F7A655A4C}" name="PivotTable16" cacheId="46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4:G10" firstHeaderRow="0" firstDataRow="1" firstDataCol="1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axis="axisRow" showAll="0">
      <items count="6">
        <item x="2"/>
        <item x="1"/>
        <item x="0"/>
        <item x="3"/>
        <item x="4"/>
        <item t="default"/>
      </items>
    </pivotField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4">
    <format dxfId="5">
      <pivotArea outline="0" collapsedLevelsAreSubtotals="1" fieldPosition="0"/>
    </format>
    <format dxfId="4">
      <pivotArea dataOnly="0" labelOnly="1" fieldPosition="0">
        <references count="1">
          <reference field="14" count="0"/>
        </references>
      </pivotArea>
    </format>
    <format dxfId="3">
      <pivotArea dataOnly="0" labelOnly="1" grandRow="1" outline="0" fieldPosition="0"/>
    </format>
    <format dxfId="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EC45DFC-ED2F-42BC-A393-B69EAD136EB5}" name="PivotTable17" cacheId="46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15:G22" firstHeaderRow="0" firstDataRow="1" firstDataCol="1"/>
  <pivotFields count="15">
    <pivotField axis="axisRow" showAll="0">
      <items count="7">
        <item x="5"/>
        <item x="4"/>
        <item x="2"/>
        <item x="3"/>
        <item x="1"/>
        <item x="0"/>
        <item t="default"/>
      </items>
    </pivotField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3">
    <format dxfId="8">
      <pivotArea outline="0" collapsedLevelsAreSubtotals="1" fieldPosition="0"/>
    </format>
    <format dxfId="7">
      <pivotArea dataOnly="0" labelOnly="1" grandRow="1" outline="0" fieldPosition="0"/>
    </format>
    <format dxfId="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1552D53-D84A-4B24-9EAE-967114C43354}" name="PivotTable19" cacheId="45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32:G33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9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50ACE7F-D36B-4BA2-B505-CDAD1093BF8F}" name="PivotTable20" cacheId="44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C29:G30" firstHeaderRow="0" firstDataRow="1" firstDataCol="0"/>
  <pivotFields count="15"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dataField="1" showAll="0"/>
    <pivotField showAll="0"/>
    <pivotField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Total followers" fld="6" baseField="0" baseItem="0"/>
    <dataField name="Sum of Absolute Growth" fld="7" baseField="0" baseItem="0"/>
    <dataField name="Sum of Number of posts" fld="9" baseField="0" baseItem="0"/>
    <dataField name="Sum of Video Views" fld="12" baseField="0" baseItem="0"/>
    <dataField name="Sum of Engagements" fld="10" baseField="0" baseItem="0"/>
  </dataFields>
  <formats count="1">
    <format dxfId="1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4.xml"/><Relationship Id="rId7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6" Type="http://schemas.openxmlformats.org/officeDocument/2006/relationships/pivotTable" Target="../pivotTables/pivotTable7.xml"/><Relationship Id="rId5" Type="http://schemas.openxmlformats.org/officeDocument/2006/relationships/pivotTable" Target="../pivotTables/pivotTable6.xml"/><Relationship Id="rId4" Type="http://schemas.openxmlformats.org/officeDocument/2006/relationships/pivotTable" Target="../pivotTables/pivotTable5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0.xml"/><Relationship Id="rId2" Type="http://schemas.openxmlformats.org/officeDocument/2006/relationships/pivotTable" Target="../pivotTables/pivotTable9.xml"/><Relationship Id="rId1" Type="http://schemas.openxmlformats.org/officeDocument/2006/relationships/pivotTable" Target="../pivotTables/pivotTable8.xml"/><Relationship Id="rId6" Type="http://schemas.openxmlformats.org/officeDocument/2006/relationships/printerSettings" Target="../printerSettings/printerSettings3.bin"/><Relationship Id="rId5" Type="http://schemas.openxmlformats.org/officeDocument/2006/relationships/pivotTable" Target="../pivotTables/pivotTable12.xml"/><Relationship Id="rId4" Type="http://schemas.openxmlformats.org/officeDocument/2006/relationships/pivotTable" Target="../pivotTables/pivotTable1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5.xml"/><Relationship Id="rId2" Type="http://schemas.openxmlformats.org/officeDocument/2006/relationships/pivotTable" Target="../pivotTables/pivotTable14.xml"/><Relationship Id="rId1" Type="http://schemas.openxmlformats.org/officeDocument/2006/relationships/pivotTable" Target="../pivotTables/pivotTable13.xml"/><Relationship Id="rId6" Type="http://schemas.openxmlformats.org/officeDocument/2006/relationships/printerSettings" Target="../printerSettings/printerSettings4.bin"/><Relationship Id="rId5" Type="http://schemas.openxmlformats.org/officeDocument/2006/relationships/pivotTable" Target="../pivotTables/pivotTable17.xml"/><Relationship Id="rId4" Type="http://schemas.openxmlformats.org/officeDocument/2006/relationships/pivotTable" Target="../pivotTables/pivotTable16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20.xml"/><Relationship Id="rId2" Type="http://schemas.openxmlformats.org/officeDocument/2006/relationships/pivotTable" Target="../pivotTables/pivotTable19.xml"/><Relationship Id="rId1" Type="http://schemas.openxmlformats.org/officeDocument/2006/relationships/pivotTable" Target="../pivotTables/pivotTable18.xml"/><Relationship Id="rId5" Type="http://schemas.openxmlformats.org/officeDocument/2006/relationships/pivotTable" Target="../pivotTables/pivotTable22.xml"/><Relationship Id="rId4" Type="http://schemas.openxmlformats.org/officeDocument/2006/relationships/pivotTable" Target="../pivotTables/pivotTable2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25.xml"/><Relationship Id="rId2" Type="http://schemas.openxmlformats.org/officeDocument/2006/relationships/pivotTable" Target="../pivotTables/pivotTable24.xml"/><Relationship Id="rId1" Type="http://schemas.openxmlformats.org/officeDocument/2006/relationships/pivotTable" Target="../pivotTables/pivotTable23.xml"/><Relationship Id="rId5" Type="http://schemas.openxmlformats.org/officeDocument/2006/relationships/pivotTable" Target="../pivotTables/pivotTable27.xml"/><Relationship Id="rId4" Type="http://schemas.openxmlformats.org/officeDocument/2006/relationships/pivotTable" Target="../pivotTables/pivotTable2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0.xml"/><Relationship Id="rId2" Type="http://schemas.openxmlformats.org/officeDocument/2006/relationships/pivotTable" Target="../pivotTables/pivotTable29.xml"/><Relationship Id="rId1" Type="http://schemas.openxmlformats.org/officeDocument/2006/relationships/pivotTable" Target="../pivotTables/pivotTable28.xml"/><Relationship Id="rId5" Type="http://schemas.openxmlformats.org/officeDocument/2006/relationships/pivotTable" Target="../pivotTables/pivotTable32.xml"/><Relationship Id="rId4" Type="http://schemas.openxmlformats.org/officeDocument/2006/relationships/pivotTable" Target="../pivotTables/pivotTable3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3AEAC-310A-46C6-B1F0-E653D47196C6}">
  <sheetPr codeName="Sheet3"/>
  <dimension ref="B3:O16"/>
  <sheetViews>
    <sheetView workbookViewId="0">
      <selection activeCell="D13" sqref="D13"/>
    </sheetView>
  </sheetViews>
  <sheetFormatPr defaultColWidth="8.7109375" defaultRowHeight="15" x14ac:dyDescent="0.25"/>
  <cols>
    <col min="2" max="2" width="20" bestFit="1" customWidth="1"/>
    <col min="3" max="4" width="21.7109375" bestFit="1" customWidth="1"/>
    <col min="5" max="5" width="17.7109375" bestFit="1" customWidth="1"/>
    <col min="6" max="6" width="19" bestFit="1" customWidth="1"/>
    <col min="7" max="7" width="18.42578125" bestFit="1" customWidth="1"/>
    <col min="8" max="8" width="11.7109375" bestFit="1" customWidth="1"/>
    <col min="9" max="9" width="16.140625" bestFit="1" customWidth="1"/>
    <col min="10" max="10" width="9.7109375" bestFit="1" customWidth="1"/>
  </cols>
  <sheetData>
    <row r="3" spans="2:15" x14ac:dyDescent="0.25"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2:15" x14ac:dyDescent="0.25">
      <c r="B4" s="20" t="s">
        <v>0</v>
      </c>
      <c r="C4" s="21"/>
      <c r="D4" s="21"/>
    </row>
    <row r="5" spans="2:15" ht="15.75" thickBot="1" x14ac:dyDescent="0.3">
      <c r="B5" s="16"/>
    </row>
    <row r="6" spans="2:15" x14ac:dyDescent="0.25">
      <c r="B6" s="4" t="s">
        <v>1</v>
      </c>
      <c r="C6" s="4" t="s">
        <v>2</v>
      </c>
      <c r="D6" s="4" t="s">
        <v>3</v>
      </c>
      <c r="E6" s="4" t="s">
        <v>5</v>
      </c>
      <c r="F6" s="4" t="s">
        <v>4</v>
      </c>
      <c r="H6" s="32" t="s">
        <v>6</v>
      </c>
    </row>
    <row r="7" spans="2:15" ht="15.75" thickBot="1" x14ac:dyDescent="0.3">
      <c r="B7" s="6">
        <v>40918583</v>
      </c>
      <c r="C7" s="6">
        <v>1467524</v>
      </c>
      <c r="D7" s="6">
        <v>36161</v>
      </c>
      <c r="E7" s="6">
        <v>149173201</v>
      </c>
      <c r="F7" s="6">
        <v>65736069</v>
      </c>
      <c r="H7" s="54">
        <f>(B7/(B7-C7))-1</f>
        <v>3.7198595860252981E-2</v>
      </c>
    </row>
    <row r="10" spans="2:15" x14ac:dyDescent="0.25">
      <c r="C10" s="6">
        <f>B7-C7</f>
        <v>39451059</v>
      </c>
    </row>
    <row r="16" spans="2:15" x14ac:dyDescent="0.25">
      <c r="B16" s="16"/>
    </row>
  </sheetData>
  <pageMargins left="0.7" right="0.7" top="0.75" bottom="0.75" header="0.3" footer="0.3"/>
  <pageSetup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9E843-DA80-4FF0-AAFB-615C66845F66}">
  <sheetPr codeName="Sheet4"/>
  <dimension ref="A5:P93"/>
  <sheetViews>
    <sheetView tabSelected="1" workbookViewId="0"/>
  </sheetViews>
  <sheetFormatPr defaultColWidth="8.7109375" defaultRowHeight="15" x14ac:dyDescent="0.25"/>
  <cols>
    <col min="1" max="1" width="13" bestFit="1" customWidth="1"/>
    <col min="2" max="2" width="12.42578125" style="4" bestFit="1" customWidth="1"/>
    <col min="3" max="3" width="22.140625" customWidth="1"/>
    <col min="4" max="5" width="21.7109375" bestFit="1" customWidth="1"/>
    <col min="6" max="6" width="17.7109375" bestFit="1" customWidth="1"/>
    <col min="7" max="7" width="19" bestFit="1" customWidth="1"/>
    <col min="8" max="8" width="21.7109375" bestFit="1" customWidth="1"/>
    <col min="9" max="9" width="11.7109375" bestFit="1" customWidth="1"/>
    <col min="13" max="13" width="12.28515625" bestFit="1" customWidth="1"/>
    <col min="15" max="16" width="10.140625" bestFit="1" customWidth="1"/>
  </cols>
  <sheetData>
    <row r="5" spans="2:10" x14ac:dyDescent="0.25">
      <c r="B5" s="28" t="s">
        <v>7</v>
      </c>
      <c r="C5" s="21"/>
      <c r="D5" s="21"/>
      <c r="E5" s="21"/>
    </row>
    <row r="6" spans="2:10" x14ac:dyDescent="0.25">
      <c r="B6" s="12" t="s">
        <v>8</v>
      </c>
      <c r="C6" t="s">
        <v>485</v>
      </c>
    </row>
    <row r="7" spans="2:10" ht="15.75" thickBot="1" x14ac:dyDescent="0.3">
      <c r="H7" s="6"/>
    </row>
    <row r="8" spans="2:10" x14ac:dyDescent="0.25">
      <c r="B8" s="15" t="s">
        <v>9</v>
      </c>
      <c r="C8" t="s">
        <v>1</v>
      </c>
      <c r="D8" t="s">
        <v>2</v>
      </c>
      <c r="E8" t="s">
        <v>3</v>
      </c>
      <c r="F8" t="s">
        <v>5</v>
      </c>
      <c r="G8" t="s">
        <v>4</v>
      </c>
      <c r="H8" s="1" t="s">
        <v>52</v>
      </c>
      <c r="I8" s="26" t="s">
        <v>6</v>
      </c>
    </row>
    <row r="9" spans="2:10" x14ac:dyDescent="0.25">
      <c r="B9" s="4" t="s">
        <v>273</v>
      </c>
      <c r="C9" s="6">
        <v>1174029</v>
      </c>
      <c r="D9" s="6">
        <v>16913</v>
      </c>
      <c r="E9" s="6">
        <v>1213</v>
      </c>
      <c r="F9" s="6">
        <v>58324</v>
      </c>
      <c r="G9" s="6">
        <v>105029</v>
      </c>
      <c r="H9" s="6">
        <f t="shared" ref="H9:H14" si="0">G9/E9</f>
        <v>86.586150041220122</v>
      </c>
      <c r="I9" s="55">
        <f t="shared" ref="I9:I13" si="1">(C9/(C9-D9))-1</f>
        <v>1.4616512086947253E-2</v>
      </c>
      <c r="J9" s="61">
        <f>D9/$D$14</f>
        <v>1.1524854108007774E-2</v>
      </c>
    </row>
    <row r="10" spans="2:10" x14ac:dyDescent="0.25">
      <c r="B10" s="4" t="s">
        <v>270</v>
      </c>
      <c r="C10" s="6">
        <v>11925407</v>
      </c>
      <c r="D10" s="6">
        <v>726058</v>
      </c>
      <c r="E10" s="6">
        <v>18163</v>
      </c>
      <c r="F10" s="6">
        <v>63490390</v>
      </c>
      <c r="G10" s="6">
        <v>36634891</v>
      </c>
      <c r="H10" s="6">
        <f t="shared" si="0"/>
        <v>2017.0066068380775</v>
      </c>
      <c r="I10" s="55">
        <f t="shared" si="1"/>
        <v>6.4830375408427843E-2</v>
      </c>
      <c r="J10" s="61">
        <f t="shared" ref="J10:J14" si="2">D10/$D$14</f>
        <v>0.49475034139135032</v>
      </c>
    </row>
    <row r="11" spans="2:10" x14ac:dyDescent="0.25">
      <c r="B11" s="4" t="s">
        <v>267</v>
      </c>
      <c r="C11" s="6">
        <v>5400948</v>
      </c>
      <c r="D11" s="6">
        <v>276832</v>
      </c>
      <c r="E11" s="6">
        <v>4700</v>
      </c>
      <c r="F11" s="6">
        <v>30169771</v>
      </c>
      <c r="G11" s="6">
        <v>8606654</v>
      </c>
      <c r="H11" s="6">
        <f t="shared" si="0"/>
        <v>1831.2029787234042</v>
      </c>
      <c r="I11" s="55">
        <f t="shared" si="1"/>
        <v>5.402531870863192E-2</v>
      </c>
      <c r="J11" s="61">
        <f t="shared" si="2"/>
        <v>0.18863882294258902</v>
      </c>
    </row>
    <row r="12" spans="2:10" x14ac:dyDescent="0.25">
      <c r="B12" s="4" t="s">
        <v>276</v>
      </c>
      <c r="C12" s="6">
        <v>1566850</v>
      </c>
      <c r="D12" s="6">
        <v>17287</v>
      </c>
      <c r="E12" s="6">
        <v>1926</v>
      </c>
      <c r="F12" s="6">
        <v>4959852</v>
      </c>
      <c r="G12" s="6">
        <v>1917497</v>
      </c>
      <c r="H12" s="6">
        <f t="shared" si="0"/>
        <v>995.58515057113186</v>
      </c>
      <c r="I12" s="55">
        <f t="shared" si="1"/>
        <v>1.1156048511741679E-2</v>
      </c>
      <c r="J12" s="61">
        <f t="shared" si="2"/>
        <v>1.1779705135997775E-2</v>
      </c>
    </row>
    <row r="13" spans="2:10" x14ac:dyDescent="0.25">
      <c r="B13" s="4" t="s">
        <v>281</v>
      </c>
      <c r="C13" s="6">
        <v>20851349</v>
      </c>
      <c r="D13" s="6">
        <v>430434</v>
      </c>
      <c r="E13" s="6">
        <v>10159</v>
      </c>
      <c r="F13" s="6">
        <v>50494864</v>
      </c>
      <c r="G13" s="6">
        <v>18471998</v>
      </c>
      <c r="H13" s="6">
        <f t="shared" si="0"/>
        <v>1818.2890048233094</v>
      </c>
      <c r="I13" s="55">
        <f t="shared" si="1"/>
        <v>2.1078095668093155E-2</v>
      </c>
      <c r="J13" s="61">
        <f t="shared" si="2"/>
        <v>0.29330627642205509</v>
      </c>
    </row>
    <row r="14" spans="2:10" ht="15.75" thickBot="1" x14ac:dyDescent="0.3">
      <c r="B14" s="4" t="s">
        <v>10</v>
      </c>
      <c r="C14" s="6">
        <v>40918583</v>
      </c>
      <c r="D14" s="6">
        <v>1467524</v>
      </c>
      <c r="E14" s="6">
        <v>36161</v>
      </c>
      <c r="F14" s="6">
        <v>149173201</v>
      </c>
      <c r="G14" s="6">
        <v>65736069</v>
      </c>
      <c r="H14" s="17">
        <f t="shared" si="0"/>
        <v>1817.8719891595917</v>
      </c>
      <c r="I14" s="56">
        <f t="shared" ref="I14" si="3">(C14/(C14-D14))-1</f>
        <v>3.7198595860252981E-2</v>
      </c>
      <c r="J14" s="61">
        <f t="shared" si="2"/>
        <v>1</v>
      </c>
    </row>
    <row r="15" spans="2:10" x14ac:dyDescent="0.25">
      <c r="C15" s="6">
        <f>C14-D14</f>
        <v>39451059</v>
      </c>
      <c r="D15" s="46"/>
    </row>
    <row r="16" spans="2:10" x14ac:dyDescent="0.25">
      <c r="D16" s="46"/>
      <c r="E16" s="46"/>
    </row>
    <row r="17" spans="1:10" x14ac:dyDescent="0.25">
      <c r="D17" s="46"/>
    </row>
    <row r="18" spans="1:10" x14ac:dyDescent="0.25">
      <c r="D18" s="46"/>
    </row>
    <row r="19" spans="1:10" x14ac:dyDescent="0.25">
      <c r="D19" s="46"/>
    </row>
    <row r="21" spans="1:10" x14ac:dyDescent="0.25">
      <c r="B21" s="29" t="s">
        <v>97</v>
      </c>
      <c r="C21" s="27"/>
      <c r="H21" s="18"/>
    </row>
    <row r="22" spans="1:10" x14ac:dyDescent="0.25">
      <c r="B22" s="12" t="s">
        <v>8</v>
      </c>
      <c r="C22" t="s">
        <v>485</v>
      </c>
      <c r="H22" s="18"/>
    </row>
    <row r="23" spans="1:10" ht="15.75" thickBot="1" x14ac:dyDescent="0.3">
      <c r="D23" s="46"/>
      <c r="H23" s="18"/>
    </row>
    <row r="24" spans="1:10" x14ac:dyDescent="0.25">
      <c r="B24" s="15" t="s">
        <v>9</v>
      </c>
      <c r="C24" t="s">
        <v>1</v>
      </c>
      <c r="D24" t="s">
        <v>2</v>
      </c>
      <c r="E24" t="s">
        <v>3</v>
      </c>
      <c r="F24" t="s">
        <v>5</v>
      </c>
      <c r="G24" t="s">
        <v>4</v>
      </c>
      <c r="H24" s="1" t="s">
        <v>52</v>
      </c>
      <c r="I24" s="26" t="s">
        <v>6</v>
      </c>
    </row>
    <row r="25" spans="1:10" x14ac:dyDescent="0.25">
      <c r="A25" s="61">
        <f>D25/$D$31</f>
        <v>0.81669737598839953</v>
      </c>
      <c r="B25" s="4" t="s">
        <v>102</v>
      </c>
      <c r="C25" s="6">
        <v>18628673</v>
      </c>
      <c r="D25" s="6">
        <v>1198523</v>
      </c>
      <c r="E25" s="6">
        <v>15676</v>
      </c>
      <c r="F25" s="6">
        <v>119937605</v>
      </c>
      <c r="G25" s="6">
        <v>52214579</v>
      </c>
      <c r="H25" s="6">
        <f>G25/E25</f>
        <v>3330.8611252870628</v>
      </c>
      <c r="I25" s="55">
        <f t="shared" ref="I25:I27" si="4">(C25/(C25-D25))-1</f>
        <v>6.8761485127781352E-2</v>
      </c>
      <c r="J25" s="61"/>
    </row>
    <row r="26" spans="1:10" x14ac:dyDescent="0.25">
      <c r="A26" s="61">
        <f t="shared" ref="A26:A30" si="5">D26/$D$31</f>
        <v>0.1104424868008973</v>
      </c>
      <c r="B26" s="4" t="s">
        <v>106</v>
      </c>
      <c r="C26" s="6">
        <v>6354278</v>
      </c>
      <c r="D26" s="6">
        <v>162077</v>
      </c>
      <c r="E26" s="6">
        <v>7738</v>
      </c>
      <c r="F26" s="6">
        <v>21581152</v>
      </c>
      <c r="G26" s="6">
        <v>9039376</v>
      </c>
      <c r="H26" s="6">
        <f t="shared" ref="H26:H31" si="6">G26/E26</f>
        <v>1168.1798914448177</v>
      </c>
      <c r="I26" s="55">
        <f t="shared" si="4"/>
        <v>2.6174376445467384E-2</v>
      </c>
      <c r="J26" s="61"/>
    </row>
    <row r="27" spans="1:10" x14ac:dyDescent="0.25">
      <c r="A27" s="61">
        <f t="shared" si="5"/>
        <v>4.2066773695012827E-2</v>
      </c>
      <c r="B27" s="4" t="s">
        <v>108</v>
      </c>
      <c r="C27" s="6">
        <v>7559692</v>
      </c>
      <c r="D27" s="6">
        <v>61734</v>
      </c>
      <c r="E27" s="6">
        <v>3633</v>
      </c>
      <c r="F27" s="6">
        <v>4553089</v>
      </c>
      <c r="G27" s="6">
        <v>3035500</v>
      </c>
      <c r="H27" s="6">
        <f t="shared" si="6"/>
        <v>835.53537021745115</v>
      </c>
      <c r="I27" s="55">
        <f t="shared" si="4"/>
        <v>8.2334416917246855E-3</v>
      </c>
      <c r="J27" s="61"/>
    </row>
    <row r="28" spans="1:10" x14ac:dyDescent="0.25">
      <c r="A28" s="61">
        <f t="shared" si="5"/>
        <v>1.1501685832735956E-2</v>
      </c>
      <c r="B28" s="4" t="s">
        <v>109</v>
      </c>
      <c r="C28" s="6">
        <v>1951913</v>
      </c>
      <c r="D28" s="6">
        <v>16879</v>
      </c>
      <c r="E28" s="6">
        <v>1750</v>
      </c>
      <c r="F28" s="6">
        <v>1231397</v>
      </c>
      <c r="G28" s="6">
        <v>543522</v>
      </c>
      <c r="H28" s="6">
        <f t="shared" si="6"/>
        <v>310.584</v>
      </c>
      <c r="I28" s="55">
        <f>(C28/(C28-D28))-1</f>
        <v>8.7228441464077822E-3</v>
      </c>
      <c r="J28" s="61"/>
    </row>
    <row r="29" spans="1:10" x14ac:dyDescent="0.25">
      <c r="A29" s="70">
        <f t="shared" si="5"/>
        <v>6.9627481390423596E-3</v>
      </c>
      <c r="B29" s="4" t="s">
        <v>111</v>
      </c>
      <c r="C29" s="6">
        <v>2737617</v>
      </c>
      <c r="D29" s="6">
        <v>10218</v>
      </c>
      <c r="E29" s="6">
        <v>3271</v>
      </c>
      <c r="F29" s="6">
        <v>970704</v>
      </c>
      <c r="G29" s="6">
        <v>606681</v>
      </c>
      <c r="H29" s="6">
        <f t="shared" si="6"/>
        <v>185.47263833690002</v>
      </c>
      <c r="I29" s="55">
        <f t="shared" ref="I29:I31" si="7">(C29/(C29-D29))-1</f>
        <v>3.7464265404512087E-3</v>
      </c>
      <c r="J29" s="61"/>
    </row>
    <row r="30" spans="1:10" x14ac:dyDescent="0.25">
      <c r="A30" s="61">
        <f t="shared" si="5"/>
        <v>1.2328929543912058E-2</v>
      </c>
      <c r="B30" s="4" t="s">
        <v>484</v>
      </c>
      <c r="C30" s="6">
        <v>3686410</v>
      </c>
      <c r="D30" s="6">
        <v>18093</v>
      </c>
      <c r="E30" s="6">
        <v>4093</v>
      </c>
      <c r="F30" s="6">
        <v>899254</v>
      </c>
      <c r="G30" s="6">
        <v>296411</v>
      </c>
      <c r="H30" s="6">
        <f t="shared" si="6"/>
        <v>72.419008062545814</v>
      </c>
      <c r="I30" s="55">
        <f t="shared" si="7"/>
        <v>4.9322345915034926E-3</v>
      </c>
      <c r="J30" s="61"/>
    </row>
    <row r="31" spans="1:10" ht="15.75" thickBot="1" x14ac:dyDescent="0.3">
      <c r="B31" s="4" t="s">
        <v>10</v>
      </c>
      <c r="C31" s="6">
        <v>40918583</v>
      </c>
      <c r="D31" s="6">
        <v>1467524</v>
      </c>
      <c r="E31" s="6">
        <v>36161</v>
      </c>
      <c r="F31" s="6">
        <v>149173201</v>
      </c>
      <c r="G31" s="6">
        <v>65736069</v>
      </c>
      <c r="H31" s="17">
        <f t="shared" si="6"/>
        <v>1817.8719891595917</v>
      </c>
      <c r="I31" s="56">
        <f t="shared" si="7"/>
        <v>3.7198595860252981E-2</v>
      </c>
      <c r="J31" s="61"/>
    </row>
    <row r="33" spans="2:9" x14ac:dyDescent="0.25">
      <c r="B33" s="34" t="s">
        <v>12</v>
      </c>
      <c r="C33" s="35"/>
      <c r="D33" s="35"/>
    </row>
    <row r="34" spans="2:9" x14ac:dyDescent="0.25">
      <c r="C34" s="12" t="s">
        <v>8</v>
      </c>
      <c r="D34" t="s">
        <v>485</v>
      </c>
      <c r="H34" s="18"/>
    </row>
    <row r="35" spans="2:9" ht="15.75" thickBot="1" x14ac:dyDescent="0.3">
      <c r="H35" s="18"/>
    </row>
    <row r="36" spans="2:9" x14ac:dyDescent="0.25">
      <c r="B36" s="37" t="s">
        <v>13</v>
      </c>
      <c r="C36" t="s">
        <v>1</v>
      </c>
      <c r="D36" t="s">
        <v>2</v>
      </c>
      <c r="E36" t="s">
        <v>3</v>
      </c>
      <c r="F36" t="s">
        <v>5</v>
      </c>
      <c r="G36" t="s">
        <v>4</v>
      </c>
      <c r="H36" s="1" t="s">
        <v>52</v>
      </c>
      <c r="I36" s="26" t="s">
        <v>6</v>
      </c>
    </row>
    <row r="37" spans="2:9" ht="15.75" thickBot="1" x14ac:dyDescent="0.3">
      <c r="B37" s="1"/>
      <c r="C37" s="6">
        <v>39569241</v>
      </c>
      <c r="D37" s="6">
        <v>118182</v>
      </c>
      <c r="E37" s="6">
        <v>5983</v>
      </c>
      <c r="F37" s="6">
        <v>29746285</v>
      </c>
      <c r="G37" s="6">
        <v>4667526</v>
      </c>
      <c r="H37" s="6">
        <f t="shared" ref="H37" si="8">G37/E37</f>
        <v>780.13137222129365</v>
      </c>
      <c r="I37" s="53">
        <f>(C37/(C37-D37))-1</f>
        <v>2.9956610290233776E-3</v>
      </c>
    </row>
    <row r="38" spans="2:9" x14ac:dyDescent="0.25">
      <c r="B38" s="1"/>
      <c r="H38" s="18"/>
      <c r="I38" s="39"/>
    </row>
    <row r="40" spans="2:9" x14ac:dyDescent="0.25">
      <c r="C40" s="12" t="s">
        <v>8</v>
      </c>
      <c r="D40" t="s">
        <v>485</v>
      </c>
    </row>
    <row r="41" spans="2:9" ht="15.75" thickBot="1" x14ac:dyDescent="0.3"/>
    <row r="42" spans="2:9" x14ac:dyDescent="0.25">
      <c r="B42" s="36" t="s">
        <v>14</v>
      </c>
      <c r="C42" t="s">
        <v>1</v>
      </c>
      <c r="D42" t="s">
        <v>2</v>
      </c>
      <c r="E42" t="s">
        <v>3</v>
      </c>
      <c r="F42" t="s">
        <v>5</v>
      </c>
      <c r="G42" t="s">
        <v>4</v>
      </c>
      <c r="H42" s="1" t="s">
        <v>52</v>
      </c>
      <c r="I42" s="26" t="s">
        <v>6</v>
      </c>
    </row>
    <row r="43" spans="2:9" ht="15.75" thickBot="1" x14ac:dyDescent="0.3">
      <c r="B43" s="1"/>
      <c r="C43" s="6">
        <v>40880541</v>
      </c>
      <c r="D43" s="6">
        <v>1257913</v>
      </c>
      <c r="E43" s="6">
        <v>26478</v>
      </c>
      <c r="F43" s="6">
        <v>112196835</v>
      </c>
      <c r="G43" s="6">
        <v>57771271</v>
      </c>
      <c r="H43" s="6">
        <f t="shared" ref="H43" si="9">G43/E43</f>
        <v>2181.8593171689704</v>
      </c>
      <c r="I43" s="53">
        <f>(C43/(C43-D43))-1</f>
        <v>3.1747338919568824E-2</v>
      </c>
    </row>
    <row r="46" spans="2:9" x14ac:dyDescent="0.25">
      <c r="C46" s="12" t="s">
        <v>8</v>
      </c>
      <c r="D46" t="s">
        <v>485</v>
      </c>
    </row>
    <row r="47" spans="2:9" ht="15.75" thickBot="1" x14ac:dyDescent="0.3"/>
    <row r="48" spans="2:9" x14ac:dyDescent="0.25">
      <c r="B48" s="38" t="s">
        <v>15</v>
      </c>
      <c r="C48" t="s">
        <v>1</v>
      </c>
      <c r="D48" t="s">
        <v>2</v>
      </c>
      <c r="E48" t="s">
        <v>3</v>
      </c>
      <c r="F48" t="s">
        <v>5</v>
      </c>
      <c r="G48" t="s">
        <v>4</v>
      </c>
      <c r="H48" s="1" t="s">
        <v>52</v>
      </c>
      <c r="I48" s="26" t="s">
        <v>6</v>
      </c>
    </row>
    <row r="49" spans="1:9" ht="15.75" thickBot="1" x14ac:dyDescent="0.3">
      <c r="B49"/>
      <c r="C49" s="6">
        <v>40918583</v>
      </c>
      <c r="D49" s="6">
        <v>32602</v>
      </c>
      <c r="E49" s="6">
        <v>3700</v>
      </c>
      <c r="F49" s="6">
        <v>7261611</v>
      </c>
      <c r="G49" s="6">
        <v>3300032</v>
      </c>
      <c r="H49" s="6">
        <f t="shared" ref="H49" si="10">G49/E49</f>
        <v>891.90054054054053</v>
      </c>
      <c r="I49" s="53">
        <f>(C49/(C49-D49))-1</f>
        <v>7.9738822947650334E-4</v>
      </c>
    </row>
    <row r="50" spans="1:9" x14ac:dyDescent="0.25">
      <c r="B50"/>
    </row>
    <row r="51" spans="1:9" x14ac:dyDescent="0.25">
      <c r="B51"/>
      <c r="C51" s="17">
        <f>C49</f>
        <v>40918583</v>
      </c>
      <c r="D51" s="17">
        <f>SUM(D37,D43,D49)</f>
        <v>1408697</v>
      </c>
      <c r="E51" s="17">
        <f>SUM(E37,E43,E49)</f>
        <v>36161</v>
      </c>
      <c r="F51" s="17">
        <f>SUM(F37,F43,F49)</f>
        <v>149204731</v>
      </c>
      <c r="G51" s="17">
        <f>SUM(G37,G43,G49)</f>
        <v>65738829</v>
      </c>
      <c r="I51" s="45">
        <f>(C51/(C51-D51))-1</f>
        <v>3.5654291687908124E-2</v>
      </c>
    </row>
    <row r="52" spans="1:9" x14ac:dyDescent="0.25">
      <c r="B52"/>
      <c r="C52" s="17"/>
      <c r="D52" s="17"/>
      <c r="E52" s="17"/>
      <c r="F52" s="17"/>
      <c r="G52" s="17"/>
      <c r="I52" s="45"/>
    </row>
    <row r="53" spans="1:9" x14ac:dyDescent="0.25">
      <c r="B53"/>
      <c r="C53" s="17"/>
      <c r="D53" s="17"/>
      <c r="E53" s="17"/>
      <c r="F53" s="17"/>
      <c r="G53" s="17"/>
      <c r="I53" s="45"/>
    </row>
    <row r="54" spans="1:9" x14ac:dyDescent="0.25">
      <c r="A54" s="73"/>
      <c r="B54" s="74" t="s">
        <v>493</v>
      </c>
      <c r="C54" s="74"/>
      <c r="D54" s="75"/>
      <c r="E54" s="76"/>
      <c r="F54" s="75"/>
      <c r="G54" s="73"/>
    </row>
    <row r="55" spans="1:9" x14ac:dyDescent="0.25">
      <c r="A55" s="72" t="s">
        <v>491</v>
      </c>
      <c r="B55" s="73"/>
      <c r="C55" s="72" t="s">
        <v>20</v>
      </c>
      <c r="D55" s="72" t="s">
        <v>492</v>
      </c>
      <c r="E55" s="72" t="s">
        <v>95</v>
      </c>
      <c r="F55" s="72" t="s">
        <v>23</v>
      </c>
      <c r="G55" s="73"/>
    </row>
    <row r="56" spans="1:9" x14ac:dyDescent="0.25">
      <c r="A56" s="72">
        <v>7</v>
      </c>
      <c r="B56" s="77" t="s">
        <v>13</v>
      </c>
      <c r="C56" s="78">
        <f>D37/$A$56</f>
        <v>16883.142857142859</v>
      </c>
      <c r="D56" s="78">
        <f t="shared" ref="D56:F56" si="11">E37/$A$56</f>
        <v>854.71428571428567</v>
      </c>
      <c r="E56" s="78">
        <f t="shared" si="11"/>
        <v>4249469.2857142854</v>
      </c>
      <c r="F56" s="78">
        <f t="shared" si="11"/>
        <v>666789.42857142852</v>
      </c>
      <c r="G56" s="73"/>
    </row>
    <row r="57" spans="1:9" x14ac:dyDescent="0.25">
      <c r="A57" s="72">
        <v>17</v>
      </c>
      <c r="B57" s="79" t="s">
        <v>14</v>
      </c>
      <c r="C57" s="78">
        <f>D43/$A$57</f>
        <v>73994.882352941175</v>
      </c>
      <c r="D57" s="78">
        <f t="shared" ref="D57:F57" si="12">E43/$A$57</f>
        <v>1557.5294117647059</v>
      </c>
      <c r="E57" s="78">
        <f t="shared" si="12"/>
        <v>6599813.823529412</v>
      </c>
      <c r="F57" s="78">
        <f t="shared" si="12"/>
        <v>3398310.0588235296</v>
      </c>
      <c r="G57" s="73"/>
    </row>
    <row r="58" spans="1:9" x14ac:dyDescent="0.25">
      <c r="A58" s="72">
        <v>7</v>
      </c>
      <c r="B58" s="80" t="s">
        <v>15</v>
      </c>
      <c r="C58" s="78">
        <f>D49/$A$58</f>
        <v>4657.4285714285716</v>
      </c>
      <c r="D58" s="78">
        <f t="shared" ref="D58:F58" si="13">E49/$A$58</f>
        <v>528.57142857142856</v>
      </c>
      <c r="E58" s="78">
        <f t="shared" si="13"/>
        <v>1037373</v>
      </c>
      <c r="F58" s="78">
        <f t="shared" si="13"/>
        <v>471433.14285714284</v>
      </c>
      <c r="G58" s="73"/>
    </row>
    <row r="59" spans="1:9" x14ac:dyDescent="0.25">
      <c r="A59" s="73"/>
      <c r="B59" s="81"/>
      <c r="C59" s="73"/>
      <c r="D59" s="82"/>
      <c r="E59" s="82"/>
      <c r="F59" s="73"/>
      <c r="G59" s="73"/>
    </row>
    <row r="66" spans="1:11" x14ac:dyDescent="0.25">
      <c r="B66" s="30" t="s">
        <v>16</v>
      </c>
      <c r="C66" s="31"/>
    </row>
    <row r="67" spans="1:11" ht="15.75" thickBot="1" x14ac:dyDescent="0.3"/>
    <row r="68" spans="1:11" x14ac:dyDescent="0.25">
      <c r="B68" s="12" t="s">
        <v>9</v>
      </c>
      <c r="C68" t="s">
        <v>1</v>
      </c>
      <c r="D68" t="s">
        <v>2</v>
      </c>
      <c r="E68" t="s">
        <v>3</v>
      </c>
      <c r="F68" t="s">
        <v>5</v>
      </c>
      <c r="G68" t="s">
        <v>4</v>
      </c>
      <c r="H68" s="1" t="s">
        <v>52</v>
      </c>
      <c r="I68" s="19" t="s">
        <v>6</v>
      </c>
    </row>
    <row r="69" spans="1:11" x14ac:dyDescent="0.25">
      <c r="A69" s="46">
        <f>E69/$E$74</f>
        <v>0.330051713171649</v>
      </c>
      <c r="B69" s="4" t="s">
        <v>266</v>
      </c>
      <c r="C69" s="6">
        <v>19708550</v>
      </c>
      <c r="D69" s="6">
        <v>135374</v>
      </c>
      <c r="E69" s="6">
        <v>11935</v>
      </c>
      <c r="F69" s="6">
        <v>33369987</v>
      </c>
      <c r="G69" s="6">
        <v>12674934</v>
      </c>
      <c r="H69" s="6">
        <f t="shared" ref="H69:H74" si="14">G69/E69</f>
        <v>1061.9969836614998</v>
      </c>
      <c r="I69" s="55">
        <f t="shared" ref="I69:I70" si="15">(C69/(C69-D69))-1</f>
        <v>6.916302188260115E-3</v>
      </c>
      <c r="K69" s="46"/>
    </row>
    <row r="70" spans="1:11" x14ac:dyDescent="0.25">
      <c r="A70" s="46">
        <f t="shared" ref="A70:A73" si="16">E70/$E$74</f>
        <v>0.24219462957329721</v>
      </c>
      <c r="B70" s="4" t="s">
        <v>480</v>
      </c>
      <c r="C70" s="6">
        <v>7521368</v>
      </c>
      <c r="D70" s="6">
        <v>679369</v>
      </c>
      <c r="E70" s="6">
        <v>8758</v>
      </c>
      <c r="F70" s="6">
        <v>28908499</v>
      </c>
      <c r="G70" s="6">
        <v>39870630</v>
      </c>
      <c r="H70" s="6">
        <f t="shared" si="14"/>
        <v>4552.4811600822104</v>
      </c>
      <c r="I70" s="55">
        <f t="shared" si="15"/>
        <v>9.9293934418873686E-2</v>
      </c>
      <c r="K70" s="46"/>
    </row>
    <row r="71" spans="1:11" x14ac:dyDescent="0.25">
      <c r="A71" s="46">
        <f t="shared" si="16"/>
        <v>0.39418157683692373</v>
      </c>
      <c r="B71" s="4" t="s">
        <v>483</v>
      </c>
      <c r="C71" s="6">
        <v>7822453</v>
      </c>
      <c r="D71" s="6">
        <v>136775</v>
      </c>
      <c r="E71" s="6">
        <v>14254</v>
      </c>
      <c r="F71" s="6"/>
      <c r="G71" s="6">
        <v>6051492</v>
      </c>
      <c r="H71" s="6">
        <f t="shared" si="14"/>
        <v>424.54693419391049</v>
      </c>
      <c r="I71" s="55">
        <f>(C71/(C71-D71))-1</f>
        <v>1.7796087736176247E-2</v>
      </c>
      <c r="K71" s="46"/>
    </row>
    <row r="72" spans="1:11" x14ac:dyDescent="0.25">
      <c r="A72" s="46">
        <f t="shared" si="16"/>
        <v>2.1072426094411106E-2</v>
      </c>
      <c r="B72" s="4" t="s">
        <v>481</v>
      </c>
      <c r="C72" s="6">
        <v>663389</v>
      </c>
      <c r="D72" s="6">
        <v>34088</v>
      </c>
      <c r="E72" s="6">
        <v>762</v>
      </c>
      <c r="F72" s="6">
        <v>9461377</v>
      </c>
      <c r="G72" s="6">
        <v>291648</v>
      </c>
      <c r="H72" s="6">
        <f t="shared" si="14"/>
        <v>382.74015748031496</v>
      </c>
      <c r="I72" s="55">
        <f t="shared" ref="I72:I74" si="17">(C72/(C72-D72))-1</f>
        <v>5.4168037234963773E-2</v>
      </c>
      <c r="K72" s="46"/>
    </row>
    <row r="73" spans="1:11" x14ac:dyDescent="0.25">
      <c r="A73" s="46">
        <f t="shared" si="16"/>
        <v>1.2499654323718924E-2</v>
      </c>
      <c r="B73" s="4" t="s">
        <v>482</v>
      </c>
      <c r="C73" s="6">
        <v>5202823</v>
      </c>
      <c r="D73" s="6">
        <v>481918</v>
      </c>
      <c r="E73" s="6">
        <v>452</v>
      </c>
      <c r="F73" s="6">
        <v>77433338</v>
      </c>
      <c r="G73" s="6">
        <v>6847365</v>
      </c>
      <c r="H73" s="6">
        <f t="shared" si="14"/>
        <v>15149.037610619469</v>
      </c>
      <c r="I73" s="55">
        <f t="shared" si="17"/>
        <v>0.10208169831843672</v>
      </c>
      <c r="K73" s="46"/>
    </row>
    <row r="74" spans="1:11" ht="15.75" thickBot="1" x14ac:dyDescent="0.3">
      <c r="B74" s="4" t="s">
        <v>10</v>
      </c>
      <c r="C74" s="6">
        <v>40918583</v>
      </c>
      <c r="D74" s="6">
        <v>1467524</v>
      </c>
      <c r="E74" s="6">
        <v>36161</v>
      </c>
      <c r="F74" s="6">
        <v>149173201</v>
      </c>
      <c r="G74" s="6">
        <v>65736069</v>
      </c>
      <c r="H74" s="17">
        <f t="shared" si="14"/>
        <v>1817.8719891595917</v>
      </c>
      <c r="I74" s="56">
        <f t="shared" si="17"/>
        <v>3.7198595860252981E-2</v>
      </c>
      <c r="K74" s="46"/>
    </row>
    <row r="75" spans="1:11" x14ac:dyDescent="0.25">
      <c r="E75" s="18"/>
    </row>
    <row r="78" spans="1:11" x14ac:dyDescent="0.25">
      <c r="B78" s="30" t="s">
        <v>17</v>
      </c>
      <c r="C78" s="31"/>
    </row>
    <row r="79" spans="1:11" x14ac:dyDescent="0.25">
      <c r="B79"/>
    </row>
    <row r="80" spans="1:11" ht="15.75" thickBot="1" x14ac:dyDescent="0.3">
      <c r="B80" s="22" t="s">
        <v>18</v>
      </c>
      <c r="C80" s="1"/>
      <c r="D80" s="1"/>
      <c r="E80" s="1"/>
      <c r="F80" s="38" t="s">
        <v>6</v>
      </c>
      <c r="G80" s="1"/>
      <c r="H80" s="1"/>
    </row>
    <row r="81" spans="2:16" ht="15.75" thickBot="1" x14ac:dyDescent="0.3">
      <c r="B81" s="41" t="s">
        <v>19</v>
      </c>
      <c r="C81" s="42" t="s">
        <v>20</v>
      </c>
      <c r="D81" s="42" t="s">
        <v>21</v>
      </c>
      <c r="E81" s="1"/>
      <c r="F81" s="41" t="s">
        <v>19</v>
      </c>
      <c r="G81" s="42" t="s">
        <v>6</v>
      </c>
      <c r="H81" s="42" t="s">
        <v>22</v>
      </c>
      <c r="L81" s="41" t="s">
        <v>19</v>
      </c>
      <c r="M81" s="42" t="s">
        <v>23</v>
      </c>
      <c r="O81" s="41" t="s">
        <v>19</v>
      </c>
      <c r="P81" s="42" t="s">
        <v>49</v>
      </c>
    </row>
    <row r="82" spans="2:16" x14ac:dyDescent="0.25">
      <c r="B82" s="58" t="s">
        <v>34</v>
      </c>
      <c r="C82" s="59">
        <v>331969</v>
      </c>
      <c r="D82" s="60">
        <v>0.66302832513791077</v>
      </c>
      <c r="E82" s="62"/>
      <c r="F82" s="58" t="s">
        <v>114</v>
      </c>
      <c r="G82" s="60">
        <v>1.1073199853049229</v>
      </c>
      <c r="H82" s="59">
        <v>24113</v>
      </c>
      <c r="I82" s="62"/>
      <c r="J82" s="62"/>
      <c r="K82" s="62"/>
      <c r="L82" s="62" t="s">
        <v>34</v>
      </c>
      <c r="M82" s="63">
        <v>15383769</v>
      </c>
      <c r="O82" t="s">
        <v>30</v>
      </c>
      <c r="P82" s="63">
        <v>29670369</v>
      </c>
    </row>
    <row r="83" spans="2:16" x14ac:dyDescent="0.25">
      <c r="B83" s="58" t="s">
        <v>30</v>
      </c>
      <c r="C83" s="59">
        <v>301387</v>
      </c>
      <c r="D83" s="60">
        <v>3.147375368375771E-2</v>
      </c>
      <c r="E83" s="62"/>
      <c r="F83" s="58" t="s">
        <v>34</v>
      </c>
      <c r="G83" s="60">
        <v>0.66302832513791077</v>
      </c>
      <c r="H83" s="59">
        <v>331969</v>
      </c>
      <c r="I83" s="62"/>
      <c r="J83" s="62"/>
      <c r="K83" s="62"/>
      <c r="L83" s="62" t="s">
        <v>30</v>
      </c>
      <c r="M83" s="63">
        <v>10466350</v>
      </c>
      <c r="O83" t="s">
        <v>34</v>
      </c>
      <c r="P83" s="63">
        <v>29032651</v>
      </c>
    </row>
    <row r="84" spans="2:16" x14ac:dyDescent="0.25">
      <c r="B84" s="58" t="s">
        <v>26</v>
      </c>
      <c r="C84" s="59">
        <v>257630</v>
      </c>
      <c r="D84" s="60">
        <v>0.17886562687670748</v>
      </c>
      <c r="E84" s="62"/>
      <c r="F84" s="58" t="s">
        <v>127</v>
      </c>
      <c r="G84" s="60">
        <v>0.25858047317560806</v>
      </c>
      <c r="H84" s="59">
        <v>776</v>
      </c>
      <c r="I84" s="62"/>
      <c r="J84" s="62"/>
      <c r="K84" s="62"/>
      <c r="L84" s="62" t="s">
        <v>26</v>
      </c>
      <c r="M84" s="63">
        <v>7670314</v>
      </c>
      <c r="O84" t="s">
        <v>26</v>
      </c>
      <c r="P84" s="63">
        <v>28745356</v>
      </c>
    </row>
    <row r="85" spans="2:16" x14ac:dyDescent="0.25">
      <c r="B85" s="58" t="s">
        <v>119</v>
      </c>
      <c r="C85" s="59">
        <v>85289</v>
      </c>
      <c r="D85" s="60">
        <v>0.21648767536367264</v>
      </c>
      <c r="E85" s="62"/>
      <c r="F85" s="58" t="s">
        <v>110</v>
      </c>
      <c r="G85" s="60">
        <v>0.22602169135440064</v>
      </c>
      <c r="H85" s="59">
        <v>28488</v>
      </c>
      <c r="I85" s="62"/>
      <c r="J85" s="62"/>
      <c r="K85" s="62"/>
      <c r="L85" s="62" t="s">
        <v>36</v>
      </c>
      <c r="M85" s="63">
        <v>5558454</v>
      </c>
      <c r="O85" t="s">
        <v>36</v>
      </c>
      <c r="P85" s="63">
        <v>16224420</v>
      </c>
    </row>
    <row r="86" spans="2:16" x14ac:dyDescent="0.25">
      <c r="B86" s="58" t="s">
        <v>36</v>
      </c>
      <c r="C86" s="59">
        <v>66312</v>
      </c>
      <c r="D86" s="60">
        <v>3.2244104481168101E-2</v>
      </c>
      <c r="E86" s="62"/>
      <c r="F86" s="58" t="s">
        <v>119</v>
      </c>
      <c r="G86" s="60">
        <v>0.21648767536367264</v>
      </c>
      <c r="H86" s="59">
        <v>85289</v>
      </c>
      <c r="I86" s="62"/>
      <c r="J86" s="62"/>
      <c r="K86" s="62"/>
      <c r="L86" s="62" t="s">
        <v>41</v>
      </c>
      <c r="M86" s="63">
        <v>4540641</v>
      </c>
      <c r="O86" t="s">
        <v>41</v>
      </c>
      <c r="P86" s="63">
        <v>8874609</v>
      </c>
    </row>
    <row r="87" spans="2:16" x14ac:dyDescent="0.25">
      <c r="B87" s="58" t="s">
        <v>41</v>
      </c>
      <c r="C87" s="59">
        <v>59531</v>
      </c>
      <c r="D87" s="60">
        <v>8.0693084069584975E-2</v>
      </c>
      <c r="E87" s="62"/>
      <c r="F87" s="58" t="s">
        <v>191</v>
      </c>
      <c r="G87" s="60">
        <v>0.19082568807339451</v>
      </c>
      <c r="H87" s="59">
        <v>257630</v>
      </c>
      <c r="I87" s="62"/>
      <c r="J87" s="62"/>
      <c r="K87" s="62"/>
      <c r="L87" s="62" t="s">
        <v>27</v>
      </c>
      <c r="M87" s="63">
        <v>2196988</v>
      </c>
      <c r="O87" t="s">
        <v>27</v>
      </c>
      <c r="P87" s="63">
        <v>7213288</v>
      </c>
    </row>
    <row r="88" spans="2:16" x14ac:dyDescent="0.25">
      <c r="B88" s="58" t="s">
        <v>32</v>
      </c>
      <c r="C88" s="59">
        <v>52461</v>
      </c>
      <c r="D88" s="60">
        <v>7.1401642233688278E-2</v>
      </c>
      <c r="E88" s="62"/>
      <c r="F88" s="58" t="s">
        <v>26</v>
      </c>
      <c r="G88" s="60">
        <v>0.17886562687670748</v>
      </c>
      <c r="H88" s="59">
        <v>7090</v>
      </c>
      <c r="I88" s="62"/>
      <c r="J88" s="62"/>
      <c r="K88" s="62"/>
      <c r="L88" s="62" t="s">
        <v>119</v>
      </c>
      <c r="M88" s="63">
        <v>1725992</v>
      </c>
      <c r="O88" t="s">
        <v>119</v>
      </c>
      <c r="P88" s="63">
        <v>4404934</v>
      </c>
    </row>
    <row r="89" spans="2:16" x14ac:dyDescent="0.25">
      <c r="B89" s="58" t="s">
        <v>38</v>
      </c>
      <c r="C89" s="59">
        <v>42554</v>
      </c>
      <c r="D89" s="60">
        <v>3.6379615309975577E-2</v>
      </c>
      <c r="E89" s="62"/>
      <c r="F89" s="58" t="s">
        <v>117</v>
      </c>
      <c r="G89" s="60">
        <v>0.12208981953437115</v>
      </c>
      <c r="H89" s="59">
        <v>2915</v>
      </c>
      <c r="I89" s="62"/>
      <c r="J89" s="62"/>
      <c r="K89" s="62"/>
      <c r="L89" s="62" t="s">
        <v>59</v>
      </c>
      <c r="M89" s="63">
        <v>1584989</v>
      </c>
      <c r="O89" t="s">
        <v>29</v>
      </c>
      <c r="P89" s="63">
        <v>3465282</v>
      </c>
    </row>
    <row r="90" spans="2:16" x14ac:dyDescent="0.25">
      <c r="B90" s="58" t="s">
        <v>59</v>
      </c>
      <c r="C90" s="59">
        <v>30137</v>
      </c>
      <c r="D90" s="60">
        <v>3.8901560477036856E-2</v>
      </c>
      <c r="E90" s="62"/>
      <c r="F90" s="58" t="s">
        <v>124</v>
      </c>
      <c r="G90" s="60">
        <v>0.11528574253509993</v>
      </c>
      <c r="H90" s="59">
        <v>13936</v>
      </c>
      <c r="I90" s="62"/>
      <c r="J90" s="62"/>
      <c r="K90" s="62"/>
      <c r="L90" s="62" t="s">
        <v>38</v>
      </c>
      <c r="M90" s="63">
        <v>1555927</v>
      </c>
      <c r="O90" t="s">
        <v>38</v>
      </c>
      <c r="P90" s="63">
        <v>2339291</v>
      </c>
    </row>
    <row r="91" spans="2:16" x14ac:dyDescent="0.25">
      <c r="B91" s="58" t="s">
        <v>110</v>
      </c>
      <c r="C91" s="59">
        <v>28488</v>
      </c>
      <c r="D91" s="60">
        <v>0.22602169135440064</v>
      </c>
      <c r="E91" s="62"/>
      <c r="F91" s="58" t="s">
        <v>122</v>
      </c>
      <c r="G91" s="60">
        <v>0.10991143044174367</v>
      </c>
      <c r="H91" s="59">
        <v>400</v>
      </c>
      <c r="I91" s="62"/>
      <c r="J91" s="62"/>
      <c r="K91" s="62"/>
      <c r="L91" s="62" t="s">
        <v>110</v>
      </c>
      <c r="M91" s="63">
        <v>1475686</v>
      </c>
      <c r="O91" t="s">
        <v>122</v>
      </c>
      <c r="P91" s="63">
        <v>2327342</v>
      </c>
    </row>
    <row r="92" spans="2:16" x14ac:dyDescent="0.25">
      <c r="B92" s="5"/>
    </row>
    <row r="93" spans="2:16" x14ac:dyDescent="0.25">
      <c r="B93"/>
      <c r="G93" s="43" t="s">
        <v>48</v>
      </c>
    </row>
  </sheetData>
  <pageMargins left="0.7" right="0.7" top="0.75" bottom="0.75" header="0.3" footer="0.3"/>
  <pageSetup orientation="portrait" horizontalDpi="300" verticalDpi="300" r:id="rId7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F09B9-4988-472C-8C17-BCCEAE97A480}">
  <sheetPr codeName="Sheet5"/>
  <dimension ref="A3:X81"/>
  <sheetViews>
    <sheetView zoomScale="85" zoomScaleNormal="85" workbookViewId="0">
      <selection activeCell="D66" sqref="D66"/>
    </sheetView>
  </sheetViews>
  <sheetFormatPr defaultColWidth="8.7109375" defaultRowHeight="15" x14ac:dyDescent="0.25"/>
  <cols>
    <col min="1" max="1" width="5.28515625" bestFit="1" customWidth="1"/>
    <col min="2" max="2" width="39.42578125" bestFit="1" customWidth="1"/>
    <col min="3" max="3" width="21.140625" bestFit="1" customWidth="1"/>
    <col min="4" max="4" width="23.140625" bestFit="1" customWidth="1"/>
    <col min="5" max="5" width="22.7109375" bestFit="1" customWidth="1"/>
    <col min="6" max="6" width="19.42578125" bestFit="1" customWidth="1"/>
    <col min="7" max="7" width="44.140625" bestFit="1" customWidth="1"/>
    <col min="8" max="8" width="20.85546875" bestFit="1" customWidth="1"/>
    <col min="9" max="9" width="12.140625" style="4" bestFit="1" customWidth="1"/>
    <col min="11" max="11" width="24.28515625" bestFit="1" customWidth="1"/>
    <col min="12" max="12" width="12.7109375" bestFit="1" customWidth="1"/>
    <col min="16" max="16" width="28.28515625" bestFit="1" customWidth="1"/>
    <col min="17" max="17" width="9.140625" bestFit="1" customWidth="1"/>
    <col min="18" max="18" width="12.7109375" bestFit="1" customWidth="1"/>
    <col min="19" max="19" width="15" bestFit="1" customWidth="1"/>
    <col min="20" max="20" width="12.140625" bestFit="1" customWidth="1"/>
    <col min="21" max="21" width="22.140625" bestFit="1" customWidth="1"/>
    <col min="22" max="22" width="24.28515625" bestFit="1" customWidth="1"/>
    <col min="23" max="23" width="12.85546875" bestFit="1" customWidth="1"/>
    <col min="24" max="24" width="18.7109375" bestFit="1" customWidth="1"/>
  </cols>
  <sheetData>
    <row r="3" spans="1:11" ht="15.75" thickBot="1" x14ac:dyDescent="0.3">
      <c r="B3" s="28" t="s">
        <v>7</v>
      </c>
      <c r="C3" s="21"/>
      <c r="D3" s="21"/>
      <c r="E3" s="21"/>
    </row>
    <row r="4" spans="1:11" x14ac:dyDescent="0.25">
      <c r="A4" s="4"/>
      <c r="B4" s="12" t="s">
        <v>9</v>
      </c>
      <c r="C4" t="s">
        <v>1</v>
      </c>
      <c r="D4" t="s">
        <v>2</v>
      </c>
      <c r="E4" t="s">
        <v>3</v>
      </c>
      <c r="F4" t="s">
        <v>5</v>
      </c>
      <c r="G4" t="s">
        <v>4</v>
      </c>
      <c r="H4" s="1" t="s">
        <v>52</v>
      </c>
      <c r="I4" s="26" t="s">
        <v>6</v>
      </c>
    </row>
    <row r="5" spans="1:11" x14ac:dyDescent="0.25">
      <c r="A5" s="61">
        <f t="shared" ref="A5:A8" si="0">D5/$D$10</f>
        <v>0.11799902492354514</v>
      </c>
      <c r="B5" s="4" t="s">
        <v>273</v>
      </c>
      <c r="C5" s="6">
        <v>1009422</v>
      </c>
      <c r="D5" s="6">
        <v>15974</v>
      </c>
      <c r="E5" s="6">
        <v>656</v>
      </c>
      <c r="F5" s="6">
        <v>55170</v>
      </c>
      <c r="G5" s="6">
        <v>92904</v>
      </c>
      <c r="H5" s="6">
        <f>G5/E5</f>
        <v>141.6219512195122</v>
      </c>
      <c r="I5" s="24">
        <f>(C5/(C5-D5))-1</f>
        <v>1.6079351913738771E-2</v>
      </c>
      <c r="K5" s="6"/>
    </row>
    <row r="6" spans="1:11" x14ac:dyDescent="0.25">
      <c r="A6" s="61">
        <f t="shared" si="0"/>
        <v>0.27231226084772558</v>
      </c>
      <c r="B6" s="4" t="s">
        <v>270</v>
      </c>
      <c r="C6" s="6">
        <v>5249860</v>
      </c>
      <c r="D6" s="6">
        <v>36864</v>
      </c>
      <c r="E6" s="6">
        <v>5895</v>
      </c>
      <c r="F6" s="6">
        <v>15307452</v>
      </c>
      <c r="G6" s="6">
        <v>6300363</v>
      </c>
      <c r="H6" s="6">
        <f t="shared" ref="H6:H10" si="1">G6/E6</f>
        <v>1068.7638676844783</v>
      </c>
      <c r="I6" s="24">
        <f t="shared" ref="I6:I33" si="2">(C6/(C6-D6))-1</f>
        <v>7.0715573156012734E-3</v>
      </c>
    </row>
    <row r="7" spans="1:11" x14ac:dyDescent="0.25">
      <c r="A7" s="61">
        <f t="shared" si="0"/>
        <v>7.2362492059036443E-2</v>
      </c>
      <c r="B7" s="4" t="s">
        <v>267</v>
      </c>
      <c r="C7" s="6">
        <v>3215936</v>
      </c>
      <c r="D7" s="6">
        <v>9796</v>
      </c>
      <c r="E7" s="6">
        <v>1675</v>
      </c>
      <c r="F7" s="6">
        <v>1305497</v>
      </c>
      <c r="G7" s="6">
        <v>658202</v>
      </c>
      <c r="H7" s="6">
        <f t="shared" si="1"/>
        <v>392.95641791044778</v>
      </c>
      <c r="I7" s="24">
        <f t="shared" si="2"/>
        <v>3.0553874752818899E-3</v>
      </c>
    </row>
    <row r="8" spans="1:11" x14ac:dyDescent="0.25">
      <c r="A8" s="61">
        <f t="shared" si="0"/>
        <v>3.6402854314713309E-2</v>
      </c>
      <c r="B8" s="4" t="s">
        <v>276</v>
      </c>
      <c r="C8" s="6">
        <v>750326</v>
      </c>
      <c r="D8" s="6">
        <v>4928</v>
      </c>
      <c r="E8" s="6">
        <v>643</v>
      </c>
      <c r="F8" s="6">
        <v>2925475</v>
      </c>
      <c r="G8" s="6">
        <v>784421</v>
      </c>
      <c r="H8" s="6">
        <f t="shared" si="1"/>
        <v>1219.9393468118196</v>
      </c>
      <c r="I8" s="24">
        <f t="shared" si="2"/>
        <v>6.6112331935421764E-3</v>
      </c>
    </row>
    <row r="9" spans="1:11" x14ac:dyDescent="0.25">
      <c r="A9" s="61">
        <f>D9/$D$10</f>
        <v>0.50092336785497948</v>
      </c>
      <c r="B9" s="4" t="s">
        <v>281</v>
      </c>
      <c r="C9" s="6">
        <v>9483006</v>
      </c>
      <c r="D9" s="6">
        <v>67812</v>
      </c>
      <c r="E9" s="6">
        <v>3066</v>
      </c>
      <c r="F9" s="6">
        <v>13776393</v>
      </c>
      <c r="G9" s="6">
        <v>4839044</v>
      </c>
      <c r="H9" s="6">
        <f t="shared" si="1"/>
        <v>1578.2922374429224</v>
      </c>
      <c r="I9" s="24">
        <f t="shared" si="2"/>
        <v>7.2024007152693414E-3</v>
      </c>
    </row>
    <row r="10" spans="1:11" ht="15.75" thickBot="1" x14ac:dyDescent="0.3">
      <c r="A10" s="4"/>
      <c r="B10" s="4" t="s">
        <v>10</v>
      </c>
      <c r="C10" s="6">
        <v>19708550</v>
      </c>
      <c r="D10" s="6">
        <v>135374</v>
      </c>
      <c r="E10" s="6">
        <v>11935</v>
      </c>
      <c r="F10" s="6">
        <v>33369987</v>
      </c>
      <c r="G10" s="6">
        <v>12674934</v>
      </c>
      <c r="H10" s="17">
        <f t="shared" si="1"/>
        <v>1061.9969836614998</v>
      </c>
      <c r="I10" s="40">
        <f t="shared" si="2"/>
        <v>6.916302188260115E-3</v>
      </c>
    </row>
    <row r="11" spans="1:11" x14ac:dyDescent="0.25">
      <c r="A11" s="4"/>
      <c r="C11" s="14">
        <f>C10-D10</f>
        <v>19573176</v>
      </c>
      <c r="D11" s="46"/>
      <c r="I11" s="23"/>
    </row>
    <row r="12" spans="1:11" x14ac:dyDescent="0.25">
      <c r="A12" s="4"/>
      <c r="E12" s="18"/>
      <c r="I12" s="23"/>
    </row>
    <row r="13" spans="1:11" x14ac:dyDescent="0.25">
      <c r="A13" s="4"/>
      <c r="B13" s="29" t="s">
        <v>97</v>
      </c>
      <c r="C13" s="27"/>
      <c r="I13" s="23"/>
    </row>
    <row r="14" spans="1:11" ht="15.75" thickBot="1" x14ac:dyDescent="0.3">
      <c r="A14" s="4"/>
      <c r="D14" s="46"/>
      <c r="I14" s="23"/>
    </row>
    <row r="15" spans="1:11" x14ac:dyDescent="0.25">
      <c r="A15" s="4"/>
      <c r="B15" s="12" t="s">
        <v>9</v>
      </c>
      <c r="C15" t="s">
        <v>1</v>
      </c>
      <c r="D15" t="s">
        <v>2</v>
      </c>
      <c r="E15" t="s">
        <v>3</v>
      </c>
      <c r="F15" t="s">
        <v>5</v>
      </c>
      <c r="G15" t="s">
        <v>4</v>
      </c>
      <c r="H15" s="1" t="s">
        <v>52</v>
      </c>
      <c r="I15" s="26" t="s">
        <v>6</v>
      </c>
    </row>
    <row r="16" spans="1:11" x14ac:dyDescent="0.25">
      <c r="A16" s="61">
        <f>D16/$D$22</f>
        <v>0.32240312024465556</v>
      </c>
      <c r="B16" s="13" t="s">
        <v>102</v>
      </c>
      <c r="C16" s="6">
        <v>7328733</v>
      </c>
      <c r="D16" s="6">
        <v>43645</v>
      </c>
      <c r="E16" s="6">
        <v>4634</v>
      </c>
      <c r="F16" s="6">
        <v>17015141</v>
      </c>
      <c r="G16" s="6">
        <v>7855603</v>
      </c>
      <c r="H16" s="6">
        <f t="shared" ref="H16:H22" si="3">G16/E16</f>
        <v>1695.2099697885196</v>
      </c>
      <c r="I16" s="24">
        <f t="shared" si="2"/>
        <v>5.9910051875831094E-3</v>
      </c>
    </row>
    <row r="17" spans="1:9" x14ac:dyDescent="0.25">
      <c r="A17" s="61">
        <f t="shared" ref="A17:A21" si="4">D17/$D$22</f>
        <v>0.11384756304755714</v>
      </c>
      <c r="B17" s="13" t="s">
        <v>106</v>
      </c>
      <c r="C17" s="6">
        <v>2975764</v>
      </c>
      <c r="D17" s="6">
        <v>15412</v>
      </c>
      <c r="E17" s="6">
        <v>2296</v>
      </c>
      <c r="F17" s="6">
        <v>12303035</v>
      </c>
      <c r="G17" s="6">
        <v>2746365</v>
      </c>
      <c r="H17" s="6">
        <f t="shared" si="3"/>
        <v>1196.1520034843206</v>
      </c>
      <c r="I17" s="24">
        <f t="shared" si="2"/>
        <v>5.2061376484957567E-3</v>
      </c>
    </row>
    <row r="18" spans="1:9" x14ac:dyDescent="0.25">
      <c r="A18" s="61">
        <f t="shared" si="4"/>
        <v>0.36119934403947584</v>
      </c>
      <c r="B18" s="13" t="s">
        <v>108</v>
      </c>
      <c r="C18" s="6">
        <v>3838866</v>
      </c>
      <c r="D18" s="6">
        <v>48897</v>
      </c>
      <c r="E18" s="6">
        <v>1383</v>
      </c>
      <c r="F18" s="6">
        <v>2080632</v>
      </c>
      <c r="G18" s="6">
        <v>1371535</v>
      </c>
      <c r="H18" s="6">
        <f t="shared" si="3"/>
        <v>991.71005061460596</v>
      </c>
      <c r="I18" s="24">
        <f t="shared" si="2"/>
        <v>1.290168864178054E-2</v>
      </c>
    </row>
    <row r="19" spans="1:9" x14ac:dyDescent="0.25">
      <c r="A19" s="61">
        <f t="shared" si="4"/>
        <v>8.5200998714671947E-2</v>
      </c>
      <c r="B19" s="13" t="s">
        <v>109</v>
      </c>
      <c r="C19" s="6">
        <v>1101686</v>
      </c>
      <c r="D19" s="6">
        <v>11534</v>
      </c>
      <c r="E19" s="6">
        <v>802</v>
      </c>
      <c r="F19" s="6">
        <v>735779</v>
      </c>
      <c r="G19" s="6">
        <v>238806</v>
      </c>
      <c r="H19" s="6">
        <f t="shared" si="3"/>
        <v>297.76309226932671</v>
      </c>
      <c r="I19" s="24">
        <f t="shared" si="2"/>
        <v>1.0580175975460238E-2</v>
      </c>
    </row>
    <row r="20" spans="1:9" x14ac:dyDescent="0.25">
      <c r="A20" s="61">
        <f t="shared" si="4"/>
        <v>3.2768478437513848E-2</v>
      </c>
      <c r="B20" s="13" t="s">
        <v>111</v>
      </c>
      <c r="C20" s="6">
        <v>1704780</v>
      </c>
      <c r="D20" s="6">
        <v>4436</v>
      </c>
      <c r="E20" s="6">
        <v>1158</v>
      </c>
      <c r="F20" s="6">
        <v>736535</v>
      </c>
      <c r="G20" s="6">
        <v>325717</v>
      </c>
      <c r="H20" s="6">
        <f t="shared" si="3"/>
        <v>281.27547495682211</v>
      </c>
      <c r="I20" s="24">
        <f t="shared" si="2"/>
        <v>2.6088838493858457E-3</v>
      </c>
    </row>
    <row r="21" spans="1:9" x14ac:dyDescent="0.25">
      <c r="A21" s="61">
        <f t="shared" si="4"/>
        <v>8.4580495516125689E-2</v>
      </c>
      <c r="B21" s="13" t="s">
        <v>484</v>
      </c>
      <c r="C21" s="6">
        <v>2758721</v>
      </c>
      <c r="D21" s="6">
        <v>11450</v>
      </c>
      <c r="E21" s="6">
        <v>1662</v>
      </c>
      <c r="F21" s="6">
        <v>498865</v>
      </c>
      <c r="G21" s="6">
        <v>136908</v>
      </c>
      <c r="H21" s="6">
        <f t="shared" si="3"/>
        <v>82.375451263537911</v>
      </c>
      <c r="I21" s="24">
        <f t="shared" si="2"/>
        <v>4.1677723093207497E-3</v>
      </c>
    </row>
    <row r="22" spans="1:9" ht="15.75" thickBot="1" x14ac:dyDescent="0.3">
      <c r="A22" s="4"/>
      <c r="B22" s="4" t="s">
        <v>10</v>
      </c>
      <c r="C22" s="6">
        <v>19708550</v>
      </c>
      <c r="D22" s="6">
        <v>135374</v>
      </c>
      <c r="E22" s="6">
        <v>11935</v>
      </c>
      <c r="F22" s="6">
        <v>33369987</v>
      </c>
      <c r="G22" s="6">
        <v>12674934</v>
      </c>
      <c r="H22" s="17">
        <f t="shared" si="3"/>
        <v>1061.9969836614998</v>
      </c>
      <c r="I22" s="40">
        <f t="shared" si="2"/>
        <v>6.916302188260115E-3</v>
      </c>
    </row>
    <row r="23" spans="1:9" x14ac:dyDescent="0.25">
      <c r="A23" s="4"/>
      <c r="I23" s="23"/>
    </row>
    <row r="24" spans="1:9" x14ac:dyDescent="0.25">
      <c r="A24" s="4"/>
      <c r="B24" s="34" t="s">
        <v>12</v>
      </c>
      <c r="C24" s="35"/>
      <c r="D24" s="35"/>
      <c r="E24" s="46"/>
      <c r="I24" s="23"/>
    </row>
    <row r="25" spans="1:9" ht="15.75" thickBot="1" x14ac:dyDescent="0.3">
      <c r="A25" s="4"/>
      <c r="I25" s="23"/>
    </row>
    <row r="26" spans="1:9" x14ac:dyDescent="0.25">
      <c r="A26" s="4"/>
      <c r="B26" s="37" t="s">
        <v>13</v>
      </c>
      <c r="C26" t="s">
        <v>1</v>
      </c>
      <c r="D26" t="s">
        <v>2</v>
      </c>
      <c r="E26" t="s">
        <v>3</v>
      </c>
      <c r="F26" t="s">
        <v>5</v>
      </c>
      <c r="G26" t="s">
        <v>4</v>
      </c>
      <c r="H26" s="1" t="s">
        <v>52</v>
      </c>
      <c r="I26" s="26" t="s">
        <v>6</v>
      </c>
    </row>
    <row r="27" spans="1:9" ht="15.75" thickBot="1" x14ac:dyDescent="0.3">
      <c r="A27" s="61">
        <f>D27/D35</f>
        <v>0.11281017195989469</v>
      </c>
      <c r="B27" s="1"/>
      <c r="C27" s="6">
        <v>19587274</v>
      </c>
      <c r="D27" s="6">
        <v>14098</v>
      </c>
      <c r="E27" s="6">
        <v>2113</v>
      </c>
      <c r="F27" s="6">
        <v>7311441</v>
      </c>
      <c r="G27" s="6">
        <v>1076076</v>
      </c>
      <c r="H27" s="6">
        <f t="shared" ref="H27" si="5">G27/E27</f>
        <v>509.26455276857547</v>
      </c>
      <c r="I27" s="25">
        <f t="shared" si="2"/>
        <v>7.2027145722297625E-4</v>
      </c>
    </row>
    <row r="28" spans="1:9" ht="15.75" thickBot="1" x14ac:dyDescent="0.3">
      <c r="A28" s="61"/>
      <c r="B28" s="1"/>
      <c r="I28" s="23"/>
    </row>
    <row r="29" spans="1:9" x14ac:dyDescent="0.25">
      <c r="A29" s="61">
        <f>G30/G35</f>
        <v>0.86946290430110496</v>
      </c>
      <c r="B29" s="36" t="s">
        <v>14</v>
      </c>
      <c r="C29" t="s">
        <v>1</v>
      </c>
      <c r="D29" t="s">
        <v>2</v>
      </c>
      <c r="E29" t="s">
        <v>3</v>
      </c>
      <c r="F29" t="s">
        <v>5</v>
      </c>
      <c r="G29" t="s">
        <v>4</v>
      </c>
      <c r="H29" s="1" t="s">
        <v>52</v>
      </c>
      <c r="I29" s="26" t="s">
        <v>6</v>
      </c>
    </row>
    <row r="30" spans="1:9" ht="15.75" thickBot="1" x14ac:dyDescent="0.3">
      <c r="A30" s="61"/>
      <c r="B30" s="1"/>
      <c r="C30" s="6">
        <v>19700786</v>
      </c>
      <c r="D30" s="6">
        <v>105458</v>
      </c>
      <c r="E30" s="6">
        <v>8533</v>
      </c>
      <c r="F30" s="6">
        <v>23927110</v>
      </c>
      <c r="G30" s="6">
        <v>11020138</v>
      </c>
      <c r="H30" s="6">
        <f t="shared" ref="H30" si="6">G30/E30</f>
        <v>1291.4728700339856</v>
      </c>
      <c r="I30" s="25">
        <f t="shared" si="2"/>
        <v>5.3817930478121667E-3</v>
      </c>
    </row>
    <row r="31" spans="1:9" ht="15.75" thickBot="1" x14ac:dyDescent="0.3">
      <c r="A31" s="61"/>
      <c r="B31" s="1"/>
      <c r="I31" s="23"/>
    </row>
    <row r="32" spans="1:9" x14ac:dyDescent="0.25">
      <c r="A32" s="61">
        <f>D33/D35</f>
        <v>4.3330052572196749E-2</v>
      </c>
      <c r="B32" s="38" t="s">
        <v>15</v>
      </c>
      <c r="C32" t="s">
        <v>1</v>
      </c>
      <c r="D32" t="s">
        <v>2</v>
      </c>
      <c r="E32" t="s">
        <v>3</v>
      </c>
      <c r="F32" t="s">
        <v>5</v>
      </c>
      <c r="G32" t="s">
        <v>4</v>
      </c>
      <c r="H32" s="1" t="s">
        <v>52</v>
      </c>
      <c r="I32" s="26" t="s">
        <v>6</v>
      </c>
    </row>
    <row r="33" spans="1:24" ht="15.75" thickBot="1" x14ac:dyDescent="0.3">
      <c r="A33" s="61"/>
      <c r="C33" s="6">
        <v>19708550</v>
      </c>
      <c r="D33" s="6">
        <v>5415</v>
      </c>
      <c r="E33" s="6">
        <v>1289</v>
      </c>
      <c r="F33" s="6">
        <v>2088793</v>
      </c>
      <c r="G33" s="6">
        <v>578436</v>
      </c>
      <c r="H33" s="6">
        <f t="shared" ref="H33" si="7">G33/E33</f>
        <v>448.74786656322732</v>
      </c>
      <c r="I33" s="57">
        <f t="shared" si="2"/>
        <v>2.7482936091138832E-4</v>
      </c>
    </row>
    <row r="34" spans="1:24" x14ac:dyDescent="0.25">
      <c r="A34" s="46"/>
      <c r="I34" s="23"/>
    </row>
    <row r="35" spans="1:24" x14ac:dyDescent="0.25">
      <c r="C35" s="17">
        <f>C33</f>
        <v>19708550</v>
      </c>
      <c r="D35" s="17">
        <f>SUM(D27,D30,D33)</f>
        <v>124971</v>
      </c>
      <c r="E35" s="17">
        <f t="shared" ref="E35:G35" si="8">SUM(E27,E30,E33)</f>
        <v>11935</v>
      </c>
      <c r="F35" s="17">
        <f t="shared" si="8"/>
        <v>33327344</v>
      </c>
      <c r="G35" s="17">
        <f t="shared" si="8"/>
        <v>12674650</v>
      </c>
      <c r="I35" s="44">
        <f>(C35/(C35-D35))-1</f>
        <v>6.3814178194905313E-3</v>
      </c>
    </row>
    <row r="36" spans="1:24" x14ac:dyDescent="0.25">
      <c r="C36" s="17"/>
      <c r="D36" s="17"/>
      <c r="E36" s="17"/>
      <c r="F36" s="17"/>
      <c r="G36" s="17"/>
      <c r="I36" s="44"/>
    </row>
    <row r="37" spans="1:24" x14ac:dyDescent="0.25">
      <c r="C37" s="17"/>
      <c r="D37" s="17"/>
      <c r="E37" s="17"/>
      <c r="F37" s="17"/>
      <c r="G37" s="17"/>
      <c r="I37" s="44"/>
    </row>
    <row r="38" spans="1:24" x14ac:dyDescent="0.25">
      <c r="A38" s="73"/>
      <c r="B38" s="74" t="s">
        <v>493</v>
      </c>
      <c r="C38" s="74"/>
      <c r="D38" s="75"/>
      <c r="E38" s="76"/>
      <c r="F38" s="75"/>
      <c r="G38" s="17"/>
      <c r="I38" s="44"/>
    </row>
    <row r="39" spans="1:24" x14ac:dyDescent="0.25">
      <c r="A39" s="72" t="s">
        <v>491</v>
      </c>
      <c r="B39" s="73"/>
      <c r="C39" s="72" t="s">
        <v>20</v>
      </c>
      <c r="D39" s="72" t="s">
        <v>492</v>
      </c>
      <c r="E39" s="72" t="s">
        <v>95</v>
      </c>
      <c r="F39" s="72" t="s">
        <v>23</v>
      </c>
      <c r="G39" s="17"/>
      <c r="I39" s="44"/>
    </row>
    <row r="40" spans="1:24" x14ac:dyDescent="0.25">
      <c r="A40" s="72">
        <v>7</v>
      </c>
      <c r="B40" s="77" t="s">
        <v>13</v>
      </c>
      <c r="C40" s="78">
        <f>D27/$A$40</f>
        <v>2014</v>
      </c>
      <c r="D40" s="78">
        <f t="shared" ref="D40:F40" si="9">E27/$A$40</f>
        <v>301.85714285714283</v>
      </c>
      <c r="E40" s="78">
        <f t="shared" si="9"/>
        <v>1044491.5714285715</v>
      </c>
      <c r="F40" s="78">
        <f t="shared" si="9"/>
        <v>153725.14285714287</v>
      </c>
      <c r="G40" s="17"/>
      <c r="I40" s="44"/>
    </row>
    <row r="41" spans="1:24" x14ac:dyDescent="0.25">
      <c r="A41" s="72">
        <v>17</v>
      </c>
      <c r="B41" s="79" t="s">
        <v>14</v>
      </c>
      <c r="C41" s="78">
        <f>D30/$A$41</f>
        <v>6203.411764705882</v>
      </c>
      <c r="D41" s="78">
        <f t="shared" ref="D41:F41" si="10">E30/$A$41</f>
        <v>501.94117647058823</v>
      </c>
      <c r="E41" s="78">
        <f t="shared" si="10"/>
        <v>1407477.0588235294</v>
      </c>
      <c r="F41" s="78">
        <f t="shared" si="10"/>
        <v>648243.4117647059</v>
      </c>
      <c r="G41" s="17"/>
      <c r="I41" s="44"/>
    </row>
    <row r="42" spans="1:24" x14ac:dyDescent="0.25">
      <c r="A42" s="72">
        <v>7</v>
      </c>
      <c r="B42" s="80" t="s">
        <v>15</v>
      </c>
      <c r="C42" s="78">
        <f>D33/$A$42</f>
        <v>773.57142857142856</v>
      </c>
      <c r="D42" s="78">
        <f t="shared" ref="D42:F42" si="11">E33/$A$42</f>
        <v>184.14285714285714</v>
      </c>
      <c r="E42" s="78">
        <f t="shared" si="11"/>
        <v>298399</v>
      </c>
      <c r="F42" s="78">
        <f t="shared" si="11"/>
        <v>82633.71428571429</v>
      </c>
      <c r="G42" s="17"/>
      <c r="I42" s="44"/>
    </row>
    <row r="48" spans="1:24" x14ac:dyDescent="0.25">
      <c r="B48" s="30" t="s">
        <v>17</v>
      </c>
      <c r="C48" s="31"/>
      <c r="S48" s="73"/>
      <c r="T48" s="73"/>
      <c r="U48" s="73"/>
      <c r="V48" s="73"/>
      <c r="W48" s="73"/>
      <c r="X48" s="73"/>
    </row>
    <row r="49" spans="2:24" x14ac:dyDescent="0.25">
      <c r="S49" s="73"/>
      <c r="T49" s="73"/>
      <c r="U49" s="73"/>
      <c r="V49" s="73"/>
      <c r="W49" s="73"/>
      <c r="X49" s="73"/>
    </row>
    <row r="50" spans="2:24" s="1" customFormat="1" ht="15.75" thickBot="1" x14ac:dyDescent="0.3">
      <c r="B50" s="22" t="s">
        <v>18</v>
      </c>
      <c r="F50" s="38" t="s">
        <v>6</v>
      </c>
      <c r="K50" s="37" t="s">
        <v>52</v>
      </c>
      <c r="P50" s="36" t="s">
        <v>53</v>
      </c>
      <c r="S50" s="84" t="s">
        <v>95</v>
      </c>
      <c r="T50" s="72"/>
      <c r="U50" s="72"/>
      <c r="V50" s="85" t="s">
        <v>23</v>
      </c>
      <c r="W50" s="72"/>
      <c r="X50" s="72"/>
    </row>
    <row r="51" spans="2:24" s="1" customFormat="1" ht="15.75" thickBot="1" x14ac:dyDescent="0.3">
      <c r="B51" s="41" t="s">
        <v>19</v>
      </c>
      <c r="C51" s="42" t="s">
        <v>20</v>
      </c>
      <c r="D51" s="42" t="s">
        <v>21</v>
      </c>
      <c r="F51" s="41" t="s">
        <v>19</v>
      </c>
      <c r="G51" s="42" t="s">
        <v>6</v>
      </c>
      <c r="H51" s="42" t="s">
        <v>22</v>
      </c>
      <c r="K51" s="41" t="s">
        <v>19</v>
      </c>
      <c r="L51" s="42" t="s">
        <v>54</v>
      </c>
      <c r="P51" s="41" t="s">
        <v>19</v>
      </c>
      <c r="Q51" s="42" t="s">
        <v>55</v>
      </c>
      <c r="S51" s="86" t="s">
        <v>19</v>
      </c>
      <c r="T51" s="87" t="s">
        <v>95</v>
      </c>
      <c r="U51" s="72"/>
      <c r="V51" s="86" t="s">
        <v>19</v>
      </c>
      <c r="W51" s="87" t="s">
        <v>23</v>
      </c>
      <c r="X51" s="72"/>
    </row>
    <row r="52" spans="2:24" x14ac:dyDescent="0.25">
      <c r="B52" s="58" t="s">
        <v>32</v>
      </c>
      <c r="C52" s="59">
        <v>46040</v>
      </c>
      <c r="D52" s="64">
        <v>0.11899999999999999</v>
      </c>
      <c r="E52" s="62"/>
      <c r="F52" s="58" t="s">
        <v>32</v>
      </c>
      <c r="G52" s="64">
        <v>0.11899999999999999</v>
      </c>
      <c r="H52" s="59">
        <v>46040</v>
      </c>
      <c r="I52" s="65"/>
      <c r="J52" s="62"/>
      <c r="K52" s="58" t="s">
        <v>32</v>
      </c>
      <c r="L52" s="59">
        <v>9605.4354838709678</v>
      </c>
      <c r="M52" s="62"/>
      <c r="N52" s="62"/>
      <c r="O52" s="62"/>
      <c r="P52" s="58" t="s">
        <v>160</v>
      </c>
      <c r="Q52" s="64">
        <v>4.2799999999999998E-2</v>
      </c>
      <c r="S52" s="81" t="s">
        <v>36</v>
      </c>
      <c r="T52" s="88">
        <v>10796874</v>
      </c>
      <c r="U52" s="73"/>
      <c r="V52" s="81" t="s">
        <v>30</v>
      </c>
      <c r="W52" s="88">
        <v>2214350</v>
      </c>
      <c r="X52" s="73"/>
    </row>
    <row r="53" spans="2:24" x14ac:dyDescent="0.25">
      <c r="B53" s="58" t="s">
        <v>36</v>
      </c>
      <c r="C53" s="59">
        <v>9336</v>
      </c>
      <c r="D53" s="64">
        <v>1.03E-2</v>
      </c>
      <c r="E53" s="62"/>
      <c r="F53" s="58" t="s">
        <v>243</v>
      </c>
      <c r="G53" s="64">
        <v>0.1069</v>
      </c>
      <c r="H53" s="59">
        <v>162</v>
      </c>
      <c r="I53" s="65"/>
      <c r="J53" s="62"/>
      <c r="K53" s="58" t="s">
        <v>30</v>
      </c>
      <c r="L53" s="59">
        <v>9038.1632653061224</v>
      </c>
      <c r="M53" s="62"/>
      <c r="N53" s="62"/>
      <c r="O53" s="62"/>
      <c r="P53" s="58" t="s">
        <v>117</v>
      </c>
      <c r="Q53" s="64">
        <v>4.24E-2</v>
      </c>
      <c r="S53" s="81" t="s">
        <v>27</v>
      </c>
      <c r="T53" s="88">
        <v>5114616</v>
      </c>
      <c r="U53" s="73"/>
      <c r="V53" s="81" t="s">
        <v>36</v>
      </c>
      <c r="W53" s="88">
        <v>1493282</v>
      </c>
      <c r="X53" s="73"/>
    </row>
    <row r="54" spans="2:24" x14ac:dyDescent="0.25">
      <c r="B54" s="58" t="s">
        <v>30</v>
      </c>
      <c r="C54" s="59">
        <v>9314</v>
      </c>
      <c r="D54" s="64">
        <v>2.3E-3</v>
      </c>
      <c r="E54" s="62"/>
      <c r="F54" s="58" t="s">
        <v>222</v>
      </c>
      <c r="G54" s="64">
        <v>9.4600000000000004E-2</v>
      </c>
      <c r="H54" s="59">
        <v>374</v>
      </c>
      <c r="I54" s="65"/>
      <c r="J54" s="62"/>
      <c r="K54" s="58" t="s">
        <v>27</v>
      </c>
      <c r="L54" s="59">
        <v>4561.9952380952382</v>
      </c>
      <c r="M54" s="62"/>
      <c r="N54" s="62"/>
      <c r="O54" s="62"/>
      <c r="P54" s="58" t="s">
        <v>122</v>
      </c>
      <c r="Q54" s="64">
        <v>3.3000000000000002E-2</v>
      </c>
      <c r="S54" s="81" t="s">
        <v>29</v>
      </c>
      <c r="T54" s="88">
        <v>2428831</v>
      </c>
      <c r="U54" s="73"/>
      <c r="V54" s="81" t="s">
        <v>41</v>
      </c>
      <c r="W54" s="88">
        <v>1119893</v>
      </c>
      <c r="X54" s="73"/>
    </row>
    <row r="55" spans="2:24" x14ac:dyDescent="0.25">
      <c r="B55" s="58" t="s">
        <v>84</v>
      </c>
      <c r="C55" s="59">
        <v>8800</v>
      </c>
      <c r="D55" s="64">
        <v>4.2599999999999999E-2</v>
      </c>
      <c r="E55" s="62"/>
      <c r="F55" s="58" t="s">
        <v>122</v>
      </c>
      <c r="G55" s="64">
        <v>7.8799999999999995E-2</v>
      </c>
      <c r="H55" s="59">
        <v>2653</v>
      </c>
      <c r="I55" s="65"/>
      <c r="J55" s="62"/>
      <c r="K55" s="58" t="s">
        <v>59</v>
      </c>
      <c r="L55" s="59">
        <v>3098.8823529411766</v>
      </c>
      <c r="M55" s="62"/>
      <c r="N55" s="62"/>
      <c r="O55" s="62"/>
      <c r="P55" s="58" t="s">
        <v>147</v>
      </c>
      <c r="Q55" s="64">
        <v>3.1099999999999999E-2</v>
      </c>
      <c r="S55" s="81" t="s">
        <v>41</v>
      </c>
      <c r="T55" s="88">
        <v>2351699</v>
      </c>
      <c r="U55" s="73"/>
      <c r="V55" s="81" t="s">
        <v>27</v>
      </c>
      <c r="W55" s="88">
        <v>958019</v>
      </c>
      <c r="X55" s="73"/>
    </row>
    <row r="56" spans="2:24" x14ac:dyDescent="0.25">
      <c r="B56" s="58" t="s">
        <v>59</v>
      </c>
      <c r="C56" s="59">
        <v>5465</v>
      </c>
      <c r="D56" s="64">
        <v>1.44E-2</v>
      </c>
      <c r="E56" s="62"/>
      <c r="F56" s="58" t="s">
        <v>34</v>
      </c>
      <c r="G56" s="64">
        <v>5.3100000000000001E-2</v>
      </c>
      <c r="H56" s="59">
        <v>1990</v>
      </c>
      <c r="I56" s="65"/>
      <c r="J56" s="62"/>
      <c r="K56" s="58" t="s">
        <v>47</v>
      </c>
      <c r="L56" s="59">
        <v>2758.25</v>
      </c>
      <c r="M56" s="62"/>
      <c r="N56" s="62"/>
      <c r="O56" s="62"/>
      <c r="P56" s="58" t="s">
        <v>123</v>
      </c>
      <c r="Q56" s="64">
        <v>2.9899999999999999E-2</v>
      </c>
      <c r="S56" s="81" t="s">
        <v>119</v>
      </c>
      <c r="T56" s="88">
        <v>2043123</v>
      </c>
      <c r="U56" s="73"/>
      <c r="V56" s="81" t="s">
        <v>38</v>
      </c>
      <c r="W56" s="89">
        <v>782164</v>
      </c>
      <c r="X56" s="73"/>
    </row>
    <row r="57" spans="2:24" x14ac:dyDescent="0.25">
      <c r="B57" s="58" t="s">
        <v>41</v>
      </c>
      <c r="C57" s="59">
        <v>4075</v>
      </c>
      <c r="D57" s="64">
        <v>1.01E-2</v>
      </c>
      <c r="E57" s="62"/>
      <c r="F57" s="58" t="s">
        <v>115</v>
      </c>
      <c r="G57" s="64">
        <v>5.04E-2</v>
      </c>
      <c r="H57" s="59">
        <v>489</v>
      </c>
      <c r="I57" s="65"/>
      <c r="J57" s="62"/>
      <c r="K57" s="58" t="s">
        <v>38</v>
      </c>
      <c r="L57" s="59">
        <v>2572.9078947368421</v>
      </c>
      <c r="M57" s="62"/>
      <c r="N57" s="62"/>
      <c r="O57" s="62"/>
      <c r="P57" s="58" t="s">
        <v>110</v>
      </c>
      <c r="Q57" s="64">
        <v>2.7E-2</v>
      </c>
      <c r="S57" s="81" t="s">
        <v>50</v>
      </c>
      <c r="T57" s="88">
        <v>1220277</v>
      </c>
      <c r="U57" s="73"/>
      <c r="V57" s="81" t="s">
        <v>32</v>
      </c>
      <c r="W57" s="89">
        <v>595537</v>
      </c>
      <c r="X57" s="73"/>
    </row>
    <row r="58" spans="2:24" x14ac:dyDescent="0.25">
      <c r="B58" s="58" t="s">
        <v>38</v>
      </c>
      <c r="C58" s="59">
        <v>3788</v>
      </c>
      <c r="D58" s="64">
        <v>1.3599999999999999E-2</v>
      </c>
      <c r="E58" s="62"/>
      <c r="F58" s="58" t="s">
        <v>190</v>
      </c>
      <c r="G58" s="64">
        <v>4.4299999999999999E-2</v>
      </c>
      <c r="H58" s="59">
        <v>157</v>
      </c>
      <c r="I58" s="65"/>
      <c r="J58" s="62"/>
      <c r="K58" s="58" t="s">
        <v>132</v>
      </c>
      <c r="L58" s="59">
        <v>2493.6065573770493</v>
      </c>
      <c r="M58" s="62"/>
      <c r="N58" s="62"/>
      <c r="O58" s="62"/>
      <c r="P58" s="58" t="s">
        <v>115</v>
      </c>
      <c r="Q58" s="64">
        <v>2.7E-2</v>
      </c>
      <c r="S58" s="81" t="s">
        <v>26</v>
      </c>
      <c r="T58" s="89">
        <v>863877</v>
      </c>
      <c r="U58" s="73"/>
      <c r="V58" s="81" t="s">
        <v>59</v>
      </c>
      <c r="W58" s="89">
        <v>579491</v>
      </c>
      <c r="X58" s="73"/>
    </row>
    <row r="59" spans="2:24" x14ac:dyDescent="0.25">
      <c r="B59" s="58" t="s">
        <v>211</v>
      </c>
      <c r="C59" s="59">
        <v>3376</v>
      </c>
      <c r="D59" s="64">
        <v>3.0999999999999999E-3</v>
      </c>
      <c r="E59" s="62"/>
      <c r="F59" s="58" t="s">
        <v>117</v>
      </c>
      <c r="G59" s="64">
        <v>4.3999999999999997E-2</v>
      </c>
      <c r="H59" s="59">
        <v>1092</v>
      </c>
      <c r="I59" s="65"/>
      <c r="J59" s="62"/>
      <c r="K59" s="58" t="s">
        <v>123</v>
      </c>
      <c r="L59" s="59">
        <v>2417.1641791044776</v>
      </c>
      <c r="M59" s="62"/>
      <c r="N59" s="62"/>
      <c r="O59" s="62"/>
      <c r="P59" s="58" t="s">
        <v>259</v>
      </c>
      <c r="Q59" s="64">
        <v>2.46E-2</v>
      </c>
      <c r="S59" s="81" t="s">
        <v>132</v>
      </c>
      <c r="T59" s="89">
        <v>734883</v>
      </c>
      <c r="U59" s="73"/>
      <c r="V59" s="81" t="s">
        <v>26</v>
      </c>
      <c r="W59" s="89">
        <v>505331</v>
      </c>
      <c r="X59" s="73"/>
    </row>
    <row r="60" spans="2:24" x14ac:dyDescent="0.25">
      <c r="B60" s="58" t="s">
        <v>26</v>
      </c>
      <c r="C60" s="59">
        <v>3318</v>
      </c>
      <c r="D60" s="64">
        <v>5.1999999999999998E-3</v>
      </c>
      <c r="E60" s="62"/>
      <c r="F60" s="58" t="s">
        <v>220</v>
      </c>
      <c r="G60" s="64">
        <v>4.3200000000000002E-2</v>
      </c>
      <c r="H60" s="59">
        <v>2613</v>
      </c>
      <c r="I60" s="65"/>
      <c r="J60" s="62"/>
      <c r="K60" s="58" t="s">
        <v>119</v>
      </c>
      <c r="L60" s="59">
        <v>2098.9565217391305</v>
      </c>
      <c r="M60" s="62"/>
      <c r="N60" s="62"/>
      <c r="O60" s="62"/>
      <c r="P60" s="58" t="s">
        <v>61</v>
      </c>
      <c r="Q60" s="64">
        <v>2.4400000000000002E-2</v>
      </c>
      <c r="S60" s="81" t="s">
        <v>86</v>
      </c>
      <c r="T60" s="89">
        <v>729121</v>
      </c>
      <c r="U60" s="73"/>
      <c r="V60" s="81" t="s">
        <v>29</v>
      </c>
      <c r="W60" s="89">
        <v>460056</v>
      </c>
      <c r="X60" s="73"/>
    </row>
    <row r="61" spans="2:24" x14ac:dyDescent="0.25">
      <c r="B61" s="58" t="s">
        <v>29</v>
      </c>
      <c r="C61" s="59">
        <v>2886</v>
      </c>
      <c r="D61" s="64">
        <v>8.3999999999999995E-3</v>
      </c>
      <c r="E61" s="62"/>
      <c r="F61" s="58" t="s">
        <v>84</v>
      </c>
      <c r="G61" s="64">
        <v>4.2599999999999999E-2</v>
      </c>
      <c r="H61" s="59">
        <v>8800</v>
      </c>
      <c r="I61" s="65"/>
      <c r="J61" s="62"/>
      <c r="K61" s="58" t="s">
        <v>160</v>
      </c>
      <c r="L61" s="59">
        <v>2007.125</v>
      </c>
      <c r="M61" s="62"/>
      <c r="N61" s="62"/>
      <c r="O61" s="62"/>
      <c r="P61" s="58" t="s">
        <v>70</v>
      </c>
      <c r="Q61" s="64">
        <v>2.41E-2</v>
      </c>
      <c r="S61" s="81" t="s">
        <v>38</v>
      </c>
      <c r="T61" s="89">
        <v>617917</v>
      </c>
      <c r="U61" s="73"/>
      <c r="V61" s="81" t="s">
        <v>86</v>
      </c>
      <c r="W61" s="89">
        <v>334549</v>
      </c>
      <c r="X61" s="73"/>
    </row>
    <row r="62" spans="2:24" x14ac:dyDescent="0.25">
      <c r="B62" s="5"/>
      <c r="K62" s="4"/>
      <c r="S62" s="73"/>
      <c r="T62" s="73"/>
      <c r="U62" s="73"/>
      <c r="V62" s="73"/>
      <c r="W62" s="73"/>
      <c r="X62" s="73"/>
    </row>
    <row r="63" spans="2:24" x14ac:dyDescent="0.25">
      <c r="G63" s="43" t="s">
        <v>48</v>
      </c>
      <c r="I63"/>
      <c r="K63" s="4"/>
      <c r="S63" s="73"/>
      <c r="T63" s="73"/>
      <c r="U63" s="73"/>
      <c r="V63" s="73"/>
      <c r="W63" s="73"/>
      <c r="X63" s="73"/>
    </row>
    <row r="64" spans="2:24" x14ac:dyDescent="0.25">
      <c r="I64"/>
      <c r="K64" s="4"/>
      <c r="P64" s="43" t="s">
        <v>486</v>
      </c>
      <c r="S64" s="73"/>
      <c r="T64" s="73"/>
      <c r="U64" s="73"/>
      <c r="V64" s="73"/>
      <c r="W64" s="73"/>
      <c r="X64" s="73"/>
    </row>
    <row r="65" spans="5:24" x14ac:dyDescent="0.25">
      <c r="E65" s="5"/>
      <c r="F65" s="7"/>
      <c r="S65" s="73"/>
      <c r="T65" s="73"/>
      <c r="U65" s="73"/>
      <c r="V65" s="73"/>
      <c r="W65" s="73"/>
      <c r="X65" s="73"/>
    </row>
    <row r="66" spans="5:24" x14ac:dyDescent="0.25">
      <c r="E66" s="5"/>
      <c r="F66" s="7"/>
      <c r="S66" s="73"/>
      <c r="T66" s="73"/>
      <c r="U66" s="73"/>
      <c r="V66" s="73"/>
      <c r="W66" s="73"/>
      <c r="X66" s="73"/>
    </row>
    <row r="67" spans="5:24" x14ac:dyDescent="0.25">
      <c r="E67" s="5"/>
      <c r="F67" s="7"/>
      <c r="S67" s="73"/>
      <c r="T67" s="73"/>
      <c r="U67" s="73"/>
      <c r="V67" s="73"/>
      <c r="W67" s="73"/>
      <c r="X67" s="73"/>
    </row>
    <row r="68" spans="5:24" x14ac:dyDescent="0.25">
      <c r="G68" s="4"/>
      <c r="I68"/>
      <c r="Q68" s="73"/>
      <c r="R68" s="73"/>
      <c r="S68" s="73"/>
      <c r="T68" s="73"/>
      <c r="U68" s="73"/>
      <c r="V68" s="73"/>
    </row>
    <row r="69" spans="5:24" x14ac:dyDescent="0.25">
      <c r="G69" s="4"/>
      <c r="I69"/>
    </row>
    <row r="70" spans="5:24" x14ac:dyDescent="0.25">
      <c r="G70" s="4"/>
      <c r="I70"/>
    </row>
    <row r="71" spans="5:24" x14ac:dyDescent="0.25">
      <c r="G71" s="4"/>
      <c r="I71"/>
    </row>
    <row r="72" spans="5:24" x14ac:dyDescent="0.25">
      <c r="G72" s="4"/>
      <c r="I72"/>
    </row>
    <row r="73" spans="5:24" x14ac:dyDescent="0.25">
      <c r="G73" s="4"/>
      <c r="I73"/>
    </row>
    <row r="74" spans="5:24" x14ac:dyDescent="0.25">
      <c r="G74" s="4"/>
      <c r="I74"/>
    </row>
    <row r="75" spans="5:24" x14ac:dyDescent="0.25">
      <c r="G75" s="4"/>
      <c r="I75"/>
    </row>
    <row r="76" spans="5:24" x14ac:dyDescent="0.25">
      <c r="G76" s="4"/>
      <c r="I76"/>
    </row>
    <row r="77" spans="5:24" x14ac:dyDescent="0.25">
      <c r="G77" s="4"/>
      <c r="I77"/>
    </row>
    <row r="78" spans="5:24" x14ac:dyDescent="0.25">
      <c r="G78" s="4"/>
      <c r="I78"/>
    </row>
    <row r="79" spans="5:24" x14ac:dyDescent="0.25">
      <c r="G79" s="4"/>
      <c r="I79"/>
    </row>
    <row r="80" spans="5:24" x14ac:dyDescent="0.25">
      <c r="G80" s="4"/>
      <c r="I80"/>
    </row>
    <row r="81" spans="7:9" x14ac:dyDescent="0.25">
      <c r="G81" s="4"/>
      <c r="I81"/>
    </row>
  </sheetData>
  <pageMargins left="0.7" right="0.7" top="0.75" bottom="0.75" header="0.3" footer="0.3"/>
  <pageSetup orientation="portrait" horizontalDpi="300" verticalDpi="300"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60DC7-7849-433A-B4AC-035ABD45E2A1}">
  <sheetPr codeName="Sheet6"/>
  <dimension ref="A3:U65"/>
  <sheetViews>
    <sheetView zoomScale="85" zoomScaleNormal="85" workbookViewId="0">
      <selection activeCell="C27" sqref="C27"/>
    </sheetView>
  </sheetViews>
  <sheetFormatPr defaultColWidth="8.7109375" defaultRowHeight="15" x14ac:dyDescent="0.25"/>
  <cols>
    <col min="1" max="1" width="6.140625" bestFit="1" customWidth="1"/>
    <col min="2" max="2" width="39.42578125" bestFit="1" customWidth="1"/>
    <col min="3" max="3" width="21.140625" bestFit="1" customWidth="1"/>
    <col min="4" max="4" width="23.140625" bestFit="1" customWidth="1"/>
    <col min="5" max="5" width="22.7109375" bestFit="1" customWidth="1"/>
    <col min="6" max="6" width="19.42578125" bestFit="1" customWidth="1"/>
    <col min="7" max="7" width="44.140625" bestFit="1" customWidth="1"/>
    <col min="8" max="8" width="20.85546875" bestFit="1" customWidth="1"/>
    <col min="9" max="9" width="12.140625" bestFit="1" customWidth="1"/>
    <col min="10" max="10" width="24.28515625" bestFit="1" customWidth="1"/>
    <col min="11" max="11" width="12.7109375" bestFit="1" customWidth="1"/>
    <col min="12" max="12" width="28.28515625" bestFit="1" customWidth="1"/>
    <col min="14" max="14" width="23.85546875" bestFit="1" customWidth="1"/>
    <col min="15" max="15" width="9.140625" bestFit="1" customWidth="1"/>
    <col min="16" max="16" width="12.7109375" bestFit="1" customWidth="1"/>
    <col min="17" max="17" width="24.28515625" bestFit="1" customWidth="1"/>
    <col min="18" max="18" width="12.140625" bestFit="1" customWidth="1"/>
    <col min="19" max="19" width="22.140625" bestFit="1" customWidth="1"/>
    <col min="20" max="20" width="24.28515625" bestFit="1" customWidth="1"/>
    <col min="21" max="21" width="12.85546875" bestFit="1" customWidth="1"/>
    <col min="22" max="22" width="18.7109375" bestFit="1" customWidth="1"/>
  </cols>
  <sheetData>
    <row r="3" spans="1:10" ht="15.75" thickBot="1" x14ac:dyDescent="0.3">
      <c r="B3" s="28" t="s">
        <v>7</v>
      </c>
      <c r="C3" s="21"/>
      <c r="D3" s="21"/>
      <c r="E3" s="21"/>
    </row>
    <row r="4" spans="1:10" x14ac:dyDescent="0.25">
      <c r="B4" s="12" t="s">
        <v>9</v>
      </c>
      <c r="C4" t="s">
        <v>1</v>
      </c>
      <c r="D4" t="s">
        <v>2</v>
      </c>
      <c r="E4" t="s">
        <v>3</v>
      </c>
      <c r="F4" t="s">
        <v>5</v>
      </c>
      <c r="G4" t="s">
        <v>4</v>
      </c>
      <c r="H4" s="1" t="s">
        <v>52</v>
      </c>
      <c r="I4" s="26" t="s">
        <v>6</v>
      </c>
    </row>
    <row r="5" spans="1:10" x14ac:dyDescent="0.25">
      <c r="B5" s="4" t="s">
        <v>273</v>
      </c>
      <c r="C5" s="6">
        <v>42703</v>
      </c>
      <c r="D5" s="6">
        <v>482</v>
      </c>
      <c r="E5" s="6">
        <v>198</v>
      </c>
      <c r="F5" s="6">
        <v>2471</v>
      </c>
      <c r="G5" s="6">
        <v>7649</v>
      </c>
      <c r="H5" s="6">
        <f>G5/E5</f>
        <v>38.631313131313128</v>
      </c>
      <c r="I5" s="24">
        <f>(C5/(C5-D5))-1</f>
        <v>1.1416119940313996E-2</v>
      </c>
      <c r="J5" s="6"/>
    </row>
    <row r="6" spans="1:10" x14ac:dyDescent="0.25">
      <c r="B6" s="4" t="s">
        <v>270</v>
      </c>
      <c r="C6" s="6">
        <v>2726486</v>
      </c>
      <c r="D6" s="6">
        <v>409097</v>
      </c>
      <c r="E6" s="6">
        <v>5003</v>
      </c>
      <c r="F6" s="6">
        <v>20295588</v>
      </c>
      <c r="G6" s="6">
        <v>26261520</v>
      </c>
      <c r="H6" s="6">
        <f t="shared" ref="H6:H10" si="0">G6/E6</f>
        <v>5249.1545072956224</v>
      </c>
      <c r="I6" s="24">
        <f t="shared" ref="I6:I30" si="1">(C6/(C6-D6))-1</f>
        <v>0.17653359017411407</v>
      </c>
    </row>
    <row r="7" spans="1:10" x14ac:dyDescent="0.25">
      <c r="B7" s="4" t="s">
        <v>267</v>
      </c>
      <c r="C7" s="6">
        <v>927230</v>
      </c>
      <c r="D7" s="6">
        <v>146780</v>
      </c>
      <c r="E7" s="6">
        <v>1408</v>
      </c>
      <c r="F7" s="6">
        <v>1048866</v>
      </c>
      <c r="G7" s="6">
        <v>4219613</v>
      </c>
      <c r="H7" s="6">
        <f t="shared" si="0"/>
        <v>2996.8842329545455</v>
      </c>
      <c r="I7" s="24">
        <f t="shared" si="1"/>
        <v>0.18807098468832084</v>
      </c>
    </row>
    <row r="8" spans="1:10" x14ac:dyDescent="0.25">
      <c r="B8" s="4" t="s">
        <v>276</v>
      </c>
      <c r="C8" s="6">
        <v>339310</v>
      </c>
      <c r="D8" s="6">
        <v>5714</v>
      </c>
      <c r="E8" s="6">
        <v>368</v>
      </c>
      <c r="F8" s="6">
        <v>602686</v>
      </c>
      <c r="G8" s="6">
        <v>923780</v>
      </c>
      <c r="H8" s="6">
        <f t="shared" si="0"/>
        <v>2510.271739130435</v>
      </c>
      <c r="I8" s="24">
        <f t="shared" si="1"/>
        <v>1.7128502739840901E-2</v>
      </c>
    </row>
    <row r="9" spans="1:10" x14ac:dyDescent="0.25">
      <c r="B9" s="4" t="s">
        <v>281</v>
      </c>
      <c r="C9" s="6">
        <v>3485639</v>
      </c>
      <c r="D9" s="6">
        <v>117296</v>
      </c>
      <c r="E9" s="6">
        <v>1781</v>
      </c>
      <c r="F9" s="6">
        <v>6958888</v>
      </c>
      <c r="G9" s="6">
        <v>8458068</v>
      </c>
      <c r="H9" s="6">
        <f t="shared" si="0"/>
        <v>4749.0555867490175</v>
      </c>
      <c r="I9" s="24">
        <f t="shared" si="1"/>
        <v>3.4823056915521899E-2</v>
      </c>
    </row>
    <row r="10" spans="1:10" ht="15.75" thickBot="1" x14ac:dyDescent="0.3">
      <c r="B10" s="4" t="s">
        <v>10</v>
      </c>
      <c r="C10" s="6">
        <v>7521368</v>
      </c>
      <c r="D10" s="6">
        <v>679369</v>
      </c>
      <c r="E10" s="6">
        <v>8758</v>
      </c>
      <c r="F10" s="6">
        <v>28908499</v>
      </c>
      <c r="G10" s="6">
        <v>39870630</v>
      </c>
      <c r="H10" s="17">
        <f t="shared" si="0"/>
        <v>4552.4811600822104</v>
      </c>
      <c r="I10" s="40">
        <f t="shared" si="1"/>
        <v>9.9293934418873686E-2</v>
      </c>
    </row>
    <row r="11" spans="1:10" x14ac:dyDescent="0.25">
      <c r="C11" s="14">
        <f>C10-D10</f>
        <v>6841999</v>
      </c>
      <c r="D11" s="18">
        <f>D6/D10</f>
        <v>0.60217201550262078</v>
      </c>
      <c r="E11" s="18"/>
      <c r="I11" s="23"/>
    </row>
    <row r="12" spans="1:10" x14ac:dyDescent="0.25">
      <c r="I12" s="23"/>
    </row>
    <row r="13" spans="1:10" x14ac:dyDescent="0.25">
      <c r="B13" s="29" t="s">
        <v>97</v>
      </c>
      <c r="C13" s="27"/>
      <c r="I13" s="23"/>
    </row>
    <row r="14" spans="1:10" ht="15.75" thickBot="1" x14ac:dyDescent="0.3">
      <c r="D14" s="18"/>
      <c r="I14" s="23"/>
    </row>
    <row r="15" spans="1:10" x14ac:dyDescent="0.25">
      <c r="B15" s="12" t="s">
        <v>9</v>
      </c>
      <c r="C15" t="s">
        <v>1</v>
      </c>
      <c r="D15" t="s">
        <v>2</v>
      </c>
      <c r="E15" t="s">
        <v>3</v>
      </c>
      <c r="F15" t="s">
        <v>5</v>
      </c>
      <c r="G15" t="s">
        <v>4</v>
      </c>
      <c r="H15" s="1" t="s">
        <v>52</v>
      </c>
      <c r="I15" s="26" t="s">
        <v>6</v>
      </c>
    </row>
    <row r="16" spans="1:10" x14ac:dyDescent="0.25">
      <c r="A16" s="18">
        <f>G16/$G$22</f>
        <v>0.826891323262261</v>
      </c>
      <c r="B16" s="13" t="s">
        <v>102</v>
      </c>
      <c r="C16" s="6">
        <v>3163086</v>
      </c>
      <c r="D16" s="6">
        <v>561555</v>
      </c>
      <c r="E16" s="6">
        <v>3697</v>
      </c>
      <c r="F16" s="6">
        <v>23409195</v>
      </c>
      <c r="G16" s="6">
        <v>32968678</v>
      </c>
      <c r="H16" s="6">
        <f t="shared" ref="H16:H22" si="2">G16/E16</f>
        <v>8917.6840681633748</v>
      </c>
      <c r="I16" s="24">
        <f t="shared" si="1"/>
        <v>0.21585558657575099</v>
      </c>
    </row>
    <row r="17" spans="1:10" x14ac:dyDescent="0.25">
      <c r="A17" s="18">
        <f t="shared" ref="A17:A21" si="3">D17/$D$22</f>
        <v>0.15193804839490763</v>
      </c>
      <c r="B17" s="13" t="s">
        <v>106</v>
      </c>
      <c r="C17" s="6">
        <v>1396423</v>
      </c>
      <c r="D17" s="6">
        <v>103222</v>
      </c>
      <c r="E17" s="6">
        <v>1924</v>
      </c>
      <c r="F17" s="6">
        <v>4120027</v>
      </c>
      <c r="G17" s="6">
        <v>5092356</v>
      </c>
      <c r="H17" s="6">
        <f t="shared" si="2"/>
        <v>2646.7546777546777</v>
      </c>
      <c r="I17" s="24">
        <f t="shared" si="1"/>
        <v>7.9818991788592752E-2</v>
      </c>
    </row>
    <row r="18" spans="1:10" x14ac:dyDescent="0.25">
      <c r="A18" s="18">
        <f t="shared" si="3"/>
        <v>6.4339114678473698E-3</v>
      </c>
      <c r="B18" s="13" t="s">
        <v>108</v>
      </c>
      <c r="C18" s="6">
        <v>1523571</v>
      </c>
      <c r="D18" s="6">
        <v>4371</v>
      </c>
      <c r="E18" s="6">
        <v>876</v>
      </c>
      <c r="F18" s="6">
        <v>501484</v>
      </c>
      <c r="G18" s="6">
        <v>1154832</v>
      </c>
      <c r="H18" s="6">
        <f t="shared" si="2"/>
        <v>1318.3013698630136</v>
      </c>
      <c r="I18" s="24">
        <f t="shared" si="1"/>
        <v>2.8771721958926744E-3</v>
      </c>
    </row>
    <row r="19" spans="1:10" x14ac:dyDescent="0.25">
      <c r="A19" s="18">
        <f t="shared" si="3"/>
        <v>4.6469591635767893E-3</v>
      </c>
      <c r="B19" s="13" t="s">
        <v>109</v>
      </c>
      <c r="C19" s="6">
        <v>508736</v>
      </c>
      <c r="D19" s="6">
        <v>3157</v>
      </c>
      <c r="E19" s="6">
        <v>516</v>
      </c>
      <c r="F19" s="6">
        <v>354727</v>
      </c>
      <c r="G19" s="6">
        <v>279723</v>
      </c>
      <c r="H19" s="6">
        <f t="shared" si="2"/>
        <v>542.09883720930236</v>
      </c>
      <c r="I19" s="24">
        <f t="shared" si="1"/>
        <v>6.2443258125832735E-3</v>
      </c>
    </row>
    <row r="20" spans="1:10" x14ac:dyDescent="0.25">
      <c r="A20" s="18">
        <f t="shared" si="3"/>
        <v>3.5474094343427502E-3</v>
      </c>
      <c r="B20" s="13" t="s">
        <v>111</v>
      </c>
      <c r="C20" s="6">
        <v>393584</v>
      </c>
      <c r="D20" s="6">
        <v>2410</v>
      </c>
      <c r="E20" s="6">
        <v>918</v>
      </c>
      <c r="F20" s="6">
        <v>216037</v>
      </c>
      <c r="G20" s="6">
        <v>233296</v>
      </c>
      <c r="H20" s="6">
        <f t="shared" si="2"/>
        <v>254.13507625272331</v>
      </c>
      <c r="I20" s="24">
        <f t="shared" si="1"/>
        <v>6.1609411668464009E-3</v>
      </c>
    </row>
    <row r="21" spans="1:10" x14ac:dyDescent="0.25">
      <c r="A21" s="18">
        <f t="shared" si="3"/>
        <v>6.8504744844112703E-3</v>
      </c>
      <c r="B21" s="13" t="s">
        <v>484</v>
      </c>
      <c r="C21" s="6">
        <v>535968</v>
      </c>
      <c r="D21" s="6">
        <v>4654</v>
      </c>
      <c r="E21" s="6">
        <v>827</v>
      </c>
      <c r="F21" s="6">
        <v>307029</v>
      </c>
      <c r="G21" s="6">
        <v>141745</v>
      </c>
      <c r="H21" s="6">
        <f t="shared" si="2"/>
        <v>171.39661426844015</v>
      </c>
      <c r="I21" s="24">
        <f t="shared" si="1"/>
        <v>8.7594153363170779E-3</v>
      </c>
    </row>
    <row r="22" spans="1:10" ht="15.75" thickBot="1" x14ac:dyDescent="0.3">
      <c r="B22" s="4" t="s">
        <v>10</v>
      </c>
      <c r="C22" s="6">
        <v>7521368</v>
      </c>
      <c r="D22" s="6">
        <v>679369</v>
      </c>
      <c r="E22" s="6">
        <v>8758</v>
      </c>
      <c r="F22" s="6">
        <v>28908499</v>
      </c>
      <c r="G22" s="6">
        <v>39870630</v>
      </c>
      <c r="H22" s="17">
        <f t="shared" si="2"/>
        <v>4552.4811600822104</v>
      </c>
      <c r="I22" s="40">
        <f t="shared" si="1"/>
        <v>9.9293934418873686E-2</v>
      </c>
    </row>
    <row r="23" spans="1:10" x14ac:dyDescent="0.25">
      <c r="I23" s="23"/>
    </row>
    <row r="24" spans="1:10" x14ac:dyDescent="0.25">
      <c r="B24" s="34" t="s">
        <v>12</v>
      </c>
      <c r="C24" s="35"/>
      <c r="D24" s="35"/>
      <c r="I24" s="23"/>
    </row>
    <row r="25" spans="1:10" ht="15.75" thickBot="1" x14ac:dyDescent="0.3">
      <c r="E25" s="46"/>
      <c r="F25" s="46"/>
      <c r="G25" s="46"/>
      <c r="I25" s="23"/>
    </row>
    <row r="26" spans="1:10" x14ac:dyDescent="0.25">
      <c r="A26" s="46"/>
      <c r="B26" s="37" t="s">
        <v>13</v>
      </c>
      <c r="C26" t="s">
        <v>1</v>
      </c>
      <c r="D26" t="s">
        <v>2</v>
      </c>
      <c r="E26" t="s">
        <v>3</v>
      </c>
      <c r="F26" t="s">
        <v>5</v>
      </c>
      <c r="G26" t="s">
        <v>4</v>
      </c>
      <c r="H26" s="1" t="s">
        <v>52</v>
      </c>
      <c r="I26" s="26" t="s">
        <v>6</v>
      </c>
    </row>
    <row r="27" spans="1:10" ht="15.75" thickBot="1" x14ac:dyDescent="0.3">
      <c r="A27" s="18">
        <f>D27/D35</f>
        <v>9.772642623366537E-2</v>
      </c>
      <c r="B27" s="1"/>
      <c r="C27" s="6">
        <v>6903659</v>
      </c>
      <c r="D27" s="6">
        <v>61660</v>
      </c>
      <c r="E27" s="6">
        <v>1436</v>
      </c>
      <c r="F27" s="6">
        <v>4430043</v>
      </c>
      <c r="G27" s="6">
        <v>2265638</v>
      </c>
      <c r="H27" s="6">
        <f>G27/E27</f>
        <v>1577.742339832869</v>
      </c>
      <c r="I27" s="25">
        <f t="shared" si="1"/>
        <v>9.0119861169228876E-3</v>
      </c>
    </row>
    <row r="28" spans="1:10" ht="15.75" thickBot="1" x14ac:dyDescent="0.3">
      <c r="A28" s="46"/>
      <c r="B28" s="1"/>
      <c r="I28" s="23"/>
    </row>
    <row r="29" spans="1:10" x14ac:dyDescent="0.25">
      <c r="A29" s="18">
        <f>G30/G35</f>
        <v>0.88450628656999619</v>
      </c>
      <c r="B29" s="36" t="s">
        <v>14</v>
      </c>
      <c r="C29" t="s">
        <v>1</v>
      </c>
      <c r="D29" t="s">
        <v>2</v>
      </c>
      <c r="E29" t="s">
        <v>3</v>
      </c>
      <c r="F29" t="s">
        <v>5</v>
      </c>
      <c r="G29" t="s">
        <v>4</v>
      </c>
      <c r="H29" s="1" t="s">
        <v>52</v>
      </c>
      <c r="I29" s="26" t="s">
        <v>6</v>
      </c>
    </row>
    <row r="30" spans="1:10" ht="15.75" thickBot="1" x14ac:dyDescent="0.3">
      <c r="A30" s="46"/>
      <c r="B30" s="1"/>
      <c r="C30" s="6">
        <v>7514958</v>
      </c>
      <c r="D30" s="6">
        <v>565966</v>
      </c>
      <c r="E30" s="6">
        <v>6410</v>
      </c>
      <c r="F30" s="6">
        <v>20531718</v>
      </c>
      <c r="G30" s="6">
        <v>35265822</v>
      </c>
      <c r="H30" s="6">
        <f>G30/E30</f>
        <v>5501.6882995319811</v>
      </c>
      <c r="I30" s="25">
        <f t="shared" si="1"/>
        <v>8.1445769400799506E-2</v>
      </c>
    </row>
    <row r="31" spans="1:10" ht="15.75" thickBot="1" x14ac:dyDescent="0.3">
      <c r="B31" s="1"/>
      <c r="I31" s="23"/>
    </row>
    <row r="32" spans="1:10" x14ac:dyDescent="0.25">
      <c r="A32" s="18">
        <f>D33/D35</f>
        <v>5.2603634231192893E-3</v>
      </c>
      <c r="B32" s="38" t="s">
        <v>15</v>
      </c>
      <c r="C32" t="s">
        <v>1</v>
      </c>
      <c r="D32" t="s">
        <v>2</v>
      </c>
      <c r="E32" t="s">
        <v>3</v>
      </c>
      <c r="F32" t="s">
        <v>5</v>
      </c>
      <c r="G32" t="s">
        <v>4</v>
      </c>
      <c r="H32" s="1" t="s">
        <v>52</v>
      </c>
      <c r="I32" s="26" t="s">
        <v>6</v>
      </c>
      <c r="J32" s="14"/>
    </row>
    <row r="33" spans="1:9" ht="15.75" thickBot="1" x14ac:dyDescent="0.3">
      <c r="C33" s="6">
        <v>7521368</v>
      </c>
      <c r="D33" s="6">
        <v>3319</v>
      </c>
      <c r="E33" s="6">
        <v>912</v>
      </c>
      <c r="F33" s="6">
        <v>3946977</v>
      </c>
      <c r="G33" s="6">
        <v>2339169</v>
      </c>
      <c r="H33" s="6">
        <f>G33/E33</f>
        <v>2564.8782894736842</v>
      </c>
      <c r="I33" s="57">
        <f>(C33/(C33-D33))-1</f>
        <v>4.4147091885138323E-4</v>
      </c>
    </row>
    <row r="35" spans="1:9" x14ac:dyDescent="0.25">
      <c r="C35" s="17">
        <f>C33</f>
        <v>7521368</v>
      </c>
      <c r="D35" s="17">
        <f>SUM(D27,D30,D33)</f>
        <v>630945</v>
      </c>
      <c r="E35" s="17">
        <f>SUM(E27,E30,E33)</f>
        <v>8758</v>
      </c>
      <c r="F35" s="17">
        <f t="shared" ref="F35:G35" si="4">SUM(F27,F30,F33)</f>
        <v>28908738</v>
      </c>
      <c r="G35" s="17">
        <f t="shared" si="4"/>
        <v>39870629</v>
      </c>
      <c r="I35" s="44">
        <f>(C35/(C35-D35))-1</f>
        <v>9.1568398630969439E-2</v>
      </c>
    </row>
    <row r="36" spans="1:9" x14ac:dyDescent="0.25">
      <c r="C36" s="17"/>
      <c r="D36" s="17"/>
      <c r="E36" s="17"/>
      <c r="F36" s="17"/>
      <c r="G36" s="17"/>
      <c r="I36" s="44"/>
    </row>
    <row r="37" spans="1:9" x14ac:dyDescent="0.25">
      <c r="C37" s="17"/>
      <c r="D37" s="17"/>
      <c r="E37" s="17"/>
      <c r="F37" s="17"/>
      <c r="G37" s="17"/>
      <c r="I37" s="44"/>
    </row>
    <row r="38" spans="1:9" x14ac:dyDescent="0.25">
      <c r="C38" s="17"/>
      <c r="D38" s="17"/>
      <c r="E38" s="17"/>
      <c r="F38" s="17"/>
      <c r="G38" s="17"/>
      <c r="I38" s="44"/>
    </row>
    <row r="39" spans="1:9" x14ac:dyDescent="0.25">
      <c r="A39" s="73"/>
      <c r="B39" s="74" t="s">
        <v>493</v>
      </c>
      <c r="C39" s="74"/>
      <c r="D39" s="75"/>
      <c r="E39" s="76"/>
      <c r="F39" s="75"/>
      <c r="G39" s="17"/>
      <c r="I39" s="44"/>
    </row>
    <row r="40" spans="1:9" x14ac:dyDescent="0.25">
      <c r="A40" s="72" t="s">
        <v>491</v>
      </c>
      <c r="B40" s="73"/>
      <c r="C40" s="72" t="s">
        <v>20</v>
      </c>
      <c r="D40" s="72" t="s">
        <v>492</v>
      </c>
      <c r="E40" s="72" t="s">
        <v>95</v>
      </c>
      <c r="F40" s="72" t="s">
        <v>23</v>
      </c>
      <c r="G40" s="17"/>
      <c r="I40" s="44"/>
    </row>
    <row r="41" spans="1:9" x14ac:dyDescent="0.25">
      <c r="A41" s="72">
        <v>7</v>
      </c>
      <c r="B41" s="77" t="s">
        <v>13</v>
      </c>
      <c r="C41" s="78">
        <f>D27/$A$41</f>
        <v>8808.5714285714294</v>
      </c>
      <c r="D41" s="78">
        <f t="shared" ref="D41:F41" si="5">E27/$A$41</f>
        <v>205.14285714285714</v>
      </c>
      <c r="E41" s="78">
        <f t="shared" si="5"/>
        <v>632863.28571428568</v>
      </c>
      <c r="F41" s="78">
        <f t="shared" si="5"/>
        <v>323662.57142857142</v>
      </c>
      <c r="G41" s="17"/>
      <c r="I41" s="44"/>
    </row>
    <row r="42" spans="1:9" x14ac:dyDescent="0.25">
      <c r="A42" s="72">
        <v>17</v>
      </c>
      <c r="B42" s="79" t="s">
        <v>14</v>
      </c>
      <c r="C42" s="78">
        <f>D30/$A$42</f>
        <v>33292.117647058825</v>
      </c>
      <c r="D42" s="78">
        <f t="shared" ref="D42:F42" si="6">E30/$A$42</f>
        <v>377.05882352941177</v>
      </c>
      <c r="E42" s="78">
        <f t="shared" si="6"/>
        <v>1207748.1176470588</v>
      </c>
      <c r="F42" s="78">
        <f t="shared" si="6"/>
        <v>2074460.1176470588</v>
      </c>
      <c r="G42" s="17"/>
      <c r="I42" s="44"/>
    </row>
    <row r="43" spans="1:9" x14ac:dyDescent="0.25">
      <c r="A43" s="72">
        <v>7</v>
      </c>
      <c r="B43" s="80" t="s">
        <v>15</v>
      </c>
      <c r="C43" s="78">
        <f>D33/$A$43</f>
        <v>474.14285714285717</v>
      </c>
      <c r="D43" s="78">
        <f t="shared" ref="D43:F43" si="7">E33/$A$43</f>
        <v>130.28571428571428</v>
      </c>
      <c r="E43" s="78">
        <f t="shared" si="7"/>
        <v>563853.85714285716</v>
      </c>
      <c r="F43" s="78">
        <f t="shared" si="7"/>
        <v>334167</v>
      </c>
      <c r="G43" s="17"/>
      <c r="I43" s="44"/>
    </row>
    <row r="44" spans="1:9" x14ac:dyDescent="0.25">
      <c r="C44" s="17"/>
      <c r="D44" s="17"/>
      <c r="E44" s="17"/>
      <c r="F44" s="17"/>
      <c r="G44" s="17"/>
      <c r="I44" s="44"/>
    </row>
    <row r="46" spans="1:9" x14ac:dyDescent="0.25">
      <c r="B46" s="30" t="s">
        <v>17</v>
      </c>
      <c r="C46" s="31"/>
    </row>
    <row r="47" spans="1:9" x14ac:dyDescent="0.25">
      <c r="I47" s="4"/>
    </row>
    <row r="48" spans="1:9" x14ac:dyDescent="0.25">
      <c r="I48" s="4"/>
    </row>
    <row r="49" spans="1:21" ht="15.75" thickBot="1" x14ac:dyDescent="0.3">
      <c r="A49" s="1"/>
      <c r="B49" s="22" t="s">
        <v>18</v>
      </c>
      <c r="C49" s="1"/>
      <c r="D49" s="1"/>
      <c r="E49" s="1"/>
      <c r="F49" s="38" t="s">
        <v>6</v>
      </c>
      <c r="G49" s="1"/>
      <c r="H49" s="1"/>
      <c r="I49" s="1"/>
      <c r="J49" s="37" t="s">
        <v>52</v>
      </c>
      <c r="K49" s="1"/>
      <c r="L49" s="1"/>
      <c r="M49" s="1"/>
      <c r="N49" s="36" t="s">
        <v>53</v>
      </c>
      <c r="O49" s="1"/>
      <c r="P49" s="1"/>
      <c r="Q49" s="84" t="s">
        <v>95</v>
      </c>
      <c r="R49" s="72"/>
      <c r="S49" s="72"/>
      <c r="T49" s="85" t="s">
        <v>23</v>
      </c>
      <c r="U49" s="72"/>
    </row>
    <row r="50" spans="1:21" ht="15.75" thickBot="1" x14ac:dyDescent="0.3">
      <c r="A50" s="1"/>
      <c r="B50" s="41" t="s">
        <v>19</v>
      </c>
      <c r="C50" s="42" t="s">
        <v>20</v>
      </c>
      <c r="D50" s="42" t="s">
        <v>21</v>
      </c>
      <c r="E50" s="1"/>
      <c r="F50" s="41" t="s">
        <v>19</v>
      </c>
      <c r="G50" s="42" t="s">
        <v>6</v>
      </c>
      <c r="H50" s="42" t="s">
        <v>22</v>
      </c>
      <c r="I50" s="67"/>
      <c r="J50" s="41" t="s">
        <v>19</v>
      </c>
      <c r="K50" s="42" t="s">
        <v>54</v>
      </c>
      <c r="M50" s="1"/>
      <c r="N50" s="41" t="s">
        <v>19</v>
      </c>
      <c r="O50" s="42" t="s">
        <v>55</v>
      </c>
      <c r="P50" s="1"/>
      <c r="Q50" s="86" t="s">
        <v>19</v>
      </c>
      <c r="R50" s="87" t="s">
        <v>95</v>
      </c>
      <c r="S50" s="72"/>
      <c r="T50" s="86" t="s">
        <v>19</v>
      </c>
      <c r="U50" s="87" t="s">
        <v>23</v>
      </c>
    </row>
    <row r="51" spans="1:21" x14ac:dyDescent="0.25">
      <c r="B51" s="58" t="s">
        <v>34</v>
      </c>
      <c r="C51" s="59">
        <v>178791</v>
      </c>
      <c r="D51" s="66">
        <v>0.90880000000000005</v>
      </c>
      <c r="E51" s="62"/>
      <c r="F51" s="58" t="s">
        <v>114</v>
      </c>
      <c r="G51" s="66">
        <v>1.1661999999999999</v>
      </c>
      <c r="H51" s="59">
        <v>23950</v>
      </c>
      <c r="I51" s="65"/>
      <c r="J51" s="58" t="s">
        <v>34</v>
      </c>
      <c r="K51" s="59">
        <v>19301.386039886042</v>
      </c>
      <c r="M51" s="62"/>
      <c r="N51" s="58" t="s">
        <v>110</v>
      </c>
      <c r="O51" s="68">
        <v>0.21049999999999999</v>
      </c>
      <c r="Q51" s="81" t="s">
        <v>34</v>
      </c>
      <c r="R51" s="88">
        <v>14289642</v>
      </c>
      <c r="S51" s="81"/>
      <c r="T51" s="81" t="s">
        <v>34</v>
      </c>
      <c r="U51" s="88">
        <v>13549573</v>
      </c>
    </row>
    <row r="52" spans="1:21" x14ac:dyDescent="0.25">
      <c r="B52" s="58" t="s">
        <v>26</v>
      </c>
      <c r="C52" s="59">
        <v>137943</v>
      </c>
      <c r="D52" s="66">
        <v>0.80940000000000001</v>
      </c>
      <c r="E52" s="62"/>
      <c r="F52" s="58" t="s">
        <v>34</v>
      </c>
      <c r="G52" s="66">
        <v>0.90880000000000005</v>
      </c>
      <c r="H52" s="59">
        <v>178791</v>
      </c>
      <c r="I52" s="65"/>
      <c r="J52" s="58" t="s">
        <v>30</v>
      </c>
      <c r="K52" s="59">
        <v>15720.488636363636</v>
      </c>
      <c r="M52" s="62"/>
      <c r="N52" s="58" t="s">
        <v>114</v>
      </c>
      <c r="O52" s="68">
        <v>0.122</v>
      </c>
      <c r="Q52" s="81" t="s">
        <v>36</v>
      </c>
      <c r="R52" s="88">
        <v>5419765</v>
      </c>
      <c r="S52" s="81"/>
      <c r="T52" s="81" t="s">
        <v>30</v>
      </c>
      <c r="U52" s="88">
        <v>4150209</v>
      </c>
    </row>
    <row r="53" spans="1:21" x14ac:dyDescent="0.25">
      <c r="B53" s="58" t="s">
        <v>119</v>
      </c>
      <c r="C53" s="59">
        <v>69490</v>
      </c>
      <c r="D53" s="66">
        <v>0.40529999999999999</v>
      </c>
      <c r="E53" s="62"/>
      <c r="F53" s="58" t="s">
        <v>26</v>
      </c>
      <c r="G53" s="66">
        <v>0.80940000000000001</v>
      </c>
      <c r="H53" s="59">
        <v>137943</v>
      </c>
      <c r="I53" s="65"/>
      <c r="J53" s="58" t="s">
        <v>26</v>
      </c>
      <c r="K53" s="59">
        <v>13661.556862745098</v>
      </c>
      <c r="M53" s="62"/>
      <c r="N53" s="58" t="s">
        <v>122</v>
      </c>
      <c r="O53" s="68">
        <v>0.11020000000000001</v>
      </c>
      <c r="Q53" s="81" t="s">
        <v>119</v>
      </c>
      <c r="R53" s="88">
        <v>1743463</v>
      </c>
      <c r="S53" s="81"/>
      <c r="T53" s="81" t="s">
        <v>26</v>
      </c>
      <c r="U53" s="88">
        <v>3483697</v>
      </c>
    </row>
    <row r="54" spans="1:21" x14ac:dyDescent="0.25">
      <c r="B54" s="58" t="s">
        <v>64</v>
      </c>
      <c r="C54" s="59">
        <v>68655</v>
      </c>
      <c r="D54" s="66">
        <v>6.4799999999999996E-2</v>
      </c>
      <c r="E54" s="62"/>
      <c r="F54" s="58" t="s">
        <v>110</v>
      </c>
      <c r="G54" s="66">
        <v>0.68079999999999996</v>
      </c>
      <c r="H54" s="59">
        <v>24360</v>
      </c>
      <c r="I54" s="65"/>
      <c r="J54" s="58" t="s">
        <v>119</v>
      </c>
      <c r="K54" s="59">
        <v>12236.716981132075</v>
      </c>
      <c r="M54" s="62"/>
      <c r="N54" s="58" t="s">
        <v>117</v>
      </c>
      <c r="O54" s="68">
        <v>9.7600000000000006E-2</v>
      </c>
      <c r="Q54" s="81" t="s">
        <v>41</v>
      </c>
      <c r="R54" s="88">
        <v>1232238</v>
      </c>
      <c r="S54" s="81"/>
      <c r="T54" s="81" t="s">
        <v>36</v>
      </c>
      <c r="U54" s="88">
        <v>3397768</v>
      </c>
    </row>
    <row r="55" spans="1:21" x14ac:dyDescent="0.25">
      <c r="B55" s="58" t="s">
        <v>36</v>
      </c>
      <c r="C55" s="59">
        <v>41754</v>
      </c>
      <c r="D55" s="66">
        <v>0.10630000000000001</v>
      </c>
      <c r="E55" s="62"/>
      <c r="F55" s="58" t="s">
        <v>127</v>
      </c>
      <c r="G55" s="66">
        <v>0.4955</v>
      </c>
      <c r="H55" s="59">
        <v>777</v>
      </c>
      <c r="I55" s="65"/>
      <c r="J55" s="58" t="s">
        <v>110</v>
      </c>
      <c r="K55" s="59">
        <v>10098.235294117647</v>
      </c>
      <c r="M55" s="62"/>
      <c r="N55" s="58" t="s">
        <v>107</v>
      </c>
      <c r="O55" s="68">
        <v>9.69E-2</v>
      </c>
      <c r="Q55" s="81" t="s">
        <v>30</v>
      </c>
      <c r="R55" s="89">
        <v>674299</v>
      </c>
      <c r="S55" s="81"/>
      <c r="T55" s="81" t="s">
        <v>41</v>
      </c>
      <c r="U55" s="88">
        <v>2975399</v>
      </c>
    </row>
    <row r="56" spans="1:21" x14ac:dyDescent="0.25">
      <c r="B56" s="58" t="s">
        <v>41</v>
      </c>
      <c r="C56" s="59">
        <v>31814</v>
      </c>
      <c r="D56" s="66">
        <v>0.17530000000000001</v>
      </c>
      <c r="E56" s="62"/>
      <c r="F56" s="58" t="s">
        <v>119</v>
      </c>
      <c r="G56" s="66">
        <v>0.40529999999999999</v>
      </c>
      <c r="H56" s="59">
        <v>69490</v>
      </c>
      <c r="I56" s="65"/>
      <c r="J56" s="58" t="s">
        <v>59</v>
      </c>
      <c r="K56" s="59">
        <v>9359.1315789473683</v>
      </c>
      <c r="M56" s="62"/>
      <c r="N56" s="58" t="s">
        <v>115</v>
      </c>
      <c r="O56" s="68">
        <v>8.1000000000000003E-2</v>
      </c>
      <c r="Q56" s="81" t="s">
        <v>29</v>
      </c>
      <c r="R56" s="89">
        <v>532264</v>
      </c>
      <c r="S56" s="81"/>
      <c r="T56" s="81" t="s">
        <v>119</v>
      </c>
      <c r="U56" s="88">
        <v>1297092</v>
      </c>
    </row>
    <row r="57" spans="1:21" x14ac:dyDescent="0.25">
      <c r="B57" s="58" t="s">
        <v>110</v>
      </c>
      <c r="C57" s="59">
        <v>24360</v>
      </c>
      <c r="D57" s="66">
        <v>0.68079999999999996</v>
      </c>
      <c r="E57" s="62"/>
      <c r="F57" s="58" t="s">
        <v>117</v>
      </c>
      <c r="G57" s="66">
        <v>0.27300000000000002</v>
      </c>
      <c r="H57" s="59">
        <v>5959</v>
      </c>
      <c r="I57" s="65"/>
      <c r="J57" s="58" t="s">
        <v>41</v>
      </c>
      <c r="K57" s="59">
        <v>8196.6914600550972</v>
      </c>
      <c r="M57" s="62"/>
      <c r="N57" s="58" t="s">
        <v>73</v>
      </c>
      <c r="O57" s="68">
        <v>7.5800000000000006E-2</v>
      </c>
      <c r="Q57" s="81" t="s">
        <v>107</v>
      </c>
      <c r="R57" s="89">
        <v>416966</v>
      </c>
      <c r="S57" s="81"/>
      <c r="T57" s="81" t="s">
        <v>110</v>
      </c>
      <c r="U57" s="88">
        <v>1201690</v>
      </c>
    </row>
    <row r="58" spans="1:21" x14ac:dyDescent="0.25">
      <c r="B58" s="58" t="s">
        <v>114</v>
      </c>
      <c r="C58" s="59">
        <v>23950</v>
      </c>
      <c r="D58" s="66">
        <v>1.1661999999999999</v>
      </c>
      <c r="E58" s="62"/>
      <c r="F58" s="58" t="s">
        <v>107</v>
      </c>
      <c r="G58" s="66">
        <v>0.25869999999999999</v>
      </c>
      <c r="H58" s="59">
        <v>11141</v>
      </c>
      <c r="I58" s="65"/>
      <c r="J58" s="58" t="s">
        <v>32</v>
      </c>
      <c r="K58" s="59">
        <v>5997.5294117647063</v>
      </c>
      <c r="M58" s="62"/>
      <c r="N58" s="58" t="s">
        <v>127</v>
      </c>
      <c r="O58" s="68">
        <v>7.46E-2</v>
      </c>
      <c r="Q58" s="81" t="s">
        <v>26</v>
      </c>
      <c r="R58" s="89">
        <v>386519</v>
      </c>
      <c r="S58" s="81"/>
      <c r="T58" s="81" t="s">
        <v>114</v>
      </c>
      <c r="U58" s="89">
        <v>995699</v>
      </c>
    </row>
    <row r="59" spans="1:21" x14ac:dyDescent="0.25">
      <c r="B59" s="58" t="s">
        <v>59</v>
      </c>
      <c r="C59" s="59">
        <v>16616</v>
      </c>
      <c r="D59" s="66">
        <v>0.1091</v>
      </c>
      <c r="E59" s="62"/>
      <c r="F59" s="58" t="s">
        <v>73</v>
      </c>
      <c r="G59" s="66">
        <v>0.2374</v>
      </c>
      <c r="H59" s="59">
        <v>5498</v>
      </c>
      <c r="I59" s="65"/>
      <c r="J59" s="58" t="s">
        <v>36</v>
      </c>
      <c r="K59" s="59">
        <v>5739.4729729729734</v>
      </c>
      <c r="M59" s="62"/>
      <c r="N59" s="58" t="s">
        <v>67</v>
      </c>
      <c r="O59" s="68">
        <v>7.3899999999999993E-2</v>
      </c>
      <c r="Q59" s="81" t="s">
        <v>73</v>
      </c>
      <c r="R59" s="89">
        <v>336204</v>
      </c>
      <c r="S59" s="81"/>
      <c r="T59" s="81" t="s">
        <v>27</v>
      </c>
      <c r="U59" s="89">
        <v>727141</v>
      </c>
    </row>
    <row r="60" spans="1:21" x14ac:dyDescent="0.25">
      <c r="B60" s="58" t="s">
        <v>107</v>
      </c>
      <c r="C60" s="59">
        <v>11141</v>
      </c>
      <c r="D60" s="66">
        <v>0.25869999999999999</v>
      </c>
      <c r="E60" s="62"/>
      <c r="F60" s="58" t="s">
        <v>124</v>
      </c>
      <c r="G60" s="66">
        <v>0.2286</v>
      </c>
      <c r="H60" s="59">
        <v>2905</v>
      </c>
      <c r="I60" s="65"/>
      <c r="J60" s="58" t="s">
        <v>107</v>
      </c>
      <c r="K60" s="59">
        <v>4715.6269841269841</v>
      </c>
      <c r="M60" s="62"/>
      <c r="N60" s="58" t="s">
        <v>34</v>
      </c>
      <c r="O60" s="68">
        <v>6.7500000000000004E-2</v>
      </c>
      <c r="Q60" s="81" t="s">
        <v>86</v>
      </c>
      <c r="R60" s="89">
        <v>322882</v>
      </c>
      <c r="S60" s="81"/>
      <c r="T60" s="81" t="s">
        <v>59</v>
      </c>
      <c r="U60" s="89">
        <v>711294</v>
      </c>
    </row>
    <row r="61" spans="1:21" x14ac:dyDescent="0.25">
      <c r="I61" s="65"/>
      <c r="J61" s="4"/>
    </row>
    <row r="62" spans="1:21" x14ac:dyDescent="0.25">
      <c r="G62" s="43" t="s">
        <v>48</v>
      </c>
      <c r="J62" s="4"/>
    </row>
    <row r="63" spans="1:21" x14ac:dyDescent="0.25">
      <c r="H63" s="4"/>
      <c r="L63" s="43" t="s">
        <v>486</v>
      </c>
    </row>
    <row r="64" spans="1:21" x14ac:dyDescent="0.25">
      <c r="G64" s="4"/>
    </row>
    <row r="65" spans="7:7" x14ac:dyDescent="0.25">
      <c r="G65" s="4"/>
    </row>
  </sheetData>
  <pageMargins left="0.7" right="0.7" top="0.75" bottom="0.75" header="0.3" footer="0.3"/>
  <pageSetup orientation="portrait" horizontalDpi="300" verticalDpi="300"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4ADA8E-15F2-4882-A438-6F58AA97295B}">
  <sheetPr codeName="Sheet7"/>
  <dimension ref="A3:Q65"/>
  <sheetViews>
    <sheetView zoomScale="85" zoomScaleNormal="85" workbookViewId="0">
      <selection activeCell="A2" sqref="A2"/>
    </sheetView>
  </sheetViews>
  <sheetFormatPr defaultColWidth="8.7109375" defaultRowHeight="15" x14ac:dyDescent="0.25"/>
  <cols>
    <col min="1" max="1" width="5.28515625" bestFit="1" customWidth="1"/>
    <col min="2" max="2" width="39.42578125" bestFit="1" customWidth="1"/>
    <col min="3" max="3" width="21.140625" bestFit="1" customWidth="1"/>
    <col min="4" max="4" width="23.140625" bestFit="1" customWidth="1"/>
    <col min="5" max="5" width="22.7109375" bestFit="1" customWidth="1"/>
    <col min="6" max="6" width="19.7109375" bestFit="1" customWidth="1"/>
    <col min="7" max="7" width="20.85546875" bestFit="1" customWidth="1"/>
    <col min="8" max="8" width="12.140625" bestFit="1" customWidth="1"/>
    <col min="9" max="9" width="6.140625" bestFit="1" customWidth="1"/>
    <col min="10" max="10" width="24.28515625" bestFit="1" customWidth="1"/>
    <col min="11" max="11" width="28.28515625" bestFit="1" customWidth="1"/>
    <col min="13" max="13" width="16.5703125" bestFit="1" customWidth="1"/>
    <col min="14" max="14" width="9.140625" bestFit="1" customWidth="1"/>
    <col min="16" max="16" width="24.28515625" bestFit="1" customWidth="1"/>
    <col min="17" max="17" width="12.85546875" bestFit="1" customWidth="1"/>
    <col min="18" max="18" width="20.42578125" bestFit="1" customWidth="1"/>
    <col min="19" max="19" width="22.42578125" bestFit="1" customWidth="1"/>
    <col min="20" max="20" width="22.140625" bestFit="1" customWidth="1"/>
    <col min="21" max="21" width="19.140625" bestFit="1" customWidth="1"/>
    <col min="22" max="22" width="18.42578125" bestFit="1" customWidth="1"/>
    <col min="23" max="23" width="18.7109375" bestFit="1" customWidth="1"/>
  </cols>
  <sheetData>
    <row r="3" spans="1:10" ht="15.75" thickBot="1" x14ac:dyDescent="0.3">
      <c r="B3" s="28" t="s">
        <v>7</v>
      </c>
      <c r="C3" s="21"/>
      <c r="D3" s="21"/>
      <c r="E3" s="21"/>
    </row>
    <row r="4" spans="1:10" x14ac:dyDescent="0.25">
      <c r="B4" s="12" t="s">
        <v>9</v>
      </c>
      <c r="C4" t="s">
        <v>1</v>
      </c>
      <c r="D4" t="s">
        <v>2</v>
      </c>
      <c r="E4" t="s">
        <v>3</v>
      </c>
      <c r="F4" t="s">
        <v>4</v>
      </c>
      <c r="G4" s="1" t="s">
        <v>52</v>
      </c>
      <c r="H4" s="26" t="s">
        <v>6</v>
      </c>
    </row>
    <row r="5" spans="1:10" x14ac:dyDescent="0.25">
      <c r="A5" s="46"/>
      <c r="B5" s="4" t="s">
        <v>273</v>
      </c>
      <c r="C5" s="6">
        <v>113970</v>
      </c>
      <c r="D5" s="6">
        <v>375</v>
      </c>
      <c r="E5" s="6">
        <v>338</v>
      </c>
      <c r="F5" s="6">
        <v>4447</v>
      </c>
      <c r="G5" s="6">
        <f>F5/E5</f>
        <v>13.15680473372781</v>
      </c>
      <c r="H5" s="24">
        <f t="shared" ref="H5:H10" si="0">(C5/(C5-D5))-1</f>
        <v>3.3012016373961117E-3</v>
      </c>
      <c r="J5" s="6"/>
    </row>
    <row r="6" spans="1:10" x14ac:dyDescent="0.25">
      <c r="A6" s="46"/>
      <c r="B6" s="4" t="s">
        <v>270</v>
      </c>
      <c r="C6" s="6">
        <v>2337866</v>
      </c>
      <c r="D6" s="6">
        <v>40414</v>
      </c>
      <c r="E6" s="6">
        <v>6554</v>
      </c>
      <c r="F6" s="6">
        <v>1563291</v>
      </c>
      <c r="G6" s="6">
        <f t="shared" ref="G6:G10" si="1">F6/E6</f>
        <v>238.52471772963077</v>
      </c>
      <c r="H6" s="24">
        <f t="shared" si="0"/>
        <v>1.7590791885967683E-2</v>
      </c>
    </row>
    <row r="7" spans="1:10" x14ac:dyDescent="0.25">
      <c r="A7" s="46"/>
      <c r="B7" s="4" t="s">
        <v>267</v>
      </c>
      <c r="C7" s="6">
        <v>970670</v>
      </c>
      <c r="D7" s="6">
        <v>51739</v>
      </c>
      <c r="E7" s="6">
        <v>1403</v>
      </c>
      <c r="F7" s="6">
        <v>2218402</v>
      </c>
      <c r="G7" s="6">
        <f t="shared" si="1"/>
        <v>1581.184604419102</v>
      </c>
      <c r="H7" s="24">
        <f t="shared" si="0"/>
        <v>5.6303465657377982E-2</v>
      </c>
    </row>
    <row r="8" spans="1:10" x14ac:dyDescent="0.25">
      <c r="A8" s="46"/>
      <c r="B8" s="4" t="s">
        <v>276</v>
      </c>
      <c r="C8" s="6">
        <v>151220</v>
      </c>
      <c r="D8" s="6">
        <v>1561</v>
      </c>
      <c r="E8" s="6">
        <v>855</v>
      </c>
      <c r="F8" s="6">
        <v>51028</v>
      </c>
      <c r="G8" s="6">
        <f t="shared" si="1"/>
        <v>59.681871345029236</v>
      </c>
      <c r="H8" s="24">
        <f t="shared" si="0"/>
        <v>1.043037839354799E-2</v>
      </c>
    </row>
    <row r="9" spans="1:10" x14ac:dyDescent="0.25">
      <c r="A9" s="46"/>
      <c r="B9" s="4" t="s">
        <v>281</v>
      </c>
      <c r="C9" s="6">
        <v>4248727</v>
      </c>
      <c r="D9" s="6">
        <v>42686</v>
      </c>
      <c r="E9" s="6">
        <v>5104</v>
      </c>
      <c r="F9" s="6">
        <v>2214324</v>
      </c>
      <c r="G9" s="6">
        <f t="shared" si="1"/>
        <v>433.84090909090907</v>
      </c>
      <c r="H9" s="24">
        <f t="shared" si="0"/>
        <v>1.0148736067955522E-2</v>
      </c>
    </row>
    <row r="10" spans="1:10" ht="15.75" thickBot="1" x14ac:dyDescent="0.3">
      <c r="B10" s="4" t="s">
        <v>10</v>
      </c>
      <c r="C10" s="6">
        <v>7822453</v>
      </c>
      <c r="D10" s="6">
        <v>136775</v>
      </c>
      <c r="E10" s="6">
        <v>14254</v>
      </c>
      <c r="F10" s="6">
        <v>6051492</v>
      </c>
      <c r="G10" s="17">
        <f t="shared" si="1"/>
        <v>424.54693419391049</v>
      </c>
      <c r="H10" s="40">
        <f t="shared" si="0"/>
        <v>1.7796087736176247E-2</v>
      </c>
    </row>
    <row r="11" spans="1:10" x14ac:dyDescent="0.25">
      <c r="C11" s="14">
        <f>C10-D10</f>
        <v>7685678</v>
      </c>
      <c r="D11" s="14"/>
      <c r="E11" s="46"/>
      <c r="F11" s="46"/>
      <c r="H11" s="23"/>
    </row>
    <row r="12" spans="1:10" x14ac:dyDescent="0.25">
      <c r="G12" s="71"/>
      <c r="H12" s="23"/>
    </row>
    <row r="13" spans="1:10" x14ac:dyDescent="0.25">
      <c r="B13" s="29" t="s">
        <v>11</v>
      </c>
      <c r="C13" s="27"/>
      <c r="H13" s="23"/>
    </row>
    <row r="14" spans="1:10" ht="15.75" thickBot="1" x14ac:dyDescent="0.3">
      <c r="D14" s="18"/>
      <c r="F14" s="46"/>
      <c r="H14" s="23"/>
    </row>
    <row r="15" spans="1:10" x14ac:dyDescent="0.25">
      <c r="B15" s="12" t="s">
        <v>9</v>
      </c>
      <c r="C15" t="s">
        <v>1</v>
      </c>
      <c r="D15" t="s">
        <v>2</v>
      </c>
      <c r="E15" t="s">
        <v>3</v>
      </c>
      <c r="F15" t="s">
        <v>4</v>
      </c>
      <c r="G15" s="1" t="s">
        <v>52</v>
      </c>
      <c r="H15" s="26" t="s">
        <v>6</v>
      </c>
    </row>
    <row r="16" spans="1:10" x14ac:dyDescent="0.25">
      <c r="B16" s="13" t="s">
        <v>102</v>
      </c>
      <c r="C16" s="6">
        <v>4284834</v>
      </c>
      <c r="D16" s="6">
        <v>112448</v>
      </c>
      <c r="E16" s="6">
        <v>6716</v>
      </c>
      <c r="F16" s="6">
        <v>4836155</v>
      </c>
      <c r="G16" s="6">
        <f t="shared" ref="G16:G22" si="2">F16/E16</f>
        <v>720.09455032757592</v>
      </c>
      <c r="H16" s="24">
        <f t="shared" ref="H16:H22" si="3">(C16/(C16-D16))-1</f>
        <v>2.6950526629127891E-2</v>
      </c>
    </row>
    <row r="17" spans="1:8" x14ac:dyDescent="0.25">
      <c r="B17" s="13" t="s">
        <v>106</v>
      </c>
      <c r="C17" s="6">
        <v>1378790</v>
      </c>
      <c r="D17" s="6">
        <v>14146</v>
      </c>
      <c r="E17" s="6">
        <v>3273</v>
      </c>
      <c r="F17" s="6">
        <v>795688</v>
      </c>
      <c r="G17" s="6">
        <f t="shared" si="2"/>
        <v>243.1066300030553</v>
      </c>
      <c r="H17" s="24">
        <f t="shared" si="3"/>
        <v>1.036607349609131E-2</v>
      </c>
    </row>
    <row r="18" spans="1:8" x14ac:dyDescent="0.25">
      <c r="B18" s="13" t="s">
        <v>108</v>
      </c>
      <c r="C18" s="6">
        <v>930053</v>
      </c>
      <c r="D18" s="6">
        <v>5257</v>
      </c>
      <c r="E18" s="6">
        <v>1240</v>
      </c>
      <c r="F18" s="6">
        <v>338351</v>
      </c>
      <c r="G18" s="6">
        <f t="shared" si="2"/>
        <v>272.86370967741937</v>
      </c>
      <c r="H18" s="24">
        <f t="shared" si="3"/>
        <v>5.6844969052634031E-3</v>
      </c>
    </row>
    <row r="19" spans="1:8" x14ac:dyDescent="0.25">
      <c r="B19" s="13" t="s">
        <v>109</v>
      </c>
      <c r="C19" s="6">
        <v>270579</v>
      </c>
      <c r="D19" s="6">
        <v>928</v>
      </c>
      <c r="E19" s="6">
        <v>392</v>
      </c>
      <c r="F19" s="6">
        <v>20169</v>
      </c>
      <c r="G19" s="6">
        <f t="shared" si="2"/>
        <v>51.451530612244895</v>
      </c>
      <c r="H19" s="24">
        <f t="shared" si="3"/>
        <v>3.4414854756703583E-3</v>
      </c>
    </row>
    <row r="20" spans="1:8" x14ac:dyDescent="0.25">
      <c r="B20" s="13" t="s">
        <v>111</v>
      </c>
      <c r="C20" s="6">
        <v>613800</v>
      </c>
      <c r="D20" s="6">
        <v>2997</v>
      </c>
      <c r="E20" s="6">
        <v>1158</v>
      </c>
      <c r="F20" s="6">
        <v>46544</v>
      </c>
      <c r="G20" s="6">
        <f t="shared" si="2"/>
        <v>40.193436960276337</v>
      </c>
      <c r="H20" s="24">
        <f t="shared" si="3"/>
        <v>4.906655664756121E-3</v>
      </c>
    </row>
    <row r="21" spans="1:8" x14ac:dyDescent="0.25">
      <c r="B21" s="13" t="s">
        <v>484</v>
      </c>
      <c r="C21" s="6">
        <v>344397</v>
      </c>
      <c r="D21" s="6">
        <v>999</v>
      </c>
      <c r="E21" s="6">
        <v>1475</v>
      </c>
      <c r="F21" s="6">
        <v>14585</v>
      </c>
      <c r="G21" s="6">
        <f t="shared" si="2"/>
        <v>9.8881355932203387</v>
      </c>
      <c r="H21" s="24">
        <f t="shared" si="3"/>
        <v>2.9091607988398493E-3</v>
      </c>
    </row>
    <row r="22" spans="1:8" ht="15.75" thickBot="1" x14ac:dyDescent="0.3">
      <c r="B22" s="4" t="s">
        <v>10</v>
      </c>
      <c r="C22" s="6">
        <v>7822453</v>
      </c>
      <c r="D22" s="6">
        <v>136775</v>
      </c>
      <c r="E22" s="6">
        <v>14254</v>
      </c>
      <c r="F22" s="6">
        <v>6051492</v>
      </c>
      <c r="G22" s="17">
        <f t="shared" si="2"/>
        <v>424.54693419391049</v>
      </c>
      <c r="H22" s="40">
        <f t="shared" si="3"/>
        <v>1.7796087736176247E-2</v>
      </c>
    </row>
    <row r="23" spans="1:8" x14ac:dyDescent="0.25">
      <c r="H23" s="23"/>
    </row>
    <row r="24" spans="1:8" x14ac:dyDescent="0.25">
      <c r="B24" s="34" t="s">
        <v>12</v>
      </c>
      <c r="C24" s="35"/>
      <c r="D24" s="35"/>
      <c r="E24" s="46"/>
      <c r="F24" s="46"/>
      <c r="H24" s="23"/>
    </row>
    <row r="25" spans="1:8" ht="15.75" thickBot="1" x14ac:dyDescent="0.3">
      <c r="A25" s="46"/>
      <c r="H25" s="23"/>
    </row>
    <row r="26" spans="1:8" x14ac:dyDescent="0.25">
      <c r="A26" s="46"/>
      <c r="B26" s="37" t="s">
        <v>13</v>
      </c>
      <c r="C26" t="s">
        <v>1</v>
      </c>
      <c r="D26" t="s">
        <v>2</v>
      </c>
      <c r="E26" t="s">
        <v>3</v>
      </c>
      <c r="F26" t="s">
        <v>4</v>
      </c>
      <c r="G26" s="1" t="s">
        <v>52</v>
      </c>
      <c r="H26" s="26" t="s">
        <v>6</v>
      </c>
    </row>
    <row r="27" spans="1:8" ht="15.75" thickBot="1" x14ac:dyDescent="0.3">
      <c r="A27" s="46">
        <f>E27/$E$35</f>
        <v>0.15399186193349235</v>
      </c>
      <c r="B27" s="1"/>
      <c r="C27" s="6">
        <v>7699231</v>
      </c>
      <c r="D27" s="6">
        <v>13553</v>
      </c>
      <c r="E27" s="6">
        <v>2195</v>
      </c>
      <c r="F27" s="6">
        <v>360735</v>
      </c>
      <c r="G27" s="6">
        <f t="shared" ref="G27" si="4">F27/E27</f>
        <v>164.34396355353076</v>
      </c>
      <c r="H27" s="25">
        <f>(C27/(C27-D27))-1</f>
        <v>1.7634098123808783E-3</v>
      </c>
    </row>
    <row r="28" spans="1:8" ht="15.75" thickBot="1" x14ac:dyDescent="0.3">
      <c r="A28" s="46"/>
      <c r="B28" s="1"/>
      <c r="H28" s="23"/>
    </row>
    <row r="29" spans="1:8" x14ac:dyDescent="0.25">
      <c r="A29" s="46"/>
      <c r="B29" s="36" t="s">
        <v>14</v>
      </c>
      <c r="C29" t="s">
        <v>1</v>
      </c>
      <c r="D29" t="s">
        <v>2</v>
      </c>
      <c r="E29" t="s">
        <v>3</v>
      </c>
      <c r="F29" t="s">
        <v>4</v>
      </c>
      <c r="G29" s="1" t="s">
        <v>52</v>
      </c>
      <c r="H29" s="26" t="s">
        <v>6</v>
      </c>
    </row>
    <row r="30" spans="1:8" ht="15.75" thickBot="1" x14ac:dyDescent="0.3">
      <c r="A30" s="46">
        <f>F30/$F$35</f>
        <v>0.89666581398438605</v>
      </c>
      <c r="B30" s="1"/>
      <c r="C30" s="6">
        <v>7813181</v>
      </c>
      <c r="D30" s="6">
        <v>113950</v>
      </c>
      <c r="E30" s="6">
        <v>10704</v>
      </c>
      <c r="F30" s="6">
        <v>5426166</v>
      </c>
      <c r="G30" s="6">
        <f t="shared" ref="G30" si="5">F30/E30</f>
        <v>506.92881165919283</v>
      </c>
      <c r="H30" s="25">
        <f>(C30/(C30-D30))-1</f>
        <v>1.4800179394539592E-2</v>
      </c>
    </row>
    <row r="31" spans="1:8" ht="15.75" thickBot="1" x14ac:dyDescent="0.3">
      <c r="A31" s="46"/>
      <c r="B31" s="1"/>
      <c r="H31" s="23"/>
    </row>
    <row r="32" spans="1:8" x14ac:dyDescent="0.25">
      <c r="A32" s="46"/>
      <c r="B32" s="38" t="s">
        <v>15</v>
      </c>
      <c r="C32" t="s">
        <v>1</v>
      </c>
      <c r="D32" t="s">
        <v>2</v>
      </c>
      <c r="E32" t="s">
        <v>3</v>
      </c>
      <c r="F32" t="s">
        <v>4</v>
      </c>
      <c r="G32" s="1" t="s">
        <v>52</v>
      </c>
      <c r="H32" s="26" t="s">
        <v>6</v>
      </c>
    </row>
    <row r="33" spans="1:9" ht="15.75" thickBot="1" x14ac:dyDescent="0.3">
      <c r="A33" s="46">
        <f>E33/$E$35</f>
        <v>9.5061035498807359E-2</v>
      </c>
      <c r="C33" s="6">
        <v>7822453</v>
      </c>
      <c r="D33" s="6">
        <v>9272</v>
      </c>
      <c r="E33" s="6">
        <v>1355</v>
      </c>
      <c r="F33" s="6">
        <v>264591</v>
      </c>
      <c r="G33" s="6">
        <f t="shared" ref="G33" si="6">F33/E33</f>
        <v>195.270110701107</v>
      </c>
      <c r="H33" s="25">
        <f>(C33/(C33-D33))-1</f>
        <v>1.186712556639824E-3</v>
      </c>
    </row>
    <row r="34" spans="1:9" x14ac:dyDescent="0.25">
      <c r="A34" s="46"/>
    </row>
    <row r="35" spans="1:9" x14ac:dyDescent="0.25">
      <c r="A35" s="46"/>
      <c r="C35" s="17">
        <f>C33</f>
        <v>7822453</v>
      </c>
      <c r="D35" s="17">
        <f>SUM(D27,D30,D33)</f>
        <v>136775</v>
      </c>
      <c r="E35" s="17">
        <f t="shared" ref="E35:F35" si="7">SUM(E27,E30,E33)</f>
        <v>14254</v>
      </c>
      <c r="F35" s="17">
        <f t="shared" si="7"/>
        <v>6051492</v>
      </c>
      <c r="G35" s="17"/>
      <c r="I35" s="45">
        <f>(C35/(C35-D35))-1</f>
        <v>1.7796087736176247E-2</v>
      </c>
    </row>
    <row r="36" spans="1:9" x14ac:dyDescent="0.25">
      <c r="A36" s="46"/>
      <c r="C36" s="17"/>
      <c r="D36" s="17"/>
      <c r="E36" s="17"/>
      <c r="F36" s="17"/>
      <c r="G36" s="17"/>
      <c r="I36" s="45"/>
    </row>
    <row r="37" spans="1:9" x14ac:dyDescent="0.25">
      <c r="A37" s="46"/>
      <c r="C37" s="17"/>
      <c r="D37" s="17"/>
      <c r="E37" s="17"/>
      <c r="F37" s="17"/>
      <c r="G37" s="17"/>
      <c r="I37" s="45"/>
    </row>
    <row r="38" spans="1:9" x14ac:dyDescent="0.25">
      <c r="A38" s="73"/>
      <c r="B38" s="74" t="s">
        <v>493</v>
      </c>
      <c r="C38" s="74"/>
      <c r="D38" s="75"/>
      <c r="E38" s="76"/>
      <c r="F38" s="75"/>
      <c r="G38" s="17"/>
      <c r="I38" s="45"/>
    </row>
    <row r="39" spans="1:9" x14ac:dyDescent="0.25">
      <c r="A39" s="72" t="s">
        <v>491</v>
      </c>
      <c r="B39" s="73"/>
      <c r="C39" s="72" t="s">
        <v>20</v>
      </c>
      <c r="D39" s="72" t="s">
        <v>492</v>
      </c>
      <c r="E39" s="72" t="s">
        <v>23</v>
      </c>
      <c r="F39" s="17"/>
      <c r="H39" s="45"/>
    </row>
    <row r="40" spans="1:9" x14ac:dyDescent="0.25">
      <c r="A40" s="72">
        <v>7</v>
      </c>
      <c r="B40" s="77" t="s">
        <v>13</v>
      </c>
      <c r="C40" s="78">
        <f>D27/$A$40</f>
        <v>1936.1428571428571</v>
      </c>
      <c r="D40" s="78">
        <f t="shared" ref="D40:E40" si="8">E27/$A$40</f>
        <v>313.57142857142856</v>
      </c>
      <c r="E40" s="78">
        <f t="shared" si="8"/>
        <v>51533.571428571428</v>
      </c>
      <c r="F40" s="17"/>
      <c r="H40" s="45"/>
    </row>
    <row r="41" spans="1:9" x14ac:dyDescent="0.25">
      <c r="A41" s="72">
        <v>17</v>
      </c>
      <c r="B41" s="79" t="s">
        <v>14</v>
      </c>
      <c r="C41" s="78">
        <f>D30/$A$41</f>
        <v>6702.9411764705883</v>
      </c>
      <c r="D41" s="78">
        <f t="shared" ref="D41:E41" si="9">E30/$A$41</f>
        <v>629.64705882352939</v>
      </c>
      <c r="E41" s="78">
        <f t="shared" si="9"/>
        <v>319186.23529411765</v>
      </c>
      <c r="F41" s="17"/>
      <c r="H41" s="45"/>
    </row>
    <row r="42" spans="1:9" x14ac:dyDescent="0.25">
      <c r="A42" s="72">
        <v>7</v>
      </c>
      <c r="B42" s="80" t="s">
        <v>15</v>
      </c>
      <c r="C42" s="78">
        <f>D33/$A$42</f>
        <v>1324.5714285714287</v>
      </c>
      <c r="D42" s="78">
        <f t="shared" ref="D42:E42" si="10">E33/$A$42</f>
        <v>193.57142857142858</v>
      </c>
      <c r="E42" s="78">
        <f t="shared" si="10"/>
        <v>37798.714285714283</v>
      </c>
      <c r="F42" s="17"/>
      <c r="H42" s="45"/>
    </row>
    <row r="43" spans="1:9" x14ac:dyDescent="0.25">
      <c r="A43" s="46"/>
      <c r="C43" s="17"/>
      <c r="D43" s="17"/>
      <c r="E43" s="17"/>
      <c r="F43" s="17"/>
      <c r="G43" s="17"/>
      <c r="I43" s="45"/>
    </row>
    <row r="44" spans="1:9" x14ac:dyDescent="0.25">
      <c r="A44" s="46"/>
      <c r="C44" s="17"/>
      <c r="D44" s="17"/>
      <c r="E44" s="17"/>
      <c r="F44" s="17"/>
      <c r="G44" s="17"/>
      <c r="I44" s="45"/>
    </row>
    <row r="45" spans="1:9" x14ac:dyDescent="0.25">
      <c r="A45" s="46"/>
      <c r="C45" s="17"/>
      <c r="D45" s="17"/>
      <c r="E45" s="17"/>
      <c r="F45" s="17"/>
      <c r="G45" s="17"/>
      <c r="I45" s="45"/>
    </row>
    <row r="46" spans="1:9" x14ac:dyDescent="0.25">
      <c r="A46" s="46"/>
    </row>
    <row r="48" spans="1:9" x14ac:dyDescent="0.25">
      <c r="B48" s="30" t="s">
        <v>17</v>
      </c>
      <c r="C48" s="31"/>
    </row>
    <row r="50" spans="1:17" x14ac:dyDescent="0.25">
      <c r="I50" s="4"/>
    </row>
    <row r="51" spans="1:17" ht="15.75" thickBot="1" x14ac:dyDescent="0.3">
      <c r="A51" s="1"/>
      <c r="B51" s="22" t="s">
        <v>18</v>
      </c>
      <c r="C51" s="1"/>
      <c r="D51" s="1"/>
      <c r="E51" s="1"/>
      <c r="F51" s="38" t="s">
        <v>6</v>
      </c>
      <c r="G51" s="1"/>
      <c r="H51" s="1"/>
      <c r="I51" s="1"/>
      <c r="J51" s="37" t="s">
        <v>52</v>
      </c>
      <c r="K51" s="1"/>
      <c r="L51" s="1"/>
      <c r="M51" s="36" t="s">
        <v>53</v>
      </c>
      <c r="N51" s="1"/>
      <c r="O51" s="1"/>
      <c r="P51" s="83" t="s">
        <v>23</v>
      </c>
      <c r="Q51" s="1"/>
    </row>
    <row r="52" spans="1:17" ht="15.75" thickBot="1" x14ac:dyDescent="0.3">
      <c r="A52" s="1"/>
      <c r="B52" s="41" t="s">
        <v>19</v>
      </c>
      <c r="C52" s="42" t="s">
        <v>20</v>
      </c>
      <c r="D52" s="42" t="s">
        <v>21</v>
      </c>
      <c r="E52" s="1"/>
      <c r="F52" s="41" t="s">
        <v>19</v>
      </c>
      <c r="G52" s="42" t="s">
        <v>6</v>
      </c>
      <c r="H52" s="42" t="s">
        <v>22</v>
      </c>
      <c r="I52" s="1"/>
      <c r="J52" s="41" t="s">
        <v>19</v>
      </c>
      <c r="K52" s="42" t="s">
        <v>54</v>
      </c>
      <c r="L52" s="1"/>
      <c r="M52" s="41" t="s">
        <v>19</v>
      </c>
      <c r="N52" s="42" t="s">
        <v>55</v>
      </c>
      <c r="O52" s="1"/>
      <c r="P52" s="41" t="s">
        <v>19</v>
      </c>
      <c r="Q52" s="42" t="s">
        <v>23</v>
      </c>
    </row>
    <row r="53" spans="1:17" x14ac:dyDescent="0.25">
      <c r="B53" s="58" t="s">
        <v>26</v>
      </c>
      <c r="C53" s="59">
        <v>48969</v>
      </c>
      <c r="D53" s="60">
        <v>0.10330707531845051</v>
      </c>
      <c r="E53" s="62"/>
      <c r="F53" s="58" t="s">
        <v>116</v>
      </c>
      <c r="G53" s="64">
        <v>0.2409450457951707</v>
      </c>
      <c r="H53" s="59">
        <v>2315</v>
      </c>
      <c r="I53" s="65"/>
      <c r="J53" s="58" t="s">
        <v>26</v>
      </c>
      <c r="K53" s="59">
        <v>4082.6629422718806</v>
      </c>
      <c r="L53" s="62"/>
      <c r="M53" s="58" t="s">
        <v>74</v>
      </c>
      <c r="N53" s="64">
        <v>5.6082357126709059E-2</v>
      </c>
      <c r="P53" s="4" t="s">
        <v>26</v>
      </c>
      <c r="Q53" s="63">
        <v>2192390</v>
      </c>
    </row>
    <row r="54" spans="1:17" x14ac:dyDescent="0.25">
      <c r="B54" s="58" t="s">
        <v>30</v>
      </c>
      <c r="C54" s="59">
        <v>22418</v>
      </c>
      <c r="D54" s="60">
        <v>1.0821221526594487E-2</v>
      </c>
      <c r="E54" s="62"/>
      <c r="F54" s="58" t="s">
        <v>26</v>
      </c>
      <c r="G54" s="64">
        <v>0.10330707531845051</v>
      </c>
      <c r="H54" s="59">
        <v>48969</v>
      </c>
      <c r="I54" s="65"/>
      <c r="J54" s="58" t="s">
        <v>59</v>
      </c>
      <c r="K54" s="59">
        <v>777.0502645502645</v>
      </c>
      <c r="L54" s="62"/>
      <c r="M54" s="58" t="s">
        <v>123</v>
      </c>
      <c r="N54" s="64">
        <v>1.384924829897124E-2</v>
      </c>
      <c r="P54" s="4" t="s">
        <v>30</v>
      </c>
      <c r="Q54" s="63">
        <v>1210023</v>
      </c>
    </row>
    <row r="55" spans="1:17" x14ac:dyDescent="0.25">
      <c r="B55" s="58" t="s">
        <v>36</v>
      </c>
      <c r="C55" s="59">
        <v>14822</v>
      </c>
      <c r="D55" s="60">
        <v>1.9972887970182159E-2</v>
      </c>
      <c r="E55" s="62"/>
      <c r="F55" s="58" t="s">
        <v>42</v>
      </c>
      <c r="G55" s="64">
        <v>9.3699515347334408E-2</v>
      </c>
      <c r="H55" s="59">
        <v>116</v>
      </c>
      <c r="I55" s="65"/>
      <c r="J55" s="58" t="s">
        <v>30</v>
      </c>
      <c r="K55" s="59">
        <v>764.86915297092287</v>
      </c>
      <c r="L55" s="62"/>
      <c r="M55" s="58" t="s">
        <v>80</v>
      </c>
      <c r="N55" s="64">
        <v>1.3422183761239831E-2</v>
      </c>
      <c r="P55" s="4" t="s">
        <v>36</v>
      </c>
      <c r="Q55" s="59">
        <v>667258</v>
      </c>
    </row>
    <row r="56" spans="1:17" x14ac:dyDescent="0.25">
      <c r="B56" s="58" t="s">
        <v>59</v>
      </c>
      <c r="C56" s="59">
        <v>7596</v>
      </c>
      <c r="D56" s="60">
        <v>3.2531188570400729E-2</v>
      </c>
      <c r="E56" s="62"/>
      <c r="F56" s="58" t="s">
        <v>110</v>
      </c>
      <c r="G56" s="64">
        <v>9.3025916814463067E-2</v>
      </c>
      <c r="H56" s="59">
        <v>3252</v>
      </c>
      <c r="I56" s="65"/>
      <c r="J56" s="58" t="s">
        <v>24</v>
      </c>
      <c r="K56" s="59">
        <v>661.43772241992883</v>
      </c>
      <c r="L56" s="62"/>
      <c r="M56" s="58" t="s">
        <v>160</v>
      </c>
      <c r="N56" s="64">
        <v>1.2188022254337539E-2</v>
      </c>
      <c r="P56" s="4" t="s">
        <v>27</v>
      </c>
      <c r="Q56" s="59">
        <v>368516</v>
      </c>
    </row>
    <row r="57" spans="1:17" x14ac:dyDescent="0.25">
      <c r="B57" s="58" t="s">
        <v>34</v>
      </c>
      <c r="C57" s="59">
        <v>7288</v>
      </c>
      <c r="D57" s="60">
        <v>8.038471719756464E-2</v>
      </c>
      <c r="E57" s="62"/>
      <c r="F57" s="58" t="s">
        <v>107</v>
      </c>
      <c r="G57" s="64">
        <v>8.5847176079734216E-2</v>
      </c>
      <c r="H57" s="59">
        <v>646</v>
      </c>
      <c r="I57" s="65"/>
      <c r="J57" s="58" t="s">
        <v>32</v>
      </c>
      <c r="K57" s="59">
        <v>556.58378378378382</v>
      </c>
      <c r="L57" s="62"/>
      <c r="M57" s="58" t="s">
        <v>116</v>
      </c>
      <c r="N57" s="64">
        <v>9.2009344469832881E-3</v>
      </c>
      <c r="P57" s="4" t="s">
        <v>59</v>
      </c>
      <c r="Q57" s="59">
        <v>293725</v>
      </c>
    </row>
    <row r="58" spans="1:17" x14ac:dyDescent="0.25">
      <c r="B58" s="58" t="s">
        <v>27</v>
      </c>
      <c r="C58" s="59">
        <v>5469</v>
      </c>
      <c r="D58" s="60">
        <v>5.9079743069554002E-3</v>
      </c>
      <c r="E58" s="62"/>
      <c r="F58" s="58" t="s">
        <v>34</v>
      </c>
      <c r="G58" s="64">
        <v>8.038471719756464E-2</v>
      </c>
      <c r="H58" s="59">
        <v>7288</v>
      </c>
      <c r="I58" s="65"/>
      <c r="J58" s="58" t="s">
        <v>27</v>
      </c>
      <c r="K58" s="59">
        <v>548.38690476190482</v>
      </c>
      <c r="L58" s="62"/>
      <c r="M58" s="58" t="s">
        <v>118</v>
      </c>
      <c r="N58" s="64">
        <v>8.7569578873711289E-3</v>
      </c>
      <c r="P58" s="4" t="s">
        <v>24</v>
      </c>
      <c r="Q58" s="59">
        <v>185864</v>
      </c>
    </row>
    <row r="59" spans="1:17" x14ac:dyDescent="0.25">
      <c r="B59" s="58" t="s">
        <v>119</v>
      </c>
      <c r="C59" s="59">
        <v>4986</v>
      </c>
      <c r="D59" s="60">
        <v>5.8725840076322394E-2</v>
      </c>
      <c r="E59" s="62"/>
      <c r="F59" s="58" t="s">
        <v>41</v>
      </c>
      <c r="G59" s="64">
        <v>7.4950354609929076E-2</v>
      </c>
      <c r="H59" s="59">
        <v>2642</v>
      </c>
      <c r="I59" s="65"/>
      <c r="J59" s="58" t="s">
        <v>36</v>
      </c>
      <c r="K59" s="59">
        <v>482.47143890093997</v>
      </c>
      <c r="L59" s="62"/>
      <c r="M59" s="58" t="s">
        <v>63</v>
      </c>
      <c r="N59" s="64">
        <v>8.5720345326068797E-3</v>
      </c>
      <c r="P59" s="4" t="s">
        <v>45</v>
      </c>
      <c r="Q59" s="59">
        <v>180097</v>
      </c>
    </row>
    <row r="60" spans="1:17" x14ac:dyDescent="0.25">
      <c r="B60" s="58" t="s">
        <v>32</v>
      </c>
      <c r="C60" s="59">
        <v>3762</v>
      </c>
      <c r="D60" s="60">
        <v>2.163436655356835E-2</v>
      </c>
      <c r="E60" s="62"/>
      <c r="F60" s="58" t="s">
        <v>119</v>
      </c>
      <c r="G60" s="64">
        <v>5.8725840076322394E-2</v>
      </c>
      <c r="H60" s="59">
        <v>4986</v>
      </c>
      <c r="I60" s="65"/>
      <c r="J60" s="58" t="s">
        <v>34</v>
      </c>
      <c r="K60" s="59">
        <v>478.78521126760563</v>
      </c>
      <c r="L60" s="62"/>
      <c r="M60" s="58" t="s">
        <v>26</v>
      </c>
      <c r="N60" s="64">
        <v>8.1178463494410956E-3</v>
      </c>
      <c r="P60" s="4" t="s">
        <v>119</v>
      </c>
      <c r="Q60" s="59">
        <v>163458</v>
      </c>
    </row>
    <row r="61" spans="1:17" x14ac:dyDescent="0.25">
      <c r="B61" s="58" t="s">
        <v>110</v>
      </c>
      <c r="C61" s="59">
        <v>3252</v>
      </c>
      <c r="D61" s="60">
        <v>9.3025916814463067E-2</v>
      </c>
      <c r="E61" s="62"/>
      <c r="F61" s="58" t="s">
        <v>46</v>
      </c>
      <c r="G61" s="64">
        <v>4.6964490263459335E-2</v>
      </c>
      <c r="H61" s="59">
        <v>82</v>
      </c>
      <c r="I61" s="65"/>
      <c r="J61" s="58" t="s">
        <v>45</v>
      </c>
      <c r="K61" s="59">
        <v>339.16572504708097</v>
      </c>
      <c r="L61" s="62"/>
      <c r="M61" s="58" t="s">
        <v>107</v>
      </c>
      <c r="N61" s="64">
        <v>7.9528471513598178E-3</v>
      </c>
      <c r="P61" s="4" t="s">
        <v>110</v>
      </c>
      <c r="Q61" s="59">
        <v>141070</v>
      </c>
    </row>
    <row r="62" spans="1:17" x14ac:dyDescent="0.25">
      <c r="B62" s="58" t="s">
        <v>41</v>
      </c>
      <c r="C62" s="59">
        <v>2642</v>
      </c>
      <c r="D62" s="60">
        <v>7.4950354609929076E-2</v>
      </c>
      <c r="E62" s="62"/>
      <c r="F62" s="58" t="s">
        <v>118</v>
      </c>
      <c r="G62" s="64">
        <v>3.2912440488511698E-2</v>
      </c>
      <c r="H62" s="59">
        <v>159</v>
      </c>
      <c r="I62" s="65"/>
      <c r="J62" s="58" t="s">
        <v>38</v>
      </c>
      <c r="K62" s="59">
        <v>310.86119873817034</v>
      </c>
      <c r="L62" s="62"/>
      <c r="M62" s="58" t="s">
        <v>46</v>
      </c>
      <c r="N62" s="64">
        <v>7.410326958071093E-3</v>
      </c>
      <c r="P62" s="4" t="s">
        <v>34</v>
      </c>
      <c r="Q62" s="59">
        <v>135975</v>
      </c>
    </row>
    <row r="63" spans="1:17" x14ac:dyDescent="0.25">
      <c r="I63" s="4"/>
      <c r="J63" s="4"/>
    </row>
    <row r="64" spans="1:17" x14ac:dyDescent="0.25">
      <c r="H64" s="4"/>
      <c r="K64" s="43" t="s">
        <v>66</v>
      </c>
    </row>
    <row r="65" spans="8:8" x14ac:dyDescent="0.25">
      <c r="H65" s="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017BE-3173-4708-BC5F-1A6565EBF3D3}">
  <sheetPr codeName="Sheet8"/>
  <dimension ref="A3:O63"/>
  <sheetViews>
    <sheetView workbookViewId="0"/>
  </sheetViews>
  <sheetFormatPr defaultColWidth="8.7109375" defaultRowHeight="15" x14ac:dyDescent="0.25"/>
  <cols>
    <col min="1" max="1" width="6.140625" bestFit="1" customWidth="1"/>
    <col min="2" max="2" width="39.42578125" bestFit="1" customWidth="1"/>
    <col min="3" max="3" width="21.140625" bestFit="1" customWidth="1"/>
    <col min="4" max="4" width="23.140625" bestFit="1" customWidth="1"/>
    <col min="5" max="5" width="22.7109375" bestFit="1" customWidth="1"/>
    <col min="6" max="6" width="27.28515625" bestFit="1" customWidth="1"/>
    <col min="7" max="7" width="43.140625" bestFit="1" customWidth="1"/>
    <col min="8" max="8" width="15.7109375" bestFit="1" customWidth="1"/>
    <col min="9" max="9" width="12.140625" bestFit="1" customWidth="1"/>
    <col min="10" max="10" width="14.42578125" bestFit="1" customWidth="1"/>
    <col min="11" max="11" width="15.7109375" bestFit="1" customWidth="1"/>
    <col min="12" max="12" width="12.7109375" bestFit="1" customWidth="1"/>
    <col min="14" max="14" width="16.7109375" bestFit="1" customWidth="1"/>
    <col min="15" max="15" width="15.7109375" bestFit="1" customWidth="1"/>
    <col min="17" max="17" width="12.7109375" bestFit="1" customWidth="1"/>
    <col min="18" max="18" width="20.42578125" bestFit="1" customWidth="1"/>
    <col min="19" max="19" width="22.42578125" bestFit="1" customWidth="1"/>
    <col min="20" max="20" width="22.140625" bestFit="1" customWidth="1"/>
    <col min="21" max="21" width="19.140625" bestFit="1" customWidth="1"/>
    <col min="22" max="22" width="18.42578125" bestFit="1" customWidth="1"/>
    <col min="23" max="23" width="18.7109375" bestFit="1" customWidth="1"/>
  </cols>
  <sheetData>
    <row r="3" spans="1:11" ht="15.75" thickBot="1" x14ac:dyDescent="0.3">
      <c r="B3" s="28" t="s">
        <v>7</v>
      </c>
      <c r="C3" s="21"/>
      <c r="D3" s="21"/>
      <c r="E3" s="21"/>
    </row>
    <row r="4" spans="1:11" x14ac:dyDescent="0.25">
      <c r="A4" s="4"/>
      <c r="B4" s="12" t="s">
        <v>9</v>
      </c>
      <c r="C4" t="s">
        <v>1</v>
      </c>
      <c r="D4" t="s">
        <v>2</v>
      </c>
      <c r="E4" t="s">
        <v>3</v>
      </c>
      <c r="F4" t="s">
        <v>5</v>
      </c>
      <c r="G4" t="s">
        <v>4</v>
      </c>
      <c r="H4" s="1" t="s">
        <v>81</v>
      </c>
      <c r="I4" s="26" t="s">
        <v>6</v>
      </c>
    </row>
    <row r="5" spans="1:11" x14ac:dyDescent="0.25">
      <c r="A5" s="61">
        <f>D5/$D$10</f>
        <v>2.3468669326449192E-3</v>
      </c>
      <c r="B5" s="4" t="s">
        <v>273</v>
      </c>
      <c r="C5" s="6">
        <v>7924</v>
      </c>
      <c r="D5" s="6">
        <v>80</v>
      </c>
      <c r="E5" s="6">
        <v>21</v>
      </c>
      <c r="F5" s="6">
        <v>683</v>
      </c>
      <c r="G5" s="6">
        <v>29</v>
      </c>
      <c r="H5" s="6">
        <f>F5/E5</f>
        <v>32.523809523809526</v>
      </c>
      <c r="I5" s="24">
        <f>(C5/(C5-D5))-1</f>
        <v>1.0198878123406363E-2</v>
      </c>
      <c r="K5" s="6"/>
    </row>
    <row r="6" spans="1:11" x14ac:dyDescent="0.25">
      <c r="A6" s="61">
        <f t="shared" ref="A6:A9" si="0">D6/$D$10</f>
        <v>0.24480755691152312</v>
      </c>
      <c r="B6" s="4" t="s">
        <v>270</v>
      </c>
      <c r="C6" s="6">
        <v>230926</v>
      </c>
      <c r="D6" s="6">
        <v>8345</v>
      </c>
      <c r="E6" s="6">
        <v>471</v>
      </c>
      <c r="F6" s="6">
        <v>2528226</v>
      </c>
      <c r="G6" s="6">
        <v>52058</v>
      </c>
      <c r="H6" s="6">
        <f t="shared" ref="H6:H10" si="1">F6/E6</f>
        <v>5367.7834394904457</v>
      </c>
      <c r="I6" s="24">
        <f t="shared" ref="I6:I30" si="2">(C6/(C6-D6))-1</f>
        <v>3.7491969215701193E-2</v>
      </c>
    </row>
    <row r="7" spans="1:11" x14ac:dyDescent="0.25">
      <c r="A7" s="61">
        <f t="shared" si="0"/>
        <v>0.683671673316123</v>
      </c>
      <c r="B7" s="4" t="s">
        <v>267</v>
      </c>
      <c r="C7" s="6">
        <v>86761</v>
      </c>
      <c r="D7" s="6">
        <v>23305</v>
      </c>
      <c r="E7" s="6">
        <v>124</v>
      </c>
      <c r="F7" s="6">
        <v>6886330</v>
      </c>
      <c r="G7" s="6">
        <v>237976</v>
      </c>
      <c r="H7" s="6">
        <f t="shared" si="1"/>
        <v>55534.919354838712</v>
      </c>
      <c r="I7" s="24">
        <f t="shared" si="2"/>
        <v>0.36726235501764992</v>
      </c>
    </row>
    <row r="8" spans="1:11" x14ac:dyDescent="0.25">
      <c r="A8" s="61">
        <f t="shared" si="0"/>
        <v>5.8671673316122979E-3</v>
      </c>
      <c r="B8" s="4" t="s">
        <v>276</v>
      </c>
      <c r="C8" s="6">
        <v>11433</v>
      </c>
      <c r="D8" s="6">
        <v>200</v>
      </c>
      <c r="E8" s="6">
        <v>27</v>
      </c>
      <c r="F8" s="6">
        <v>12027</v>
      </c>
      <c r="G8" s="6">
        <v>208</v>
      </c>
      <c r="H8" s="6">
        <f t="shared" si="1"/>
        <v>445.44444444444446</v>
      </c>
      <c r="I8" s="24">
        <f t="shared" si="2"/>
        <v>1.780468263153212E-2</v>
      </c>
    </row>
    <row r="9" spans="1:11" x14ac:dyDescent="0.25">
      <c r="A9" s="61">
        <f t="shared" si="0"/>
        <v>6.3306735508096693E-2</v>
      </c>
      <c r="B9" s="4" t="s">
        <v>281</v>
      </c>
      <c r="C9" s="6">
        <v>326345</v>
      </c>
      <c r="D9" s="6">
        <v>2158</v>
      </c>
      <c r="E9" s="6">
        <v>119</v>
      </c>
      <c r="F9" s="6">
        <v>34111</v>
      </c>
      <c r="G9" s="6">
        <v>1377</v>
      </c>
      <c r="H9" s="6">
        <f t="shared" si="1"/>
        <v>286.64705882352939</v>
      </c>
      <c r="I9" s="24">
        <f t="shared" si="2"/>
        <v>6.6566518706796529E-3</v>
      </c>
    </row>
    <row r="10" spans="1:11" ht="15.75" thickBot="1" x14ac:dyDescent="0.3">
      <c r="B10" s="4" t="s">
        <v>10</v>
      </c>
      <c r="C10" s="6">
        <v>663389</v>
      </c>
      <c r="D10" s="6">
        <v>34088</v>
      </c>
      <c r="E10" s="6">
        <v>762</v>
      </c>
      <c r="F10" s="6">
        <v>9461377</v>
      </c>
      <c r="G10" s="6">
        <v>291648</v>
      </c>
      <c r="H10" s="6">
        <f t="shared" si="1"/>
        <v>12416.505249343832</v>
      </c>
      <c r="I10" s="40">
        <f t="shared" si="2"/>
        <v>5.4168037234963773E-2</v>
      </c>
    </row>
    <row r="11" spans="1:11" x14ac:dyDescent="0.25">
      <c r="C11" s="14">
        <f>C10-D10</f>
        <v>629301</v>
      </c>
      <c r="D11" s="14"/>
      <c r="E11" s="18"/>
      <c r="I11" s="23"/>
    </row>
    <row r="12" spans="1:11" x14ac:dyDescent="0.25">
      <c r="I12" s="23"/>
    </row>
    <row r="13" spans="1:11" x14ac:dyDescent="0.25">
      <c r="B13" s="29" t="s">
        <v>11</v>
      </c>
      <c r="C13" s="27"/>
      <c r="I13" s="23"/>
    </row>
    <row r="14" spans="1:11" ht="15.75" thickBot="1" x14ac:dyDescent="0.3">
      <c r="D14" s="18"/>
      <c r="I14" s="23"/>
    </row>
    <row r="15" spans="1:11" x14ac:dyDescent="0.25">
      <c r="B15" s="12" t="s">
        <v>9</v>
      </c>
      <c r="C15" t="s">
        <v>1</v>
      </c>
      <c r="D15" t="s">
        <v>2</v>
      </c>
      <c r="E15" t="s">
        <v>3</v>
      </c>
      <c r="F15" t="s">
        <v>5</v>
      </c>
      <c r="G15" t="s">
        <v>4</v>
      </c>
      <c r="H15" s="1" t="s">
        <v>81</v>
      </c>
      <c r="I15" s="26" t="s">
        <v>6</v>
      </c>
    </row>
    <row r="16" spans="1:11" x14ac:dyDescent="0.25">
      <c r="A16" s="70">
        <f>G16/$G$22</f>
        <v>0.97289540816326525</v>
      </c>
      <c r="B16" s="13" t="s">
        <v>102</v>
      </c>
      <c r="C16" s="6">
        <v>434121</v>
      </c>
      <c r="D16" s="6">
        <v>27665</v>
      </c>
      <c r="E16" s="6">
        <v>352</v>
      </c>
      <c r="F16" s="6">
        <v>8933714</v>
      </c>
      <c r="G16" s="6">
        <v>283743</v>
      </c>
      <c r="H16" s="6">
        <f t="shared" ref="H16:H22" si="3">F16/E16</f>
        <v>25379.86931818182</v>
      </c>
      <c r="I16" s="24">
        <f t="shared" si="2"/>
        <v>6.8063947881197517E-2</v>
      </c>
    </row>
    <row r="17" spans="1:9" x14ac:dyDescent="0.25">
      <c r="A17" s="61">
        <f t="shared" ref="A17:A21" si="4">E17/$E$22</f>
        <v>0.19816272965879264</v>
      </c>
      <c r="B17" s="13" t="s">
        <v>106</v>
      </c>
      <c r="C17" s="6">
        <v>105146</v>
      </c>
      <c r="D17" s="6">
        <v>4797</v>
      </c>
      <c r="E17" s="6">
        <v>151</v>
      </c>
      <c r="F17" s="6">
        <v>441297</v>
      </c>
      <c r="G17" s="6">
        <v>6020</v>
      </c>
      <c r="H17" s="6">
        <f t="shared" si="3"/>
        <v>2922.4966887417218</v>
      </c>
      <c r="I17" s="24">
        <f t="shared" si="2"/>
        <v>4.7803166947353759E-2</v>
      </c>
    </row>
    <row r="18" spans="1:9" x14ac:dyDescent="0.25">
      <c r="A18" s="61">
        <f t="shared" si="4"/>
        <v>0.1141732283464567</v>
      </c>
      <c r="B18" s="13" t="s">
        <v>108</v>
      </c>
      <c r="C18" s="6">
        <v>52021</v>
      </c>
      <c r="D18" s="6">
        <v>742</v>
      </c>
      <c r="E18" s="6">
        <v>87</v>
      </c>
      <c r="F18" s="6">
        <v>61214</v>
      </c>
      <c r="G18" s="6">
        <v>1219</v>
      </c>
      <c r="H18" s="6">
        <f t="shared" si="3"/>
        <v>703.60919540229884</v>
      </c>
      <c r="I18" s="24">
        <f t="shared" si="2"/>
        <v>1.4469860956726865E-2</v>
      </c>
    </row>
    <row r="19" spans="1:9" x14ac:dyDescent="0.25">
      <c r="A19" s="61">
        <f t="shared" si="4"/>
        <v>3.805774278215223E-2</v>
      </c>
      <c r="B19" s="13" t="s">
        <v>109</v>
      </c>
      <c r="C19" s="6">
        <v>13712</v>
      </c>
      <c r="D19" s="6">
        <v>260</v>
      </c>
      <c r="E19" s="6">
        <v>29</v>
      </c>
      <c r="F19" s="6">
        <v>9489</v>
      </c>
      <c r="G19" s="6">
        <v>265</v>
      </c>
      <c r="H19" s="6">
        <f t="shared" si="3"/>
        <v>327.20689655172413</v>
      </c>
      <c r="I19" s="24">
        <f t="shared" si="2"/>
        <v>1.9327980969372494E-2</v>
      </c>
    </row>
    <row r="20" spans="1:9" x14ac:dyDescent="0.25">
      <c r="A20" s="61">
        <f t="shared" si="4"/>
        <v>3.6745406824146981E-2</v>
      </c>
      <c r="B20" s="13" t="s">
        <v>111</v>
      </c>
      <c r="C20" s="6">
        <v>21033</v>
      </c>
      <c r="D20" s="6">
        <v>243</v>
      </c>
      <c r="E20" s="6">
        <v>28</v>
      </c>
      <c r="F20" s="6">
        <v>8703</v>
      </c>
      <c r="G20" s="6">
        <v>146</v>
      </c>
      <c r="H20" s="6">
        <f t="shared" si="3"/>
        <v>310.82142857142856</v>
      </c>
      <c r="I20" s="24">
        <f t="shared" si="2"/>
        <v>1.1688311688311748E-2</v>
      </c>
    </row>
    <row r="21" spans="1:9" x14ac:dyDescent="0.25">
      <c r="A21" s="61">
        <f t="shared" si="4"/>
        <v>0.15091863517060367</v>
      </c>
      <c r="B21" s="13" t="s">
        <v>484</v>
      </c>
      <c r="C21" s="6">
        <v>37356</v>
      </c>
      <c r="D21" s="6">
        <v>381</v>
      </c>
      <c r="E21" s="6">
        <v>115</v>
      </c>
      <c r="F21" s="6">
        <v>6960</v>
      </c>
      <c r="G21" s="6">
        <v>255</v>
      </c>
      <c r="H21" s="6">
        <f t="shared" si="3"/>
        <v>60.521739130434781</v>
      </c>
      <c r="I21" s="24">
        <f t="shared" si="2"/>
        <v>1.0304259634888346E-2</v>
      </c>
    </row>
    <row r="22" spans="1:9" ht="15.75" thickBot="1" x14ac:dyDescent="0.3">
      <c r="A22" s="61">
        <f t="shared" ref="A22" si="5">D22/$D$22</f>
        <v>1</v>
      </c>
      <c r="B22" s="4" t="s">
        <v>10</v>
      </c>
      <c r="C22" s="6">
        <v>663389</v>
      </c>
      <c r="D22" s="6">
        <v>34088</v>
      </c>
      <c r="E22" s="6">
        <v>762</v>
      </c>
      <c r="F22" s="6">
        <v>9461377</v>
      </c>
      <c r="G22" s="6">
        <v>291648</v>
      </c>
      <c r="H22" s="6">
        <f t="shared" si="3"/>
        <v>12416.505249343832</v>
      </c>
      <c r="I22" s="40">
        <f t="shared" si="2"/>
        <v>5.4168037234963773E-2</v>
      </c>
    </row>
    <row r="23" spans="1:9" x14ac:dyDescent="0.25">
      <c r="H23" s="6"/>
      <c r="I23" s="23"/>
    </row>
    <row r="24" spans="1:9" x14ac:dyDescent="0.25">
      <c r="B24" s="34" t="s">
        <v>12</v>
      </c>
      <c r="C24" s="35"/>
      <c r="D24" s="35"/>
      <c r="E24" s="46"/>
      <c r="I24" s="23"/>
    </row>
    <row r="25" spans="1:9" ht="15.75" thickBot="1" x14ac:dyDescent="0.3">
      <c r="I25" s="23"/>
    </row>
    <row r="26" spans="1:9" x14ac:dyDescent="0.25">
      <c r="A26" s="23">
        <f>D27/$D$35</f>
        <v>7.2048814832199021E-2</v>
      </c>
      <c r="B26" s="37" t="s">
        <v>13</v>
      </c>
      <c r="C26" t="s">
        <v>1</v>
      </c>
      <c r="D26" t="s">
        <v>2</v>
      </c>
      <c r="E26" t="s">
        <v>3</v>
      </c>
      <c r="F26" t="s">
        <v>5</v>
      </c>
      <c r="G26" t="s">
        <v>4</v>
      </c>
      <c r="H26" s="1" t="s">
        <v>81</v>
      </c>
      <c r="I26" s="26" t="s">
        <v>6</v>
      </c>
    </row>
    <row r="27" spans="1:9" ht="15.75" thickBot="1" x14ac:dyDescent="0.3">
      <c r="A27" s="61"/>
      <c r="B27" s="1"/>
      <c r="C27" s="6">
        <v>631757</v>
      </c>
      <c r="D27" s="6">
        <v>2456</v>
      </c>
      <c r="E27" s="6">
        <v>144</v>
      </c>
      <c r="F27" s="6">
        <v>632878</v>
      </c>
      <c r="G27" s="6">
        <v>13446</v>
      </c>
      <c r="H27" s="6">
        <f t="shared" ref="H27" si="6">F27/E27</f>
        <v>4394.9861111111113</v>
      </c>
      <c r="I27" s="25">
        <f t="shared" si="2"/>
        <v>3.902742884565491E-3</v>
      </c>
    </row>
    <row r="28" spans="1:9" ht="15.75" thickBot="1" x14ac:dyDescent="0.3">
      <c r="A28" s="61"/>
      <c r="B28" s="1"/>
      <c r="I28" s="23"/>
    </row>
    <row r="29" spans="1:9" x14ac:dyDescent="0.25">
      <c r="A29" s="70">
        <f>F30/$F$35</f>
        <v>0.88977951137232159</v>
      </c>
      <c r="B29" s="36" t="s">
        <v>14</v>
      </c>
      <c r="C29" t="s">
        <v>1</v>
      </c>
      <c r="D29" t="s">
        <v>2</v>
      </c>
      <c r="E29" t="s">
        <v>3</v>
      </c>
      <c r="F29" t="s">
        <v>5</v>
      </c>
      <c r="G29" t="s">
        <v>4</v>
      </c>
      <c r="H29" s="1" t="s">
        <v>81</v>
      </c>
      <c r="I29" s="26" t="s">
        <v>6</v>
      </c>
    </row>
    <row r="30" spans="1:9" ht="15.75" thickBot="1" x14ac:dyDescent="0.3">
      <c r="A30" s="61"/>
      <c r="B30" s="1"/>
      <c r="C30" s="6">
        <v>655046</v>
      </c>
      <c r="D30" s="6">
        <v>23289</v>
      </c>
      <c r="E30" s="6">
        <v>515</v>
      </c>
      <c r="F30" s="6">
        <v>8440226</v>
      </c>
      <c r="G30" s="6">
        <v>252021</v>
      </c>
      <c r="H30" s="6">
        <f t="shared" ref="H30" si="7">F30/E30</f>
        <v>16388.788349514562</v>
      </c>
      <c r="I30" s="25">
        <f t="shared" si="2"/>
        <v>3.6863857464183303E-2</v>
      </c>
    </row>
    <row r="31" spans="1:9" ht="15.75" thickBot="1" x14ac:dyDescent="0.3">
      <c r="A31" s="61"/>
      <c r="B31" s="1"/>
      <c r="I31" s="23"/>
    </row>
    <row r="32" spans="1:9" x14ac:dyDescent="0.25">
      <c r="A32" s="23">
        <f>D33/$D$35</f>
        <v>0.24474888523820698</v>
      </c>
      <c r="B32" s="38" t="s">
        <v>15</v>
      </c>
      <c r="C32" t="s">
        <v>1</v>
      </c>
      <c r="D32" t="s">
        <v>2</v>
      </c>
      <c r="E32" t="s">
        <v>3</v>
      </c>
      <c r="F32" t="s">
        <v>5</v>
      </c>
      <c r="G32" t="s">
        <v>4</v>
      </c>
      <c r="H32" s="1" t="s">
        <v>81</v>
      </c>
      <c r="I32" s="26" t="s">
        <v>6</v>
      </c>
    </row>
    <row r="33" spans="1:9" ht="15.75" thickBot="1" x14ac:dyDescent="0.3">
      <c r="C33" s="6">
        <v>663389</v>
      </c>
      <c r="D33" s="6">
        <v>8343</v>
      </c>
      <c r="E33" s="6">
        <v>103</v>
      </c>
      <c r="F33" s="6">
        <v>412646</v>
      </c>
      <c r="G33" s="6">
        <v>26181</v>
      </c>
      <c r="H33" s="6">
        <f t="shared" ref="H33" si="8">F33/E33</f>
        <v>4006.2718446601943</v>
      </c>
      <c r="I33" s="25">
        <f>(C33/(C33-D33))-1</f>
        <v>1.273651010768706E-2</v>
      </c>
    </row>
    <row r="35" spans="1:9" x14ac:dyDescent="0.25">
      <c r="C35" s="17">
        <f>C33</f>
        <v>663389</v>
      </c>
      <c r="D35" s="17">
        <f>SUM(D27,D30,D33)</f>
        <v>34088</v>
      </c>
      <c r="E35" s="17">
        <f t="shared" ref="E35:G35" si="9">SUM(E27,E30,E33)</f>
        <v>762</v>
      </c>
      <c r="F35" s="17">
        <f t="shared" si="9"/>
        <v>9485750</v>
      </c>
      <c r="G35" s="17">
        <f t="shared" si="9"/>
        <v>291648</v>
      </c>
      <c r="I35" s="45">
        <f>(C35/(C35-D35))-1</f>
        <v>5.4168037234963773E-2</v>
      </c>
    </row>
    <row r="38" spans="1:9" x14ac:dyDescent="0.25">
      <c r="A38" s="73"/>
      <c r="B38" s="74" t="s">
        <v>493</v>
      </c>
      <c r="C38" s="74"/>
      <c r="D38" s="75"/>
      <c r="E38" s="76"/>
      <c r="F38" s="75"/>
    </row>
    <row r="39" spans="1:9" x14ac:dyDescent="0.25">
      <c r="A39" s="72" t="s">
        <v>491</v>
      </c>
      <c r="B39" s="73"/>
      <c r="C39" s="72" t="s">
        <v>20</v>
      </c>
      <c r="D39" s="72" t="s">
        <v>492</v>
      </c>
      <c r="E39" s="72" t="s">
        <v>95</v>
      </c>
      <c r="F39" s="72" t="s">
        <v>23</v>
      </c>
    </row>
    <row r="40" spans="1:9" x14ac:dyDescent="0.25">
      <c r="A40" s="72">
        <v>7</v>
      </c>
      <c r="B40" s="77" t="s">
        <v>13</v>
      </c>
      <c r="C40" s="78">
        <f>D27/$A$40</f>
        <v>350.85714285714283</v>
      </c>
      <c r="D40" s="78">
        <f t="shared" ref="D40:F40" si="10">E27/$A$40</f>
        <v>20.571428571428573</v>
      </c>
      <c r="E40" s="78">
        <f t="shared" si="10"/>
        <v>90411.142857142855</v>
      </c>
      <c r="F40" s="78">
        <f t="shared" si="10"/>
        <v>1920.8571428571429</v>
      </c>
    </row>
    <row r="41" spans="1:9" x14ac:dyDescent="0.25">
      <c r="A41" s="72">
        <v>17</v>
      </c>
      <c r="B41" s="79" t="s">
        <v>14</v>
      </c>
      <c r="C41" s="78">
        <f>D30/$A$41</f>
        <v>1369.9411764705883</v>
      </c>
      <c r="D41" s="78">
        <f t="shared" ref="D41:F41" si="11">E30/$A$41</f>
        <v>30.294117647058822</v>
      </c>
      <c r="E41" s="78">
        <f t="shared" si="11"/>
        <v>496483.8823529412</v>
      </c>
      <c r="F41" s="78">
        <f t="shared" si="11"/>
        <v>14824.764705882353</v>
      </c>
    </row>
    <row r="42" spans="1:9" x14ac:dyDescent="0.25">
      <c r="A42" s="72">
        <v>7</v>
      </c>
      <c r="B42" s="80" t="s">
        <v>15</v>
      </c>
      <c r="C42" s="78">
        <f>D33/$A$42</f>
        <v>1191.8571428571429</v>
      </c>
      <c r="D42" s="78">
        <f t="shared" ref="D42:F42" si="12">E33/$A$42</f>
        <v>14.714285714285714</v>
      </c>
      <c r="E42" s="78">
        <f t="shared" si="12"/>
        <v>58949.428571428572</v>
      </c>
      <c r="F42" s="78">
        <f t="shared" si="12"/>
        <v>3740.1428571428573</v>
      </c>
    </row>
    <row r="45" spans="1:9" x14ac:dyDescent="0.25">
      <c r="B45" s="30" t="s">
        <v>17</v>
      </c>
      <c r="C45" s="31"/>
    </row>
    <row r="47" spans="1:9" x14ac:dyDescent="0.25">
      <c r="I47" s="4"/>
    </row>
    <row r="48" spans="1:9" ht="15.75" thickBot="1" x14ac:dyDescent="0.3">
      <c r="A48" s="1"/>
      <c r="B48" s="22" t="s">
        <v>18</v>
      </c>
      <c r="C48" s="1"/>
      <c r="D48" s="1"/>
      <c r="E48" s="1"/>
      <c r="F48" s="38" t="s">
        <v>6</v>
      </c>
      <c r="G48" s="1"/>
      <c r="H48" s="1"/>
      <c r="I48" s="1"/>
    </row>
    <row r="49" spans="1:15" ht="15.75" thickBot="1" x14ac:dyDescent="0.3">
      <c r="A49" s="1"/>
      <c r="B49" s="41" t="s">
        <v>19</v>
      </c>
      <c r="C49" s="42" t="s">
        <v>20</v>
      </c>
      <c r="D49" s="42" t="s">
        <v>21</v>
      </c>
      <c r="E49" s="1"/>
      <c r="F49" s="41" t="s">
        <v>19</v>
      </c>
      <c r="G49" s="42" t="s">
        <v>6</v>
      </c>
      <c r="H49" s="42" t="s">
        <v>22</v>
      </c>
      <c r="I49" s="1"/>
      <c r="J49" s="37" t="s">
        <v>95</v>
      </c>
      <c r="K49" s="1"/>
      <c r="N49" s="69" t="s">
        <v>81</v>
      </c>
      <c r="O49" s="1"/>
    </row>
    <row r="50" spans="1:15" ht="15.75" thickBot="1" x14ac:dyDescent="0.3">
      <c r="B50" s="58" t="s">
        <v>26</v>
      </c>
      <c r="C50" s="59">
        <v>22900</v>
      </c>
      <c r="D50" s="60">
        <v>0.87404580152671751</v>
      </c>
      <c r="E50" s="62"/>
      <c r="F50" s="58" t="s">
        <v>26</v>
      </c>
      <c r="G50" s="60">
        <v>0.87404580152671751</v>
      </c>
      <c r="H50" s="59">
        <v>22900</v>
      </c>
      <c r="I50" s="65"/>
      <c r="J50" s="41" t="s">
        <v>19</v>
      </c>
      <c r="K50" s="42" t="s">
        <v>81</v>
      </c>
      <c r="N50" s="41" t="s">
        <v>19</v>
      </c>
      <c r="O50" s="42" t="s">
        <v>81</v>
      </c>
    </row>
    <row r="51" spans="1:15" x14ac:dyDescent="0.25">
      <c r="B51" s="58" t="s">
        <v>119</v>
      </c>
      <c r="C51" s="59">
        <v>2940</v>
      </c>
      <c r="D51" s="60">
        <v>0.41643059490084988</v>
      </c>
      <c r="E51" s="62"/>
      <c r="F51" s="58" t="s">
        <v>119</v>
      </c>
      <c r="G51" s="60">
        <v>0.41643059490084988</v>
      </c>
      <c r="H51" s="59">
        <v>2940</v>
      </c>
      <c r="I51" s="65"/>
      <c r="J51" s="58" t="s">
        <v>26</v>
      </c>
      <c r="K51" s="63">
        <v>6869837</v>
      </c>
      <c r="N51" s="4" t="s">
        <v>26</v>
      </c>
      <c r="O51" s="59">
        <v>92835.635135135133</v>
      </c>
    </row>
    <row r="52" spans="1:15" x14ac:dyDescent="0.25">
      <c r="B52" s="58" t="s">
        <v>41</v>
      </c>
      <c r="C52" s="59">
        <v>2400</v>
      </c>
      <c r="D52" s="60">
        <v>2.771362586605081E-2</v>
      </c>
      <c r="E52" s="62"/>
      <c r="F52" s="58" t="s">
        <v>120</v>
      </c>
      <c r="G52" s="60">
        <v>0.14940577249575551</v>
      </c>
      <c r="H52" s="59">
        <v>88</v>
      </c>
      <c r="I52" s="65"/>
      <c r="J52" s="58" t="s">
        <v>41</v>
      </c>
      <c r="K52" s="63">
        <v>1931116</v>
      </c>
      <c r="N52" s="4" t="s">
        <v>119</v>
      </c>
      <c r="O52" s="59">
        <v>36357.125</v>
      </c>
    </row>
    <row r="53" spans="1:15" x14ac:dyDescent="0.25">
      <c r="B53" s="58" t="s">
        <v>30</v>
      </c>
      <c r="C53" s="59">
        <v>1000</v>
      </c>
      <c r="D53" s="60">
        <v>4.2194092827004216E-3</v>
      </c>
      <c r="E53" s="62"/>
      <c r="F53" s="58" t="s">
        <v>114</v>
      </c>
      <c r="G53" s="60">
        <v>0.10784313725490197</v>
      </c>
      <c r="H53" s="59">
        <v>110</v>
      </c>
      <c r="I53" s="65"/>
      <c r="J53" s="58" t="s">
        <v>119</v>
      </c>
      <c r="K53" s="59">
        <v>290857</v>
      </c>
      <c r="N53" s="4" t="s">
        <v>41</v>
      </c>
      <c r="O53" s="59">
        <v>13599.408450704226</v>
      </c>
    </row>
    <row r="54" spans="1:15" x14ac:dyDescent="0.25">
      <c r="B54" s="58" t="s">
        <v>122</v>
      </c>
      <c r="C54" s="59">
        <v>800</v>
      </c>
      <c r="D54" s="60">
        <v>2.7491408934707903E-2</v>
      </c>
      <c r="E54" s="62"/>
      <c r="F54" s="58" t="s">
        <v>123</v>
      </c>
      <c r="G54" s="60">
        <v>0.10187110187110188</v>
      </c>
      <c r="H54" s="59">
        <v>98</v>
      </c>
      <c r="I54" s="65"/>
      <c r="J54" s="58" t="s">
        <v>86</v>
      </c>
      <c r="K54" s="59">
        <v>72291</v>
      </c>
      <c r="N54" s="4" t="s">
        <v>114</v>
      </c>
      <c r="O54" s="59">
        <v>10379.666666666666</v>
      </c>
    </row>
    <row r="55" spans="1:15" x14ac:dyDescent="0.25">
      <c r="B55" s="58" t="s">
        <v>59</v>
      </c>
      <c r="C55" s="59">
        <v>460</v>
      </c>
      <c r="D55" s="60">
        <v>5.5555555555555552E-2</v>
      </c>
      <c r="E55" s="62"/>
      <c r="F55" s="58" t="s">
        <v>86</v>
      </c>
      <c r="G55" s="60">
        <v>9.8265895953757232E-2</v>
      </c>
      <c r="H55" s="59">
        <v>170</v>
      </c>
      <c r="I55" s="65"/>
      <c r="J55" s="58" t="s">
        <v>122</v>
      </c>
      <c r="K55" s="59">
        <v>46588</v>
      </c>
      <c r="N55" s="4" t="s">
        <v>122</v>
      </c>
      <c r="O55" s="59">
        <v>7764.666666666667</v>
      </c>
    </row>
    <row r="56" spans="1:15" x14ac:dyDescent="0.25">
      <c r="B56" s="58" t="s">
        <v>27</v>
      </c>
      <c r="C56" s="59">
        <v>400</v>
      </c>
      <c r="D56" s="60">
        <v>1.6326530612244899E-2</v>
      </c>
      <c r="E56" s="62"/>
      <c r="F56" s="58" t="s">
        <v>59</v>
      </c>
      <c r="G56" s="60">
        <v>5.5555555555555552E-2</v>
      </c>
      <c r="H56" s="59">
        <v>460</v>
      </c>
      <c r="I56" s="65"/>
      <c r="J56" s="58" t="s">
        <v>27</v>
      </c>
      <c r="K56" s="59">
        <v>41043</v>
      </c>
      <c r="N56" s="4" t="s">
        <v>73</v>
      </c>
      <c r="O56" s="59">
        <v>7101.5</v>
      </c>
    </row>
    <row r="57" spans="1:15" x14ac:dyDescent="0.25">
      <c r="B57" s="58" t="s">
        <v>36</v>
      </c>
      <c r="C57" s="59">
        <v>400</v>
      </c>
      <c r="D57" s="60">
        <v>2.197802197802198E-2</v>
      </c>
      <c r="E57" s="62"/>
      <c r="F57" s="58" t="s">
        <v>83</v>
      </c>
      <c r="G57" s="60">
        <v>4.5296167247386762E-2</v>
      </c>
      <c r="H57" s="59">
        <v>130</v>
      </c>
      <c r="I57" s="65"/>
      <c r="J57" s="58" t="s">
        <v>83</v>
      </c>
      <c r="K57" s="59">
        <v>33848</v>
      </c>
      <c r="N57" s="4" t="s">
        <v>70</v>
      </c>
      <c r="O57" s="59">
        <v>3261.5</v>
      </c>
    </row>
    <row r="58" spans="1:15" x14ac:dyDescent="0.25">
      <c r="B58" s="58" t="s">
        <v>73</v>
      </c>
      <c r="C58" s="59">
        <v>200</v>
      </c>
      <c r="D58" s="60">
        <v>1.0810810810810811E-2</v>
      </c>
      <c r="E58" s="62"/>
      <c r="F58" s="58" t="s">
        <v>135</v>
      </c>
      <c r="G58" s="60">
        <v>3.756476683937824E-2</v>
      </c>
      <c r="H58" s="59">
        <v>29</v>
      </c>
      <c r="I58" s="65"/>
      <c r="J58" s="58" t="s">
        <v>114</v>
      </c>
      <c r="K58" s="59">
        <v>31139</v>
      </c>
      <c r="N58" s="4" t="s">
        <v>123</v>
      </c>
      <c r="O58" s="59">
        <v>2741.5</v>
      </c>
    </row>
    <row r="59" spans="1:15" x14ac:dyDescent="0.25">
      <c r="B59" s="58" t="s">
        <v>24</v>
      </c>
      <c r="C59" s="59">
        <v>200</v>
      </c>
      <c r="D59" s="60">
        <v>1.5037593984962405E-2</v>
      </c>
      <c r="E59" s="62"/>
      <c r="F59" s="58" t="s">
        <v>85</v>
      </c>
      <c r="G59" s="60">
        <v>2.8340080971659919E-2</v>
      </c>
      <c r="H59" s="59">
        <v>70</v>
      </c>
      <c r="I59" s="65"/>
      <c r="J59" s="58" t="s">
        <v>59</v>
      </c>
      <c r="K59" s="59">
        <v>16749</v>
      </c>
      <c r="N59" s="4" t="s">
        <v>83</v>
      </c>
      <c r="O59" s="59">
        <v>2417.7142857142858</v>
      </c>
    </row>
    <row r="60" spans="1:15" x14ac:dyDescent="0.25">
      <c r="I60" s="4"/>
      <c r="J60" s="58" t="s">
        <v>123</v>
      </c>
      <c r="K60" s="59">
        <v>16449</v>
      </c>
      <c r="N60" s="4" t="s">
        <v>59</v>
      </c>
      <c r="O60" s="59">
        <v>1674.9</v>
      </c>
    </row>
    <row r="61" spans="1:15" x14ac:dyDescent="0.25">
      <c r="G61" s="43" t="s">
        <v>487</v>
      </c>
    </row>
    <row r="63" spans="1:15" x14ac:dyDescent="0.25">
      <c r="E63" s="5"/>
      <c r="F63" s="7"/>
      <c r="I63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BECCF-3CCA-4BB4-8A8A-3BF17588F0BA}">
  <sheetPr codeName="Sheet9"/>
  <dimension ref="A3:Q63"/>
  <sheetViews>
    <sheetView zoomScale="85" zoomScaleNormal="85" workbookViewId="0">
      <selection activeCell="B12" sqref="B12"/>
    </sheetView>
  </sheetViews>
  <sheetFormatPr defaultColWidth="8.7109375" defaultRowHeight="15" x14ac:dyDescent="0.25"/>
  <cols>
    <col min="1" max="1" width="5.28515625" bestFit="1" customWidth="1"/>
    <col min="2" max="2" width="39.42578125" bestFit="1" customWidth="1"/>
    <col min="3" max="3" width="21.140625" bestFit="1" customWidth="1"/>
    <col min="4" max="4" width="23.140625" bestFit="1" customWidth="1"/>
    <col min="5" max="5" width="22.7109375" bestFit="1" customWidth="1"/>
    <col min="6" max="6" width="24.28515625" bestFit="1" customWidth="1"/>
    <col min="7" max="7" width="19.7109375" bestFit="1" customWidth="1"/>
    <col min="8" max="8" width="20.85546875" bestFit="1" customWidth="1"/>
    <col min="9" max="9" width="12.140625" bestFit="1" customWidth="1"/>
    <col min="10" max="10" width="24.28515625" bestFit="1" customWidth="1"/>
    <col min="11" max="11" width="26.28515625" bestFit="1" customWidth="1"/>
    <col min="13" max="13" width="19.42578125" bestFit="1" customWidth="1"/>
    <col min="14" max="14" width="9.140625" bestFit="1" customWidth="1"/>
    <col min="16" max="16" width="24.28515625" bestFit="1" customWidth="1"/>
    <col min="17" max="17" width="12.85546875" bestFit="1" customWidth="1"/>
    <col min="18" max="18" width="20.42578125" bestFit="1" customWidth="1"/>
    <col min="19" max="19" width="22.42578125" bestFit="1" customWidth="1"/>
    <col min="20" max="20" width="22.140625" bestFit="1" customWidth="1"/>
    <col min="21" max="21" width="19.140625" bestFit="1" customWidth="1"/>
    <col min="22" max="22" width="18.42578125" bestFit="1" customWidth="1"/>
    <col min="23" max="23" width="18.7109375" bestFit="1" customWidth="1"/>
  </cols>
  <sheetData>
    <row r="3" spans="1:11" ht="15.75" thickBot="1" x14ac:dyDescent="0.3">
      <c r="B3" s="28" t="s">
        <v>7</v>
      </c>
      <c r="C3" s="21"/>
      <c r="D3" s="21"/>
      <c r="E3" s="21"/>
    </row>
    <row r="4" spans="1:11" x14ac:dyDescent="0.25">
      <c r="A4" s="4"/>
      <c r="B4" s="12" t="s">
        <v>9</v>
      </c>
      <c r="C4" t="s">
        <v>1</v>
      </c>
      <c r="D4" t="s">
        <v>2</v>
      </c>
      <c r="E4" t="s">
        <v>3</v>
      </c>
      <c r="F4" t="s">
        <v>5</v>
      </c>
      <c r="G4" t="s">
        <v>4</v>
      </c>
      <c r="H4" s="1" t="s">
        <v>52</v>
      </c>
      <c r="I4" s="26" t="s">
        <v>6</v>
      </c>
      <c r="J4" s="17" t="s">
        <v>81</v>
      </c>
    </row>
    <row r="5" spans="1:11" x14ac:dyDescent="0.25">
      <c r="A5" s="61">
        <f>D5/$D$10</f>
        <v>4.1500836241850269E-6</v>
      </c>
      <c r="B5" s="4" t="s">
        <v>273</v>
      </c>
      <c r="C5" s="6">
        <v>10</v>
      </c>
      <c r="D5" s="6">
        <v>2</v>
      </c>
      <c r="E5" s="6">
        <v>0</v>
      </c>
      <c r="F5" s="6">
        <v>0</v>
      </c>
      <c r="G5" s="6">
        <v>0</v>
      </c>
      <c r="H5" s="6">
        <v>0</v>
      </c>
      <c r="I5" s="24">
        <f>(C5/(C5-D5))-1</f>
        <v>0.25</v>
      </c>
      <c r="J5" s="6" t="e">
        <f>F5/E5</f>
        <v>#DIV/0!</v>
      </c>
      <c r="K5" s="6"/>
    </row>
    <row r="6" spans="1:11" x14ac:dyDescent="0.25">
      <c r="A6" s="61">
        <f t="shared" ref="A6:A9" si="0">D6/$D$10</f>
        <v>0.48003602272585794</v>
      </c>
      <c r="B6" s="4" t="s">
        <v>270</v>
      </c>
      <c r="C6" s="6">
        <v>1380269</v>
      </c>
      <c r="D6" s="6">
        <v>231338</v>
      </c>
      <c r="E6" s="6">
        <v>240</v>
      </c>
      <c r="F6" s="6">
        <v>25359124</v>
      </c>
      <c r="G6" s="6">
        <v>2457659</v>
      </c>
      <c r="H6" s="6">
        <f t="shared" ref="H6:H10" si="1">G6/E6</f>
        <v>10240.245833333332</v>
      </c>
      <c r="I6" s="24">
        <f t="shared" ref="I6:I30" si="2">(C6/(C6-D6))-1</f>
        <v>0.20135064681865145</v>
      </c>
      <c r="J6" s="6">
        <f t="shared" ref="J6:J10" si="3">F6/E6</f>
        <v>105663.01666666666</v>
      </c>
    </row>
    <row r="7" spans="1:11" x14ac:dyDescent="0.25">
      <c r="A7" s="61">
        <f t="shared" si="0"/>
        <v>9.3816790408326731E-2</v>
      </c>
      <c r="B7" s="4" t="s">
        <v>267</v>
      </c>
      <c r="C7" s="6">
        <v>200351</v>
      </c>
      <c r="D7" s="6">
        <v>45212</v>
      </c>
      <c r="E7" s="6">
        <v>90</v>
      </c>
      <c r="F7" s="6">
        <v>20929078</v>
      </c>
      <c r="G7" s="6">
        <v>1272461</v>
      </c>
      <c r="H7" s="6">
        <f t="shared" si="1"/>
        <v>14138.455555555556</v>
      </c>
      <c r="I7" s="24">
        <f t="shared" si="2"/>
        <v>0.2914289765951823</v>
      </c>
      <c r="J7" s="6">
        <f t="shared" si="3"/>
        <v>232545.31111111111</v>
      </c>
    </row>
    <row r="8" spans="1:11" x14ac:dyDescent="0.25">
      <c r="A8" s="61">
        <f t="shared" si="0"/>
        <v>1.0134504210259836E-2</v>
      </c>
      <c r="B8" s="4" t="s">
        <v>276</v>
      </c>
      <c r="C8" s="6">
        <v>314561</v>
      </c>
      <c r="D8" s="6">
        <v>4884</v>
      </c>
      <c r="E8" s="6">
        <v>33</v>
      </c>
      <c r="F8" s="6">
        <v>1419664</v>
      </c>
      <c r="G8" s="6">
        <v>158060</v>
      </c>
      <c r="H8" s="6">
        <f t="shared" si="1"/>
        <v>4789.69696969697</v>
      </c>
      <c r="I8" s="24">
        <f t="shared" si="2"/>
        <v>1.5771271356930017E-2</v>
      </c>
      <c r="J8" s="6">
        <f t="shared" si="3"/>
        <v>43020.121212121216</v>
      </c>
    </row>
    <row r="9" spans="1:11" x14ac:dyDescent="0.25">
      <c r="A9" s="61">
        <f t="shared" si="0"/>
        <v>0.41600853257193132</v>
      </c>
      <c r="B9" s="4" t="s">
        <v>281</v>
      </c>
      <c r="C9" s="6">
        <v>3307632</v>
      </c>
      <c r="D9" s="6">
        <v>200482</v>
      </c>
      <c r="E9" s="6">
        <v>89</v>
      </c>
      <c r="F9" s="6">
        <v>29725472</v>
      </c>
      <c r="G9" s="6">
        <v>2959185</v>
      </c>
      <c r="H9" s="6">
        <f t="shared" si="1"/>
        <v>33249.269662921346</v>
      </c>
      <c r="I9" s="24">
        <f t="shared" si="2"/>
        <v>6.4522794200473133E-2</v>
      </c>
      <c r="J9" s="6">
        <f t="shared" si="3"/>
        <v>333994.06741573033</v>
      </c>
    </row>
    <row r="10" spans="1:11" ht="15.75" thickBot="1" x14ac:dyDescent="0.3">
      <c r="A10" s="4"/>
      <c r="B10" s="4" t="s">
        <v>10</v>
      </c>
      <c r="C10" s="6">
        <v>5202823</v>
      </c>
      <c r="D10" s="6">
        <v>481918</v>
      </c>
      <c r="E10" s="6">
        <v>452</v>
      </c>
      <c r="F10" s="6">
        <v>77433338</v>
      </c>
      <c r="G10" s="6">
        <v>6847365</v>
      </c>
      <c r="H10" s="6">
        <f t="shared" si="1"/>
        <v>15149.037610619469</v>
      </c>
      <c r="I10" s="40">
        <f t="shared" si="2"/>
        <v>0.10208169831843672</v>
      </c>
      <c r="J10" s="6">
        <f t="shared" si="3"/>
        <v>171312.69469026549</v>
      </c>
    </row>
    <row r="11" spans="1:11" x14ac:dyDescent="0.25">
      <c r="A11" s="4"/>
      <c r="D11" s="14">
        <f>C10-D10</f>
        <v>4720905</v>
      </c>
      <c r="E11" s="46"/>
      <c r="F11" s="46"/>
      <c r="H11" s="6"/>
      <c r="I11" s="23"/>
      <c r="J11" s="6"/>
    </row>
    <row r="12" spans="1:11" x14ac:dyDescent="0.25">
      <c r="A12" s="4"/>
      <c r="I12" s="23"/>
      <c r="J12" s="6"/>
    </row>
    <row r="13" spans="1:11" x14ac:dyDescent="0.25">
      <c r="A13" s="4"/>
      <c r="B13" s="29" t="s">
        <v>11</v>
      </c>
      <c r="C13" s="27"/>
      <c r="I13" s="23"/>
    </row>
    <row r="14" spans="1:11" ht="15.75" thickBot="1" x14ac:dyDescent="0.3">
      <c r="A14" s="4"/>
      <c r="D14" s="18"/>
      <c r="F14" s="46"/>
      <c r="I14" s="23"/>
    </row>
    <row r="15" spans="1:11" x14ac:dyDescent="0.25">
      <c r="A15" s="4"/>
      <c r="B15" s="12" t="s">
        <v>9</v>
      </c>
      <c r="C15" t="s">
        <v>1</v>
      </c>
      <c r="D15" t="s">
        <v>2</v>
      </c>
      <c r="E15" t="s">
        <v>3</v>
      </c>
      <c r="F15" t="s">
        <v>5</v>
      </c>
      <c r="G15" t="s">
        <v>4</v>
      </c>
      <c r="H15" s="1" t="s">
        <v>52</v>
      </c>
      <c r="I15" s="26" t="s">
        <v>6</v>
      </c>
    </row>
    <row r="16" spans="1:11" x14ac:dyDescent="0.25">
      <c r="A16" s="61">
        <f>F16/$F$22</f>
        <v>0.91148795625987344</v>
      </c>
      <c r="B16" s="13" t="s">
        <v>102</v>
      </c>
      <c r="C16" s="6">
        <v>3417899</v>
      </c>
      <c r="D16" s="6">
        <v>453210</v>
      </c>
      <c r="E16" s="6">
        <v>277</v>
      </c>
      <c r="F16" s="6">
        <v>70579555</v>
      </c>
      <c r="G16" s="6">
        <v>6270400</v>
      </c>
      <c r="H16" s="6">
        <f t="shared" ref="H16:H22" si="4">G16/E16</f>
        <v>22636.82310469314</v>
      </c>
      <c r="I16" s="24">
        <f t="shared" si="2"/>
        <v>0.15286932288681876</v>
      </c>
    </row>
    <row r="17" spans="1:9" x14ac:dyDescent="0.25">
      <c r="A17" s="61">
        <f t="shared" ref="A17:A20" si="5">E17/$E$22</f>
        <v>0.20796460176991149</v>
      </c>
      <c r="B17" s="13" t="s">
        <v>106</v>
      </c>
      <c r="C17" s="6">
        <v>498155</v>
      </c>
      <c r="D17" s="6">
        <v>24500</v>
      </c>
      <c r="E17" s="6">
        <v>94</v>
      </c>
      <c r="F17" s="6">
        <v>4716793</v>
      </c>
      <c r="G17" s="6">
        <v>398947</v>
      </c>
      <c r="H17" s="6">
        <f t="shared" si="4"/>
        <v>4244.1170212765956</v>
      </c>
      <c r="I17" s="24">
        <f t="shared" si="2"/>
        <v>5.1725411955959588E-2</v>
      </c>
    </row>
    <row r="18" spans="1:9" x14ac:dyDescent="0.25">
      <c r="A18" s="61">
        <f t="shared" si="5"/>
        <v>0.10398230088495575</v>
      </c>
      <c r="B18" s="13" t="s">
        <v>108</v>
      </c>
      <c r="C18" s="6">
        <v>1215181</v>
      </c>
      <c r="D18" s="6">
        <v>2467</v>
      </c>
      <c r="E18" s="6">
        <v>47</v>
      </c>
      <c r="F18" s="6">
        <v>1909759</v>
      </c>
      <c r="G18" s="6">
        <v>169563</v>
      </c>
      <c r="H18" s="6">
        <f t="shared" si="4"/>
        <v>3607.7234042553191</v>
      </c>
      <c r="I18" s="24">
        <f t="shared" si="2"/>
        <v>2.0342801352999373E-3</v>
      </c>
    </row>
    <row r="19" spans="1:9" x14ac:dyDescent="0.25">
      <c r="A19" s="61">
        <f t="shared" si="5"/>
        <v>2.4336283185840708E-2</v>
      </c>
      <c r="B19" s="13" t="s">
        <v>109</v>
      </c>
      <c r="C19" s="6">
        <v>57200</v>
      </c>
      <c r="D19" s="6">
        <v>1000</v>
      </c>
      <c r="E19" s="6">
        <v>11</v>
      </c>
      <c r="F19" s="6">
        <v>131402</v>
      </c>
      <c r="G19" s="6">
        <v>4559</v>
      </c>
      <c r="H19" s="6">
        <f t="shared" si="4"/>
        <v>414.45454545454544</v>
      </c>
      <c r="I19" s="24">
        <f t="shared" si="2"/>
        <v>1.7793594306049876E-2</v>
      </c>
    </row>
    <row r="20" spans="1:9" x14ac:dyDescent="0.25">
      <c r="A20" s="61">
        <f t="shared" si="5"/>
        <v>1.9911504424778761E-2</v>
      </c>
      <c r="B20" s="13" t="s">
        <v>111</v>
      </c>
      <c r="C20" s="6">
        <v>4420</v>
      </c>
      <c r="D20" s="6">
        <v>132</v>
      </c>
      <c r="E20" s="6">
        <v>9</v>
      </c>
      <c r="F20" s="6">
        <v>9429</v>
      </c>
      <c r="G20" s="6">
        <v>978</v>
      </c>
      <c r="H20" s="6">
        <f t="shared" si="4"/>
        <v>108.66666666666667</v>
      </c>
      <c r="I20" s="24">
        <f t="shared" si="2"/>
        <v>3.0783582089552342E-2</v>
      </c>
    </row>
    <row r="21" spans="1:9" x14ac:dyDescent="0.25">
      <c r="A21" s="61"/>
      <c r="B21" s="13" t="s">
        <v>484</v>
      </c>
      <c r="C21" s="6">
        <v>9968</v>
      </c>
      <c r="D21" s="6">
        <v>609</v>
      </c>
      <c r="E21" s="6">
        <v>14</v>
      </c>
      <c r="F21" s="6">
        <v>86400</v>
      </c>
      <c r="G21" s="6">
        <v>2918</v>
      </c>
      <c r="H21" s="6">
        <f t="shared" si="4"/>
        <v>208.42857142857142</v>
      </c>
      <c r="I21" s="24">
        <f t="shared" si="2"/>
        <v>6.507105459985052E-2</v>
      </c>
    </row>
    <row r="22" spans="1:9" ht="15.75" thickBot="1" x14ac:dyDescent="0.3">
      <c r="A22" s="4"/>
      <c r="B22" s="4" t="s">
        <v>10</v>
      </c>
      <c r="C22" s="6">
        <v>5202823</v>
      </c>
      <c r="D22" s="6">
        <v>481918</v>
      </c>
      <c r="E22" s="6">
        <v>452</v>
      </c>
      <c r="F22" s="6">
        <v>77433338</v>
      </c>
      <c r="G22" s="6">
        <v>6847365</v>
      </c>
      <c r="H22" s="6">
        <f t="shared" si="4"/>
        <v>15149.037610619469</v>
      </c>
      <c r="I22" s="40">
        <f t="shared" si="2"/>
        <v>0.10208169831843672</v>
      </c>
    </row>
    <row r="23" spans="1:9" x14ac:dyDescent="0.25">
      <c r="A23" s="4"/>
      <c r="I23" s="23"/>
    </row>
    <row r="24" spans="1:9" x14ac:dyDescent="0.25">
      <c r="A24" s="4"/>
      <c r="B24" s="34" t="s">
        <v>12</v>
      </c>
      <c r="C24" s="35"/>
      <c r="D24" s="35"/>
      <c r="E24" s="46"/>
      <c r="F24" s="46"/>
      <c r="G24" s="46"/>
      <c r="I24" s="23"/>
    </row>
    <row r="25" spans="1:9" ht="15.75" thickBot="1" x14ac:dyDescent="0.3">
      <c r="A25" s="4"/>
      <c r="I25" s="23"/>
    </row>
    <row r="26" spans="1:9" x14ac:dyDescent="0.25">
      <c r="A26" s="4"/>
      <c r="B26" s="37" t="s">
        <v>13</v>
      </c>
      <c r="C26" t="s">
        <v>1</v>
      </c>
      <c r="D26" t="s">
        <v>2</v>
      </c>
      <c r="E26" t="s">
        <v>3</v>
      </c>
      <c r="F26" t="s">
        <v>5</v>
      </c>
      <c r="G26" t="s">
        <v>4</v>
      </c>
      <c r="H26" s="1" t="s">
        <v>52</v>
      </c>
      <c r="I26" s="26" t="s">
        <v>6</v>
      </c>
    </row>
    <row r="27" spans="1:9" ht="15.75" thickBot="1" x14ac:dyDescent="0.3">
      <c r="A27" s="61">
        <f>D27/$D$35</f>
        <v>5.4812229466423751E-2</v>
      </c>
      <c r="B27" s="1"/>
      <c r="C27" s="6">
        <v>4747320</v>
      </c>
      <c r="D27" s="6">
        <v>26415</v>
      </c>
      <c r="E27" s="6">
        <v>95</v>
      </c>
      <c r="F27" s="6">
        <v>17371923</v>
      </c>
      <c r="G27" s="6">
        <v>951631</v>
      </c>
      <c r="H27" s="6">
        <f t="shared" ref="H27" si="6">G27/E27</f>
        <v>10017.168421052631</v>
      </c>
      <c r="I27" s="25">
        <f t="shared" si="2"/>
        <v>5.5953254725524815E-3</v>
      </c>
    </row>
    <row r="28" spans="1:9" ht="15.75" thickBot="1" x14ac:dyDescent="0.3">
      <c r="A28" s="4"/>
      <c r="B28" s="1"/>
      <c r="I28" s="23"/>
    </row>
    <row r="29" spans="1:9" x14ac:dyDescent="0.25">
      <c r="A29" s="4"/>
      <c r="B29" s="36" t="s">
        <v>14</v>
      </c>
      <c r="C29" t="s">
        <v>1</v>
      </c>
      <c r="D29" t="s">
        <v>2</v>
      </c>
      <c r="E29" t="s">
        <v>3</v>
      </c>
      <c r="F29" t="s">
        <v>5</v>
      </c>
      <c r="G29" t="s">
        <v>4</v>
      </c>
      <c r="H29" s="1" t="s">
        <v>52</v>
      </c>
      <c r="I29" s="26" t="s">
        <v>6</v>
      </c>
    </row>
    <row r="30" spans="1:9" ht="15.75" thickBot="1" x14ac:dyDescent="0.3">
      <c r="A30" s="61">
        <f>G30/G35</f>
        <v>0.84770458994425146</v>
      </c>
      <c r="B30" s="1"/>
      <c r="C30" s="6">
        <v>5196570</v>
      </c>
      <c r="D30" s="6">
        <v>449250</v>
      </c>
      <c r="E30" s="6">
        <v>316</v>
      </c>
      <c r="F30" s="6">
        <v>59297781</v>
      </c>
      <c r="G30" s="6">
        <v>5807124</v>
      </c>
      <c r="H30" s="6">
        <f t="shared" ref="H30" si="7">G30/E30</f>
        <v>18376.974683544304</v>
      </c>
      <c r="I30" s="25">
        <f t="shared" si="2"/>
        <v>9.4632339930739828E-2</v>
      </c>
    </row>
    <row r="31" spans="1:9" ht="15.75" thickBot="1" x14ac:dyDescent="0.3">
      <c r="A31" s="4"/>
      <c r="B31" s="1"/>
      <c r="I31" s="23"/>
    </row>
    <row r="32" spans="1:9" x14ac:dyDescent="0.25">
      <c r="A32" s="4"/>
      <c r="B32" s="38" t="s">
        <v>15</v>
      </c>
      <c r="C32" t="s">
        <v>1</v>
      </c>
      <c r="D32" t="s">
        <v>2</v>
      </c>
      <c r="E32" t="s">
        <v>3</v>
      </c>
      <c r="F32" t="s">
        <v>5</v>
      </c>
      <c r="G32" t="s">
        <v>4</v>
      </c>
      <c r="H32" s="1" t="s">
        <v>52</v>
      </c>
      <c r="I32" s="26" t="s">
        <v>6</v>
      </c>
    </row>
    <row r="33" spans="1:9" ht="15.75" thickBot="1" x14ac:dyDescent="0.3">
      <c r="A33" s="61">
        <f>D33/$D$35</f>
        <v>1.2975236451014487E-2</v>
      </c>
      <c r="C33" s="6">
        <v>5202823</v>
      </c>
      <c r="D33" s="6">
        <v>6253</v>
      </c>
      <c r="E33" s="6">
        <v>41</v>
      </c>
      <c r="F33" s="6">
        <v>813195</v>
      </c>
      <c r="G33" s="6">
        <v>91655</v>
      </c>
      <c r="H33" s="6">
        <f t="shared" ref="H33" si="8">G33/E33</f>
        <v>2235.4878048780488</v>
      </c>
      <c r="I33" s="25">
        <f>(C33/(C33-D33))-1</f>
        <v>1.2032937110439956E-3</v>
      </c>
    </row>
    <row r="34" spans="1:9" x14ac:dyDescent="0.25">
      <c r="A34" s="4"/>
    </row>
    <row r="35" spans="1:9" x14ac:dyDescent="0.25">
      <c r="A35" s="4"/>
      <c r="C35" s="17">
        <f>C33</f>
        <v>5202823</v>
      </c>
      <c r="D35" s="17">
        <f>SUM(D27,D30,D33)</f>
        <v>481918</v>
      </c>
      <c r="E35" s="17">
        <f t="shared" ref="E35:G35" si="9">SUM(E27,E30,E33)</f>
        <v>452</v>
      </c>
      <c r="F35" s="17">
        <f t="shared" si="9"/>
        <v>77482899</v>
      </c>
      <c r="G35" s="17">
        <f t="shared" si="9"/>
        <v>6850410</v>
      </c>
      <c r="I35" s="45">
        <f>(C35/(C35-D35))-1</f>
        <v>0.10208169831843672</v>
      </c>
    </row>
    <row r="38" spans="1:9" x14ac:dyDescent="0.25">
      <c r="A38" s="73"/>
      <c r="B38" s="74" t="s">
        <v>493</v>
      </c>
      <c r="C38" s="74"/>
      <c r="D38" s="75"/>
      <c r="E38" s="76"/>
      <c r="F38" s="75"/>
    </row>
    <row r="39" spans="1:9" x14ac:dyDescent="0.25">
      <c r="A39" s="72" t="s">
        <v>491</v>
      </c>
      <c r="B39" s="73"/>
      <c r="C39" s="72" t="s">
        <v>20</v>
      </c>
      <c r="D39" s="72" t="s">
        <v>492</v>
      </c>
      <c r="E39" s="72" t="s">
        <v>95</v>
      </c>
      <c r="F39" s="72" t="s">
        <v>23</v>
      </c>
    </row>
    <row r="40" spans="1:9" x14ac:dyDescent="0.25">
      <c r="A40" s="72">
        <v>7</v>
      </c>
      <c r="B40" s="77" t="s">
        <v>13</v>
      </c>
      <c r="C40" s="78">
        <f>D27/$A$40</f>
        <v>3773.5714285714284</v>
      </c>
      <c r="D40" s="78">
        <f t="shared" ref="D40:F40" si="10">E27/$A$40</f>
        <v>13.571428571428571</v>
      </c>
      <c r="E40" s="78">
        <f t="shared" si="10"/>
        <v>2481703.2857142859</v>
      </c>
      <c r="F40" s="78">
        <f t="shared" si="10"/>
        <v>135947.28571428571</v>
      </c>
    </row>
    <row r="41" spans="1:9" x14ac:dyDescent="0.25">
      <c r="A41" s="72">
        <v>17</v>
      </c>
      <c r="B41" s="79" t="s">
        <v>14</v>
      </c>
      <c r="C41" s="78">
        <f>D30/$A$41</f>
        <v>26426.470588235294</v>
      </c>
      <c r="D41" s="78">
        <f t="shared" ref="D41:F41" si="11">E30/$A$41</f>
        <v>18.588235294117649</v>
      </c>
      <c r="E41" s="78">
        <f t="shared" si="11"/>
        <v>3488104.7647058824</v>
      </c>
      <c r="F41" s="78">
        <f t="shared" si="11"/>
        <v>341595.5294117647</v>
      </c>
    </row>
    <row r="42" spans="1:9" x14ac:dyDescent="0.25">
      <c r="A42" s="72">
        <v>7</v>
      </c>
      <c r="B42" s="80" t="s">
        <v>15</v>
      </c>
      <c r="C42" s="78">
        <f>D33/$A$42</f>
        <v>893.28571428571433</v>
      </c>
      <c r="D42" s="78">
        <f t="shared" ref="D42:F42" si="12">E33/$A$42</f>
        <v>5.8571428571428568</v>
      </c>
      <c r="E42" s="78">
        <f t="shared" si="12"/>
        <v>116170.71428571429</v>
      </c>
      <c r="F42" s="78">
        <f t="shared" si="12"/>
        <v>13093.571428571429</v>
      </c>
    </row>
    <row r="46" spans="1:9" x14ac:dyDescent="0.25">
      <c r="B46" s="30" t="s">
        <v>17</v>
      </c>
      <c r="C46" s="31"/>
    </row>
    <row r="48" spans="1:9" x14ac:dyDescent="0.25">
      <c r="I48" s="4"/>
    </row>
    <row r="49" spans="1:17" ht="15.75" thickBot="1" x14ac:dyDescent="0.3">
      <c r="A49" s="1"/>
      <c r="B49" s="22" t="s">
        <v>18</v>
      </c>
      <c r="C49" s="1"/>
      <c r="D49" s="1"/>
      <c r="E49" s="1"/>
      <c r="F49" s="38" t="s">
        <v>6</v>
      </c>
      <c r="G49" s="1"/>
      <c r="H49" s="1"/>
      <c r="I49" s="1"/>
      <c r="J49" s="37" t="s">
        <v>95</v>
      </c>
      <c r="K49" s="1"/>
      <c r="L49" s="1"/>
      <c r="M49" s="36" t="s">
        <v>53</v>
      </c>
      <c r="N49" s="1"/>
      <c r="O49" s="1"/>
      <c r="P49" s="83" t="s">
        <v>23</v>
      </c>
      <c r="Q49" s="1"/>
    </row>
    <row r="50" spans="1:17" ht="15.75" thickBot="1" x14ac:dyDescent="0.3">
      <c r="A50" s="1"/>
      <c r="B50" s="41" t="s">
        <v>19</v>
      </c>
      <c r="C50" s="42" t="s">
        <v>20</v>
      </c>
      <c r="D50" s="42" t="s">
        <v>21</v>
      </c>
      <c r="E50" s="1"/>
      <c r="F50" s="41" t="s">
        <v>19</v>
      </c>
      <c r="G50" s="42" t="s">
        <v>6</v>
      </c>
      <c r="H50" s="42" t="s">
        <v>22</v>
      </c>
      <c r="I50" s="1"/>
      <c r="J50" s="41" t="s">
        <v>19</v>
      </c>
      <c r="K50" s="42" t="s">
        <v>95</v>
      </c>
      <c r="L50" s="1"/>
      <c r="M50" s="41" t="s">
        <v>19</v>
      </c>
      <c r="N50" s="42" t="s">
        <v>55</v>
      </c>
      <c r="O50" s="1"/>
      <c r="P50" s="41" t="s">
        <v>19</v>
      </c>
      <c r="Q50" s="42" t="s">
        <v>23</v>
      </c>
    </row>
    <row r="51" spans="1:17" x14ac:dyDescent="0.25">
      <c r="B51" s="58" t="s">
        <v>30</v>
      </c>
      <c r="C51" s="59">
        <v>200000</v>
      </c>
      <c r="D51" s="60">
        <v>9.5238095238095233E-2</v>
      </c>
      <c r="E51" s="62"/>
      <c r="F51" s="58" t="s">
        <v>34</v>
      </c>
      <c r="G51" s="64">
        <v>0.88601355514479363</v>
      </c>
      <c r="H51" s="59">
        <v>143800</v>
      </c>
      <c r="I51" s="65"/>
      <c r="J51" s="58" t="s">
        <v>30</v>
      </c>
      <c r="K51" s="63">
        <v>28740300</v>
      </c>
      <c r="L51" s="62"/>
      <c r="M51" s="58" t="s">
        <v>122</v>
      </c>
      <c r="N51" s="64">
        <v>0.25915739397817822</v>
      </c>
      <c r="P51" s="4" t="s">
        <v>30</v>
      </c>
      <c r="Q51" s="63">
        <v>2891704</v>
      </c>
    </row>
    <row r="52" spans="1:17" x14ac:dyDescent="0.25">
      <c r="B52" s="58" t="s">
        <v>34</v>
      </c>
      <c r="C52" s="59">
        <v>143800</v>
      </c>
      <c r="D52" s="60">
        <v>0.88601355514479363</v>
      </c>
      <c r="E52" s="62"/>
      <c r="F52" s="58" t="s">
        <v>41</v>
      </c>
      <c r="G52" s="64">
        <v>0.57943925233644855</v>
      </c>
      <c r="H52" s="59">
        <v>18600</v>
      </c>
      <c r="I52" s="65"/>
      <c r="J52" s="58" t="s">
        <v>26</v>
      </c>
      <c r="K52" s="63">
        <v>20625123</v>
      </c>
      <c r="L52" s="62"/>
      <c r="M52" s="58" t="s">
        <v>34</v>
      </c>
      <c r="N52" s="64">
        <v>0.16652992670786612</v>
      </c>
      <c r="P52" s="4" t="s">
        <v>34</v>
      </c>
      <c r="Q52" s="63">
        <v>1439025</v>
      </c>
    </row>
    <row r="53" spans="1:17" x14ac:dyDescent="0.25">
      <c r="B53" s="58" t="s">
        <v>26</v>
      </c>
      <c r="C53" s="59">
        <v>44500</v>
      </c>
      <c r="D53" s="60">
        <v>0.35401750198886239</v>
      </c>
      <c r="E53" s="62"/>
      <c r="F53" s="58" t="s">
        <v>26</v>
      </c>
      <c r="G53" s="64">
        <v>0.35401750198886239</v>
      </c>
      <c r="H53" s="59">
        <v>44500</v>
      </c>
      <c r="I53" s="65"/>
      <c r="J53" s="58" t="s">
        <v>34</v>
      </c>
      <c r="K53" s="63">
        <v>14598700</v>
      </c>
      <c r="L53" s="62"/>
      <c r="M53" s="58" t="s">
        <v>41</v>
      </c>
      <c r="N53" s="64">
        <v>0.16093315525479332</v>
      </c>
      <c r="P53" s="4" t="s">
        <v>26</v>
      </c>
      <c r="Q53" s="63">
        <v>1251259</v>
      </c>
    </row>
    <row r="54" spans="1:17" x14ac:dyDescent="0.25">
      <c r="B54" s="58" t="s">
        <v>38</v>
      </c>
      <c r="C54" s="59">
        <v>33900</v>
      </c>
      <c r="D54" s="60">
        <v>7.434210526315789E-2</v>
      </c>
      <c r="E54" s="62"/>
      <c r="F54" s="58" t="s">
        <v>211</v>
      </c>
      <c r="G54" s="64">
        <v>0.32861952861952864</v>
      </c>
      <c r="H54" s="59">
        <v>488</v>
      </c>
      <c r="I54" s="65"/>
      <c r="J54" s="58" t="s">
        <v>41</v>
      </c>
      <c r="K54" s="63">
        <v>3359556</v>
      </c>
      <c r="L54" s="62"/>
      <c r="M54" s="58" t="s">
        <v>211</v>
      </c>
      <c r="N54" s="64">
        <v>0.1554152878407955</v>
      </c>
      <c r="P54" s="4" t="s">
        <v>41</v>
      </c>
      <c r="Q54" s="59">
        <v>342815</v>
      </c>
    </row>
    <row r="55" spans="1:17" x14ac:dyDescent="0.25">
      <c r="B55" s="58" t="s">
        <v>41</v>
      </c>
      <c r="C55" s="59">
        <v>18600</v>
      </c>
      <c r="D55" s="60">
        <v>0.57943925233644855</v>
      </c>
      <c r="E55" s="62"/>
      <c r="F55" s="58" t="s">
        <v>119</v>
      </c>
      <c r="G55" s="64">
        <v>0.19245283018867926</v>
      </c>
      <c r="H55" s="59">
        <v>5100</v>
      </c>
      <c r="I55" s="65"/>
      <c r="J55" s="58" t="s">
        <v>122</v>
      </c>
      <c r="K55" s="63">
        <v>1887367</v>
      </c>
      <c r="L55" s="62"/>
      <c r="M55" s="58" t="s">
        <v>26</v>
      </c>
      <c r="N55" s="64">
        <v>0.12698246480041325</v>
      </c>
      <c r="P55" s="4" t="s">
        <v>113</v>
      </c>
      <c r="Q55" s="59">
        <v>249874</v>
      </c>
    </row>
    <row r="56" spans="1:17" x14ac:dyDescent="0.25">
      <c r="B56" s="58" t="s">
        <v>113</v>
      </c>
      <c r="C56" s="59">
        <v>12100</v>
      </c>
      <c r="D56" s="60">
        <v>0.13672316384180791</v>
      </c>
      <c r="E56" s="62"/>
      <c r="F56" s="58" t="s">
        <v>122</v>
      </c>
      <c r="G56" s="64">
        <v>0.15635179153094461</v>
      </c>
      <c r="H56" s="59">
        <v>4800</v>
      </c>
      <c r="I56" s="65"/>
      <c r="J56" s="58" t="s">
        <v>27</v>
      </c>
      <c r="K56" s="63">
        <v>1795555</v>
      </c>
      <c r="L56" s="62"/>
      <c r="M56" s="58" t="s">
        <v>74</v>
      </c>
      <c r="N56" s="64">
        <v>0.10510895883777241</v>
      </c>
      <c r="P56" s="4" t="s">
        <v>122</v>
      </c>
      <c r="Q56" s="59">
        <v>161183</v>
      </c>
    </row>
    <row r="57" spans="1:17" x14ac:dyDescent="0.25">
      <c r="B57" s="58" t="s">
        <v>27</v>
      </c>
      <c r="C57" s="59">
        <v>11800</v>
      </c>
      <c r="D57" s="60">
        <v>4.7504025764895333E-2</v>
      </c>
      <c r="E57" s="62"/>
      <c r="F57" s="58" t="s">
        <v>113</v>
      </c>
      <c r="G57" s="64">
        <v>0.13672316384180791</v>
      </c>
      <c r="H57" s="59">
        <v>12100</v>
      </c>
      <c r="I57" s="65"/>
      <c r="J57" s="58" t="s">
        <v>38</v>
      </c>
      <c r="K57" s="63">
        <v>1648633</v>
      </c>
      <c r="L57" s="62"/>
      <c r="M57" s="58" t="s">
        <v>113</v>
      </c>
      <c r="N57" s="64">
        <v>6.84551734900926E-2</v>
      </c>
      <c r="P57" s="4" t="s">
        <v>27</v>
      </c>
      <c r="Q57" s="59">
        <v>142859</v>
      </c>
    </row>
    <row r="58" spans="1:17" x14ac:dyDescent="0.25">
      <c r="B58" s="58" t="s">
        <v>119</v>
      </c>
      <c r="C58" s="59">
        <v>5100</v>
      </c>
      <c r="D58" s="60">
        <v>0.19245283018867926</v>
      </c>
      <c r="E58" s="62"/>
      <c r="F58" s="58" t="s">
        <v>30</v>
      </c>
      <c r="G58" s="64">
        <v>9.5238095238095233E-2</v>
      </c>
      <c r="H58" s="59">
        <v>200000</v>
      </c>
      <c r="I58" s="65"/>
      <c r="J58" s="58" t="s">
        <v>113</v>
      </c>
      <c r="K58" s="63">
        <v>1593898</v>
      </c>
      <c r="L58" s="62"/>
      <c r="M58" s="58" t="s">
        <v>119</v>
      </c>
      <c r="N58" s="64">
        <v>6.584279235337645E-2</v>
      </c>
      <c r="P58" s="4" t="s">
        <v>47</v>
      </c>
      <c r="Q58" s="59">
        <v>102089</v>
      </c>
    </row>
    <row r="59" spans="1:17" x14ac:dyDescent="0.25">
      <c r="B59" s="58" t="s">
        <v>122</v>
      </c>
      <c r="C59" s="59">
        <v>4800</v>
      </c>
      <c r="D59" s="60">
        <v>0.15635179153094461</v>
      </c>
      <c r="E59" s="62"/>
      <c r="F59" s="58" t="s">
        <v>38</v>
      </c>
      <c r="G59" s="64">
        <v>7.434210526315789E-2</v>
      </c>
      <c r="H59" s="59">
        <v>33900</v>
      </c>
      <c r="I59" s="65"/>
      <c r="J59" s="58" t="s">
        <v>24</v>
      </c>
      <c r="K59" s="59">
        <v>980693</v>
      </c>
      <c r="L59" s="62"/>
      <c r="M59" s="58" t="s">
        <v>159</v>
      </c>
      <c r="N59" s="64">
        <v>4.3554066095405762E-2</v>
      </c>
      <c r="P59" s="4" t="s">
        <v>38</v>
      </c>
      <c r="Q59" s="59">
        <v>94963</v>
      </c>
    </row>
    <row r="60" spans="1:17" x14ac:dyDescent="0.25">
      <c r="B60" s="58" t="s">
        <v>29</v>
      </c>
      <c r="C60" s="59">
        <v>2600</v>
      </c>
      <c r="D60" s="60">
        <v>1.8322762508809022E-2</v>
      </c>
      <c r="E60" s="62"/>
      <c r="F60" s="58" t="s">
        <v>85</v>
      </c>
      <c r="G60" s="64">
        <v>7.1428571428571425E-2</v>
      </c>
      <c r="H60" s="59">
        <v>1100</v>
      </c>
      <c r="I60" s="65"/>
      <c r="J60" s="58" t="s">
        <v>47</v>
      </c>
      <c r="K60" s="59">
        <v>925100</v>
      </c>
      <c r="L60" s="62"/>
      <c r="M60" s="58" t="s">
        <v>47</v>
      </c>
      <c r="N60" s="64">
        <v>3.9498605507297106E-2</v>
      </c>
      <c r="P60" s="4" t="s">
        <v>24</v>
      </c>
      <c r="Q60" s="59">
        <v>67151</v>
      </c>
    </row>
    <row r="61" spans="1:17" x14ac:dyDescent="0.25">
      <c r="I61" s="4"/>
      <c r="J61" s="4"/>
    </row>
    <row r="62" spans="1:17" x14ac:dyDescent="0.25">
      <c r="H62" s="4"/>
      <c r="K62" s="43" t="s">
        <v>488</v>
      </c>
    </row>
    <row r="63" spans="1:17" x14ac:dyDescent="0.25">
      <c r="H63" s="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03024-C2B0-498C-AF4C-4B6E6C883113}">
  <sheetPr codeName="Sheet10" filterMode="1">
    <tabColor rgb="FFFF3399"/>
  </sheetPr>
  <dimension ref="A1:R1026"/>
  <sheetViews>
    <sheetView workbookViewId="0">
      <pane ySplit="1" topLeftCell="A2" activePane="bottomLeft" state="frozen"/>
      <selection activeCell="E1" sqref="E1"/>
      <selection pane="bottomLeft" activeCell="B13" sqref="B13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12.2851562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27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266</v>
      </c>
      <c r="F2" s="5"/>
      <c r="G2" s="4">
        <v>14141</v>
      </c>
      <c r="H2" s="4">
        <v>-33</v>
      </c>
      <c r="I2" s="8">
        <v>-2.3E-3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s="5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266</v>
      </c>
      <c r="F3" s="5"/>
      <c r="G3" s="4">
        <v>47930</v>
      </c>
      <c r="H3" s="4">
        <v>-34</v>
      </c>
      <c r="I3" s="8">
        <v>-6.9999999999999999E-4</v>
      </c>
      <c r="J3" s="4">
        <v>56</v>
      </c>
      <c r="K3" s="4">
        <v>2333</v>
      </c>
      <c r="L3" s="51">
        <v>41.660714285714285</v>
      </c>
      <c r="M3" s="4">
        <v>3490</v>
      </c>
      <c r="N3" s="8">
        <v>8.9999999999999998E-4</v>
      </c>
      <c r="O3" s="5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266</v>
      </c>
      <c r="F4" s="5"/>
      <c r="G4" s="4">
        <v>32232</v>
      </c>
      <c r="H4" s="4">
        <v>1145</v>
      </c>
      <c r="I4" s="8">
        <v>3.6799999999999999E-2</v>
      </c>
      <c r="J4" s="4">
        <v>60</v>
      </c>
      <c r="K4" s="4">
        <v>7577</v>
      </c>
      <c r="L4" s="51">
        <v>126.28333333333333</v>
      </c>
      <c r="M4" s="4">
        <v>14947</v>
      </c>
      <c r="N4" s="8">
        <v>4.0000000000000001E-3</v>
      </c>
      <c r="O4" s="5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266</v>
      </c>
      <c r="F5" s="5"/>
      <c r="G5" s="4">
        <v>2231</v>
      </c>
      <c r="H5" s="4">
        <v>19</v>
      </c>
      <c r="I5" s="8">
        <v>8.6E-3</v>
      </c>
      <c r="J5" s="4">
        <v>0</v>
      </c>
      <c r="K5" s="4">
        <v>0</v>
      </c>
      <c r="L5" s="51">
        <v>0</v>
      </c>
      <c r="M5" s="4">
        <v>0</v>
      </c>
      <c r="N5" s="8">
        <v>0</v>
      </c>
      <c r="O5" s="5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266</v>
      </c>
      <c r="F6" s="5"/>
      <c r="G6" s="4">
        <v>1391</v>
      </c>
      <c r="H6" s="4">
        <v>-3</v>
      </c>
      <c r="I6" s="8">
        <v>-2.2000000000000001E-3</v>
      </c>
      <c r="J6" s="4">
        <v>25</v>
      </c>
      <c r="K6" s="4">
        <v>449</v>
      </c>
      <c r="L6" s="51">
        <v>17.96</v>
      </c>
      <c r="M6" s="4">
        <v>59</v>
      </c>
      <c r="N6" s="8">
        <v>1.2200000000000001E-2</v>
      </c>
      <c r="O6" s="5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266</v>
      </c>
      <c r="F7" s="5"/>
      <c r="G7" s="4"/>
      <c r="H7" s="4"/>
      <c r="I7" s="8"/>
      <c r="J7" s="4"/>
      <c r="K7" s="4"/>
      <c r="L7" s="51"/>
      <c r="M7" s="4"/>
      <c r="N7" s="8"/>
      <c r="O7" s="5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266</v>
      </c>
      <c r="F8" s="5"/>
      <c r="G8" s="4">
        <v>4321</v>
      </c>
      <c r="H8" s="4">
        <v>-2</v>
      </c>
      <c r="I8" s="8">
        <v>-5.0000000000000001E-4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5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266</v>
      </c>
      <c r="F9" s="5"/>
      <c r="G9" s="4">
        <v>97120</v>
      </c>
      <c r="H9" s="4">
        <v>182</v>
      </c>
      <c r="I9" s="8">
        <v>1.9E-3</v>
      </c>
      <c r="J9" s="4">
        <v>29</v>
      </c>
      <c r="K9" s="4">
        <v>18742</v>
      </c>
      <c r="L9" s="51">
        <v>646.27586206896547</v>
      </c>
      <c r="M9" s="4">
        <v>7169</v>
      </c>
      <c r="N9" s="8">
        <v>6.7000000000000002E-3</v>
      </c>
      <c r="O9" s="5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266</v>
      </c>
      <c r="F10" s="5"/>
      <c r="G10" s="4">
        <v>17651</v>
      </c>
      <c r="H10" s="4">
        <v>-12</v>
      </c>
      <c r="I10" s="8">
        <v>-6.9999999999999999E-4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s="5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266</v>
      </c>
      <c r="F11" s="5"/>
      <c r="G11" s="4">
        <v>8296</v>
      </c>
      <c r="H11" s="4">
        <v>1</v>
      </c>
      <c r="I11" s="8">
        <v>1E-4</v>
      </c>
      <c r="J11" s="4">
        <v>8</v>
      </c>
      <c r="K11" s="4">
        <v>1227</v>
      </c>
      <c r="L11" s="51">
        <v>153.375</v>
      </c>
      <c r="M11" s="4">
        <v>455</v>
      </c>
      <c r="N11" s="8">
        <v>1.84E-2</v>
      </c>
      <c r="O11" s="5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266</v>
      </c>
      <c r="F12" s="5"/>
      <c r="G12" s="4">
        <v>344922</v>
      </c>
      <c r="H12" s="4">
        <v>2886</v>
      </c>
      <c r="I12" s="8">
        <v>8.3999999999999995E-3</v>
      </c>
      <c r="J12" s="4">
        <v>388</v>
      </c>
      <c r="K12" s="4">
        <v>460056</v>
      </c>
      <c r="L12" s="51">
        <v>1185.7113402061855</v>
      </c>
      <c r="M12" s="4">
        <v>2428831</v>
      </c>
      <c r="N12" s="8">
        <v>3.3999999999999998E-3</v>
      </c>
      <c r="O12" s="5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266</v>
      </c>
      <c r="F13" s="5"/>
      <c r="G13" s="4">
        <v>125711</v>
      </c>
      <c r="H13" s="4">
        <v>1486</v>
      </c>
      <c r="I13" s="8">
        <v>1.2E-2</v>
      </c>
      <c r="J13" s="4">
        <v>458</v>
      </c>
      <c r="K13" s="4">
        <v>334549</v>
      </c>
      <c r="L13" s="51">
        <v>730.45633187772921</v>
      </c>
      <c r="M13" s="4">
        <v>729121</v>
      </c>
      <c r="N13" s="8">
        <v>5.7999999999999996E-3</v>
      </c>
      <c r="O13" s="5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266</v>
      </c>
      <c r="F14" s="5"/>
      <c r="G14" s="4">
        <v>125418</v>
      </c>
      <c r="H14" s="4">
        <v>-136</v>
      </c>
      <c r="I14" s="8">
        <v>-1.1000000000000001E-3</v>
      </c>
      <c r="J14" s="4">
        <v>59</v>
      </c>
      <c r="K14" s="4">
        <v>5203</v>
      </c>
      <c r="L14" s="51">
        <v>88.186440677966104</v>
      </c>
      <c r="M14" s="4">
        <v>12863</v>
      </c>
      <c r="N14" s="8">
        <v>6.9999999999999999E-4</v>
      </c>
      <c r="O14" s="5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266</v>
      </c>
      <c r="F15" s="5"/>
      <c r="G15" s="4">
        <v>8084</v>
      </c>
      <c r="H15" s="4">
        <v>1</v>
      </c>
      <c r="I15" s="8">
        <v>1E-4</v>
      </c>
      <c r="J15" s="4">
        <v>3</v>
      </c>
      <c r="K15" s="4">
        <v>40</v>
      </c>
      <c r="L15" s="51">
        <v>13.333333333333334</v>
      </c>
      <c r="M15" s="4">
        <v>0</v>
      </c>
      <c r="N15" s="8">
        <v>1.6000000000000001E-3</v>
      </c>
      <c r="O15" s="5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266</v>
      </c>
      <c r="F16" s="5"/>
      <c r="G16" s="4">
        <v>6088</v>
      </c>
      <c r="H16" s="4">
        <v>8</v>
      </c>
      <c r="I16" s="8">
        <v>1.2999999999999999E-3</v>
      </c>
      <c r="J16" s="4">
        <v>38</v>
      </c>
      <c r="K16" s="4">
        <v>97</v>
      </c>
      <c r="L16" s="51">
        <v>2.5526315789473686</v>
      </c>
      <c r="M16" s="4">
        <v>247</v>
      </c>
      <c r="N16" s="8">
        <v>2.9999999999999997E-4</v>
      </c>
      <c r="O16" s="5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266</v>
      </c>
      <c r="F17" s="5"/>
      <c r="G17" s="4">
        <v>3194</v>
      </c>
      <c r="H17" s="4">
        <v>62</v>
      </c>
      <c r="I17" s="8">
        <v>1.9800000000000002E-2</v>
      </c>
      <c r="J17" s="4">
        <v>0</v>
      </c>
      <c r="K17" s="4">
        <v>0</v>
      </c>
      <c r="L17" s="51">
        <v>0</v>
      </c>
      <c r="M17" s="4">
        <v>0</v>
      </c>
      <c r="N17" s="8">
        <v>0</v>
      </c>
      <c r="O17" s="5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266</v>
      </c>
      <c r="F18" s="5"/>
      <c r="G18" s="4">
        <v>3324</v>
      </c>
      <c r="H18" s="4">
        <v>7</v>
      </c>
      <c r="I18" s="8">
        <v>2.0999999999999999E-3</v>
      </c>
      <c r="J18" s="4">
        <v>11</v>
      </c>
      <c r="K18" s="4">
        <v>287</v>
      </c>
      <c r="L18" s="51">
        <v>26.09090909090909</v>
      </c>
      <c r="M18" s="4">
        <v>278</v>
      </c>
      <c r="N18" s="8">
        <v>7.7999999999999996E-3</v>
      </c>
      <c r="O18" s="5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266</v>
      </c>
      <c r="F19" s="5"/>
      <c r="G19" s="4">
        <v>9872</v>
      </c>
      <c r="H19" s="4">
        <v>8</v>
      </c>
      <c r="I19" s="8">
        <v>8.0000000000000004E-4</v>
      </c>
      <c r="J19" s="4">
        <v>165</v>
      </c>
      <c r="K19" s="4">
        <v>4190</v>
      </c>
      <c r="L19" s="51">
        <v>25.393939393939394</v>
      </c>
      <c r="M19" s="4">
        <v>10263</v>
      </c>
      <c r="N19" s="8">
        <v>2.5000000000000001E-3</v>
      </c>
      <c r="O19" s="5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266</v>
      </c>
      <c r="F20" s="5"/>
      <c r="G20" s="4">
        <v>81547</v>
      </c>
      <c r="H20" s="4">
        <v>1547</v>
      </c>
      <c r="I20" s="8">
        <v>1.9300000000000001E-2</v>
      </c>
      <c r="J20" s="4">
        <v>67</v>
      </c>
      <c r="K20" s="4">
        <v>161950</v>
      </c>
      <c r="L20" s="51">
        <v>2417.1641791044776</v>
      </c>
      <c r="M20" s="4">
        <v>576033</v>
      </c>
      <c r="N20" s="8">
        <v>2.9899999999999999E-2</v>
      </c>
      <c r="O20" s="5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266</v>
      </c>
      <c r="F21" s="5"/>
      <c r="G21" s="4">
        <v>5933</v>
      </c>
      <c r="H21" s="4">
        <v>36</v>
      </c>
      <c r="I21" s="8">
        <v>6.1000000000000004E-3</v>
      </c>
      <c r="J21" s="4">
        <v>15</v>
      </c>
      <c r="K21" s="4">
        <v>319</v>
      </c>
      <c r="L21" s="51">
        <v>21.266666666666666</v>
      </c>
      <c r="M21" s="4">
        <v>39</v>
      </c>
      <c r="N21" s="8">
        <v>3.5999999999999999E-3</v>
      </c>
      <c r="O21" s="5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266</v>
      </c>
      <c r="F22" s="5"/>
      <c r="G22" s="4">
        <v>528</v>
      </c>
      <c r="H22" s="4">
        <v>9</v>
      </c>
      <c r="I22" s="8">
        <v>1.7299999999999999E-2</v>
      </c>
      <c r="J22" s="4">
        <v>15</v>
      </c>
      <c r="K22" s="4">
        <v>83</v>
      </c>
      <c r="L22" s="51">
        <v>5.5333333333333332</v>
      </c>
      <c r="M22" s="4">
        <v>0</v>
      </c>
      <c r="N22" s="8">
        <v>9.5999999999999992E-3</v>
      </c>
      <c r="O22" s="5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266</v>
      </c>
      <c r="F23" s="5"/>
      <c r="G23" s="4">
        <v>6490</v>
      </c>
      <c r="H23" s="4">
        <v>57</v>
      </c>
      <c r="I23" s="8">
        <v>8.8999999999999999E-3</v>
      </c>
      <c r="J23" s="4">
        <v>3</v>
      </c>
      <c r="K23" s="4">
        <v>8</v>
      </c>
      <c r="L23" s="51">
        <v>2.6666666666666665</v>
      </c>
      <c r="M23" s="4">
        <v>0</v>
      </c>
      <c r="N23" s="8">
        <v>2.9999999999999997E-4</v>
      </c>
      <c r="O23" s="5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266</v>
      </c>
      <c r="F24" s="5"/>
      <c r="G24" s="4">
        <v>22628</v>
      </c>
      <c r="H24" s="4">
        <v>-9</v>
      </c>
      <c r="I24" s="8">
        <v>-4.0000000000000002E-4</v>
      </c>
      <c r="J24" s="4">
        <v>38</v>
      </c>
      <c r="K24" s="4">
        <v>3535</v>
      </c>
      <c r="L24" s="51">
        <v>93.026315789473685</v>
      </c>
      <c r="M24" s="4">
        <v>517</v>
      </c>
      <c r="N24" s="8">
        <v>4.1000000000000003E-3</v>
      </c>
      <c r="O24" s="5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266</v>
      </c>
      <c r="F25" s="5"/>
      <c r="G25" s="4">
        <v>32401</v>
      </c>
      <c r="H25" s="4">
        <v>889</v>
      </c>
      <c r="I25" s="8">
        <v>2.8199999999999999E-2</v>
      </c>
      <c r="J25" s="4">
        <v>67</v>
      </c>
      <c r="K25" s="4">
        <v>15854</v>
      </c>
      <c r="L25" s="51">
        <v>236.62686567164178</v>
      </c>
      <c r="M25" s="4">
        <v>71510</v>
      </c>
      <c r="N25" s="8">
        <v>7.4000000000000003E-3</v>
      </c>
      <c r="O25" s="5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266</v>
      </c>
      <c r="F26" s="5"/>
      <c r="G26" s="4">
        <v>13582</v>
      </c>
      <c r="H26" s="4">
        <v>160</v>
      </c>
      <c r="I26" s="8">
        <v>1.1900000000000001E-2</v>
      </c>
      <c r="J26" s="4">
        <v>92</v>
      </c>
      <c r="K26" s="4">
        <v>12697</v>
      </c>
      <c r="L26" s="51">
        <v>138.0108695652174</v>
      </c>
      <c r="M26" s="4">
        <v>2800</v>
      </c>
      <c r="N26" s="8">
        <v>1.0200000000000001E-2</v>
      </c>
      <c r="O26" s="5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266</v>
      </c>
      <c r="F27" s="5"/>
      <c r="G27" s="4">
        <v>80244</v>
      </c>
      <c r="H27" s="4">
        <v>-68</v>
      </c>
      <c r="I27" s="8">
        <v>-8.0000000000000004E-4</v>
      </c>
      <c r="J27" s="4">
        <v>4</v>
      </c>
      <c r="K27" s="4">
        <v>123</v>
      </c>
      <c r="L27" s="51">
        <v>30.75</v>
      </c>
      <c r="M27" s="4">
        <v>534</v>
      </c>
      <c r="N27" s="8">
        <v>4.0000000000000002E-4</v>
      </c>
      <c r="O27" s="5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266</v>
      </c>
      <c r="F28" s="5"/>
      <c r="G28" s="4">
        <v>2250931</v>
      </c>
      <c r="H28" s="4">
        <v>-2629</v>
      </c>
      <c r="I28" s="8">
        <v>-1.1999999999999999E-3</v>
      </c>
      <c r="J28" s="4">
        <v>115</v>
      </c>
      <c r="K28" s="4">
        <v>39196</v>
      </c>
      <c r="L28" s="51">
        <v>340.83478260869566</v>
      </c>
      <c r="M28" s="4">
        <v>333500</v>
      </c>
      <c r="N28" s="8">
        <v>2.0000000000000001E-4</v>
      </c>
      <c r="O28" s="5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266</v>
      </c>
      <c r="F29" s="5"/>
      <c r="G29" s="4"/>
      <c r="H29" s="4"/>
      <c r="I29" s="8"/>
      <c r="J29" s="4"/>
      <c r="K29" s="4"/>
      <c r="L29" s="51"/>
      <c r="M29" s="4"/>
      <c r="N29" s="8"/>
      <c r="O29" s="5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266</v>
      </c>
      <c r="F30" s="5"/>
      <c r="G30" s="4">
        <v>12431</v>
      </c>
      <c r="H30" s="4">
        <v>453</v>
      </c>
      <c r="I30" s="8">
        <v>3.78E-2</v>
      </c>
      <c r="J30" s="4">
        <v>70</v>
      </c>
      <c r="K30" s="4">
        <v>20880</v>
      </c>
      <c r="L30" s="51">
        <v>298.28571428571428</v>
      </c>
      <c r="M30" s="4">
        <v>2265</v>
      </c>
      <c r="N30" s="8">
        <v>2.4400000000000002E-2</v>
      </c>
      <c r="O30" s="5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266</v>
      </c>
      <c r="F31" s="5"/>
      <c r="G31" s="4"/>
      <c r="H31" s="4"/>
      <c r="I31" s="8"/>
      <c r="J31" s="4"/>
      <c r="K31" s="4"/>
      <c r="L31" s="51"/>
      <c r="M31" s="4"/>
      <c r="N31" s="8"/>
      <c r="O31" s="5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266</v>
      </c>
      <c r="F32" s="5"/>
      <c r="G32" s="4">
        <v>2024</v>
      </c>
      <c r="H32" s="4">
        <v>19</v>
      </c>
      <c r="I32" s="8">
        <v>9.4999999999999998E-3</v>
      </c>
      <c r="J32" s="4">
        <v>9</v>
      </c>
      <c r="K32" s="4">
        <v>91</v>
      </c>
      <c r="L32" s="51">
        <v>10.111111111111111</v>
      </c>
      <c r="M32" s="4">
        <v>0</v>
      </c>
      <c r="N32" s="8">
        <v>5.0000000000000001E-3</v>
      </c>
      <c r="O32" s="5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266</v>
      </c>
      <c r="F33" s="5"/>
      <c r="G33" s="4"/>
      <c r="H33" s="4"/>
      <c r="I33" s="8"/>
      <c r="J33" s="4"/>
      <c r="K33" s="4"/>
      <c r="L33" s="51"/>
      <c r="M33" s="4"/>
      <c r="N33" s="8"/>
      <c r="O33" s="5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266</v>
      </c>
      <c r="F34" s="5"/>
      <c r="G34" s="4">
        <v>5835</v>
      </c>
      <c r="H34" s="4">
        <v>178</v>
      </c>
      <c r="I34" s="8">
        <v>3.15E-2</v>
      </c>
      <c r="J34" s="4">
        <v>12</v>
      </c>
      <c r="K34" s="4">
        <v>201</v>
      </c>
      <c r="L34" s="51">
        <v>16.75</v>
      </c>
      <c r="M34" s="4">
        <v>0</v>
      </c>
      <c r="N34" s="8">
        <v>2.8E-3</v>
      </c>
      <c r="O34" s="5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266</v>
      </c>
      <c r="F35" s="5"/>
      <c r="G35" s="4">
        <v>912658</v>
      </c>
      <c r="H35" s="4">
        <v>9336</v>
      </c>
      <c r="I35" s="8">
        <v>1.03E-2</v>
      </c>
      <c r="J35" s="4">
        <v>1244</v>
      </c>
      <c r="K35" s="4">
        <v>1493282</v>
      </c>
      <c r="L35" s="51">
        <v>1200.387459807074</v>
      </c>
      <c r="M35" s="4">
        <v>10796874</v>
      </c>
      <c r="N35" s="8">
        <v>1.2999999999999999E-3</v>
      </c>
      <c r="O35" s="5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266</v>
      </c>
      <c r="F36" s="5"/>
      <c r="G36" s="4">
        <v>14949</v>
      </c>
      <c r="H36" s="4">
        <v>76</v>
      </c>
      <c r="I36" s="8">
        <v>5.1000000000000004E-3</v>
      </c>
      <c r="J36" s="4">
        <v>43</v>
      </c>
      <c r="K36" s="4">
        <v>1314</v>
      </c>
      <c r="L36" s="51">
        <v>30.558139534883722</v>
      </c>
      <c r="M36" s="4">
        <v>706</v>
      </c>
      <c r="N36" s="8">
        <v>2E-3</v>
      </c>
      <c r="O36" s="5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266</v>
      </c>
      <c r="F37" s="5"/>
      <c r="G37" s="4">
        <v>8199</v>
      </c>
      <c r="H37" s="4">
        <v>8</v>
      </c>
      <c r="I37" s="8">
        <v>1E-3</v>
      </c>
      <c r="J37" s="4">
        <v>1</v>
      </c>
      <c r="K37" s="4">
        <v>7</v>
      </c>
      <c r="L37" s="51">
        <v>7</v>
      </c>
      <c r="M37" s="4">
        <v>0</v>
      </c>
      <c r="N37" s="8">
        <v>8.9999999999999998E-4</v>
      </c>
      <c r="O37" s="5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266</v>
      </c>
      <c r="F38" s="5"/>
      <c r="G38" s="4"/>
      <c r="H38" s="4"/>
      <c r="I38" s="8"/>
      <c r="J38" s="4"/>
      <c r="K38" s="4"/>
      <c r="L38" s="51"/>
      <c r="M38" s="4"/>
      <c r="N38" s="8"/>
      <c r="O38" s="5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266</v>
      </c>
      <c r="F39" s="5"/>
      <c r="G39" s="4">
        <v>8737</v>
      </c>
      <c r="H39" s="4">
        <v>150</v>
      </c>
      <c r="I39" s="8">
        <v>1.7500000000000002E-2</v>
      </c>
      <c r="J39" s="4">
        <v>0</v>
      </c>
      <c r="K39" s="4">
        <v>0</v>
      </c>
      <c r="L39" s="51">
        <v>0</v>
      </c>
      <c r="M39" s="4">
        <v>0</v>
      </c>
      <c r="N39" s="8">
        <v>0</v>
      </c>
      <c r="O39" s="5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266</v>
      </c>
      <c r="F40" s="5"/>
      <c r="G40" s="4">
        <v>318023</v>
      </c>
      <c r="H40" s="4">
        <v>677</v>
      </c>
      <c r="I40" s="8">
        <v>2.0999999999999999E-3</v>
      </c>
      <c r="J40" s="4">
        <v>61</v>
      </c>
      <c r="K40" s="4">
        <v>152110</v>
      </c>
      <c r="L40" s="51">
        <v>2493.6065573770493</v>
      </c>
      <c r="M40" s="4">
        <v>734883</v>
      </c>
      <c r="N40" s="8">
        <v>7.7999999999999996E-3</v>
      </c>
      <c r="O40" s="5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266</v>
      </c>
      <c r="F41" s="5"/>
      <c r="G41" s="4">
        <v>159047</v>
      </c>
      <c r="H41" s="4">
        <v>-31</v>
      </c>
      <c r="I41" s="8">
        <v>-2.0000000000000001E-4</v>
      </c>
      <c r="J41" s="4">
        <v>38</v>
      </c>
      <c r="K41" s="4">
        <v>9807</v>
      </c>
      <c r="L41" s="51">
        <v>258.07894736842104</v>
      </c>
      <c r="M41" s="4">
        <v>19283</v>
      </c>
      <c r="N41" s="8">
        <v>1.6000000000000001E-3</v>
      </c>
      <c r="O41" s="5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266</v>
      </c>
      <c r="F42" s="5"/>
      <c r="G42" s="4">
        <v>199326</v>
      </c>
      <c r="H42" s="4">
        <v>995</v>
      </c>
      <c r="I42" s="8">
        <v>5.0000000000000001E-3</v>
      </c>
      <c r="J42" s="4">
        <v>102</v>
      </c>
      <c r="K42" s="4">
        <v>90063</v>
      </c>
      <c r="L42" s="51">
        <v>882.97058823529414</v>
      </c>
      <c r="M42" s="4">
        <v>543933</v>
      </c>
      <c r="N42" s="8">
        <v>4.4000000000000003E-3</v>
      </c>
      <c r="O42" s="5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266</v>
      </c>
      <c r="F43" s="5"/>
      <c r="G43" s="4">
        <v>1154</v>
      </c>
      <c r="H43" s="4">
        <v>0</v>
      </c>
      <c r="I43" s="8">
        <v>0</v>
      </c>
      <c r="J43" s="4">
        <v>0</v>
      </c>
      <c r="K43" s="4">
        <v>0</v>
      </c>
      <c r="L43" s="51">
        <v>0</v>
      </c>
      <c r="M43" s="4">
        <v>0</v>
      </c>
      <c r="N43" s="8">
        <v>0</v>
      </c>
      <c r="O43" s="5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266</v>
      </c>
      <c r="F44" s="5"/>
      <c r="G44" s="4">
        <v>575</v>
      </c>
      <c r="H44" s="4">
        <v>0</v>
      </c>
      <c r="I44" s="8">
        <v>0</v>
      </c>
      <c r="J44" s="4">
        <v>4</v>
      </c>
      <c r="K44" s="4">
        <v>8</v>
      </c>
      <c r="L44" s="51">
        <v>2</v>
      </c>
      <c r="M44" s="4">
        <v>0</v>
      </c>
      <c r="N44" s="8">
        <v>3.5000000000000001E-3</v>
      </c>
      <c r="O44" s="5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266</v>
      </c>
      <c r="F45" s="5"/>
      <c r="G45" s="4">
        <v>10857</v>
      </c>
      <c r="H45" s="4">
        <v>2</v>
      </c>
      <c r="I45" s="8">
        <v>2.0000000000000001E-4</v>
      </c>
      <c r="J45" s="4">
        <v>38</v>
      </c>
      <c r="K45" s="4">
        <v>1056</v>
      </c>
      <c r="L45" s="51">
        <v>27.789473684210527</v>
      </c>
      <c r="M45" s="4">
        <v>14932</v>
      </c>
      <c r="N45" s="8">
        <v>2.5000000000000001E-3</v>
      </c>
      <c r="O45" s="5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266</v>
      </c>
      <c r="F46" s="5"/>
      <c r="G46" s="4">
        <v>39617</v>
      </c>
      <c r="H46" s="4">
        <v>31</v>
      </c>
      <c r="I46" s="8">
        <v>8.0000000000000004E-4</v>
      </c>
      <c r="J46" s="4">
        <v>32</v>
      </c>
      <c r="K46" s="4">
        <v>29970</v>
      </c>
      <c r="L46" s="51">
        <v>936.5625</v>
      </c>
      <c r="M46" s="4">
        <v>105082</v>
      </c>
      <c r="N46" s="8">
        <v>2.3599999999999999E-2</v>
      </c>
      <c r="O46" s="5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266</v>
      </c>
      <c r="F47" s="5"/>
      <c r="G47" s="4">
        <v>3702</v>
      </c>
      <c r="H47" s="4">
        <v>157</v>
      </c>
      <c r="I47" s="8">
        <v>4.4299999999999999E-2</v>
      </c>
      <c r="J47" s="4">
        <v>0</v>
      </c>
      <c r="K47" s="4">
        <v>0</v>
      </c>
      <c r="L47" s="51">
        <v>0</v>
      </c>
      <c r="M47" s="4">
        <v>0</v>
      </c>
      <c r="N47" s="8">
        <v>0</v>
      </c>
      <c r="O47" s="5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266</v>
      </c>
      <c r="F48" s="5"/>
      <c r="G48" s="4">
        <v>34197</v>
      </c>
      <c r="H48" s="4">
        <v>124</v>
      </c>
      <c r="I48" s="8">
        <v>3.5999999999999999E-3</v>
      </c>
      <c r="J48" s="4">
        <v>88</v>
      </c>
      <c r="K48" s="4">
        <v>23749</v>
      </c>
      <c r="L48" s="51">
        <v>269.875</v>
      </c>
      <c r="M48" s="4">
        <v>18995</v>
      </c>
      <c r="N48" s="8">
        <v>7.9000000000000008E-3</v>
      </c>
      <c r="O48" s="5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266</v>
      </c>
      <c r="F49" s="5"/>
      <c r="G49" s="4">
        <v>504</v>
      </c>
      <c r="H49" s="4">
        <v>94</v>
      </c>
      <c r="I49" s="8">
        <v>0.2293</v>
      </c>
      <c r="J49" s="4">
        <v>261</v>
      </c>
      <c r="K49" s="4">
        <v>179</v>
      </c>
      <c r="L49" s="51">
        <v>0.68582375478927204</v>
      </c>
      <c r="M49" s="4">
        <v>0</v>
      </c>
      <c r="N49" s="8">
        <v>0</v>
      </c>
      <c r="O49" s="5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266</v>
      </c>
      <c r="F50" s="5"/>
      <c r="G50" s="4">
        <v>9402</v>
      </c>
      <c r="H50" s="4">
        <v>41</v>
      </c>
      <c r="I50" s="8">
        <v>4.4000000000000003E-3</v>
      </c>
      <c r="J50" s="4">
        <v>14</v>
      </c>
      <c r="K50" s="4">
        <v>1206</v>
      </c>
      <c r="L50" s="51">
        <v>86.142857142857139</v>
      </c>
      <c r="M50" s="4">
        <v>0</v>
      </c>
      <c r="N50" s="8">
        <v>9.1999999999999998E-3</v>
      </c>
      <c r="O50" s="5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266</v>
      </c>
      <c r="F51" s="5"/>
      <c r="G51" s="4">
        <v>406432</v>
      </c>
      <c r="H51" s="4">
        <v>4075</v>
      </c>
      <c r="I51" s="8">
        <v>1.01E-2</v>
      </c>
      <c r="J51" s="4">
        <v>681</v>
      </c>
      <c r="K51" s="4">
        <v>1119893</v>
      </c>
      <c r="L51" s="51">
        <v>1644.4831130690161</v>
      </c>
      <c r="M51" s="4">
        <v>2351699</v>
      </c>
      <c r="N51" s="8">
        <v>4.1000000000000003E-3</v>
      </c>
      <c r="O51" s="5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266</v>
      </c>
      <c r="F52" s="5"/>
      <c r="G52" s="4">
        <v>17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>
        <v>0</v>
      </c>
      <c r="N52" s="8">
        <v>0</v>
      </c>
      <c r="O52" s="5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266</v>
      </c>
      <c r="F53" s="5"/>
      <c r="G53" s="4">
        <v>20955</v>
      </c>
      <c r="H53" s="4">
        <v>75</v>
      </c>
      <c r="I53" s="8">
        <v>3.5999999999999999E-3</v>
      </c>
      <c r="J53" s="4">
        <v>23</v>
      </c>
      <c r="K53" s="4">
        <v>4568</v>
      </c>
      <c r="L53" s="51">
        <v>198.60869565217391</v>
      </c>
      <c r="M53" s="4">
        <v>9058</v>
      </c>
      <c r="N53" s="8">
        <v>9.4999999999999998E-3</v>
      </c>
      <c r="O53" s="5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266</v>
      </c>
      <c r="F54" s="5"/>
      <c r="G54" s="4">
        <v>3201</v>
      </c>
      <c r="H54" s="4">
        <v>30</v>
      </c>
      <c r="I54" s="8">
        <v>9.4999999999999998E-3</v>
      </c>
      <c r="J54" s="4">
        <v>2</v>
      </c>
      <c r="K54" s="4">
        <v>128</v>
      </c>
      <c r="L54" s="51">
        <v>64</v>
      </c>
      <c r="M54" s="4">
        <v>0</v>
      </c>
      <c r="N54" s="8">
        <v>2.01E-2</v>
      </c>
      <c r="O54" s="5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266</v>
      </c>
      <c r="F55" s="5"/>
      <c r="G55" s="4">
        <v>2200</v>
      </c>
      <c r="H55" s="4">
        <v>27</v>
      </c>
      <c r="I55" s="8">
        <v>1.24E-2</v>
      </c>
      <c r="J55" s="4">
        <v>12</v>
      </c>
      <c r="K55" s="4">
        <v>193</v>
      </c>
      <c r="L55" s="51">
        <v>16.083333333333332</v>
      </c>
      <c r="M55" s="4">
        <v>0</v>
      </c>
      <c r="N55" s="8">
        <v>7.3000000000000001E-3</v>
      </c>
      <c r="O55" s="5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266</v>
      </c>
      <c r="F56" s="5"/>
      <c r="G56" s="4">
        <v>17479</v>
      </c>
      <c r="H56" s="4">
        <v>15</v>
      </c>
      <c r="I56" s="8">
        <v>8.9999999999999998E-4</v>
      </c>
      <c r="J56" s="4">
        <v>86</v>
      </c>
      <c r="K56" s="4">
        <v>2530</v>
      </c>
      <c r="L56" s="51">
        <v>29.418604651162791</v>
      </c>
      <c r="M56" s="4">
        <v>4404</v>
      </c>
      <c r="N56" s="8">
        <v>1.6999999999999999E-3</v>
      </c>
      <c r="O56" s="5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266</v>
      </c>
      <c r="F57" s="5"/>
      <c r="G57" s="4">
        <v>882</v>
      </c>
      <c r="H57" s="4">
        <v>53</v>
      </c>
      <c r="I57" s="8">
        <v>6.3899999999999998E-2</v>
      </c>
      <c r="J57" s="4">
        <v>0</v>
      </c>
      <c r="K57" s="4">
        <v>0</v>
      </c>
      <c r="L57" s="51">
        <v>0</v>
      </c>
      <c r="M57" s="4">
        <v>0</v>
      </c>
      <c r="N57" s="8">
        <v>0</v>
      </c>
      <c r="O57" s="5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266</v>
      </c>
      <c r="F58" s="5"/>
      <c r="G58" s="4">
        <v>71827</v>
      </c>
      <c r="H58" s="4">
        <v>511</v>
      </c>
      <c r="I58" s="8">
        <v>7.1999999999999998E-3</v>
      </c>
      <c r="J58" s="4">
        <v>35</v>
      </c>
      <c r="K58" s="4">
        <v>9525</v>
      </c>
      <c r="L58" s="51">
        <v>272.14285714285717</v>
      </c>
      <c r="M58" s="4">
        <v>6079</v>
      </c>
      <c r="N58" s="8">
        <v>3.8E-3</v>
      </c>
      <c r="O58" s="5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266</v>
      </c>
      <c r="F59" s="5"/>
      <c r="G59" s="4">
        <v>50990</v>
      </c>
      <c r="H59" s="4">
        <v>80</v>
      </c>
      <c r="I59" s="8">
        <v>1.6000000000000001E-3</v>
      </c>
      <c r="J59" s="4">
        <v>14</v>
      </c>
      <c r="K59" s="4">
        <v>389</v>
      </c>
      <c r="L59" s="51">
        <v>27.785714285714285</v>
      </c>
      <c r="M59" s="4">
        <v>0</v>
      </c>
      <c r="N59" s="8">
        <v>5.0000000000000001E-4</v>
      </c>
      <c r="O59" s="5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266</v>
      </c>
      <c r="F60" s="5"/>
      <c r="G60" s="4">
        <v>45239</v>
      </c>
      <c r="H60" s="4">
        <v>26</v>
      </c>
      <c r="I60" s="8">
        <v>5.9999999999999995E-4</v>
      </c>
      <c r="J60" s="4">
        <v>143</v>
      </c>
      <c r="K60" s="4">
        <v>2089</v>
      </c>
      <c r="L60" s="51">
        <v>14.608391608391608</v>
      </c>
      <c r="M60" s="4">
        <v>2710</v>
      </c>
      <c r="N60" s="8">
        <v>2.9999999999999997E-4</v>
      </c>
      <c r="O60" s="5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266</v>
      </c>
      <c r="F61" s="5"/>
      <c r="G61" s="4">
        <v>4</v>
      </c>
      <c r="H61" s="4">
        <v>0</v>
      </c>
      <c r="I61" s="8">
        <v>0</v>
      </c>
      <c r="J61" s="4">
        <v>0</v>
      </c>
      <c r="K61" s="4">
        <v>0</v>
      </c>
      <c r="L61" s="51">
        <v>0</v>
      </c>
      <c r="M61" s="4">
        <v>0</v>
      </c>
      <c r="N61" s="8">
        <v>0</v>
      </c>
      <c r="O61" s="5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266</v>
      </c>
      <c r="F62" s="5"/>
      <c r="G62" s="4"/>
      <c r="H62" s="4"/>
      <c r="I62" s="8"/>
      <c r="J62" s="4"/>
      <c r="K62" s="4"/>
      <c r="L62" s="51"/>
      <c r="M62" s="4"/>
      <c r="N62" s="8"/>
      <c r="O62" s="5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266</v>
      </c>
      <c r="F63" s="5"/>
      <c r="G63" s="4">
        <v>17206</v>
      </c>
      <c r="H63" s="4">
        <v>122</v>
      </c>
      <c r="I63" s="8">
        <v>7.1000000000000004E-3</v>
      </c>
      <c r="J63" s="4">
        <v>29</v>
      </c>
      <c r="K63" s="4">
        <v>6606</v>
      </c>
      <c r="L63" s="51">
        <v>227.79310344827587</v>
      </c>
      <c r="M63" s="4">
        <v>28317</v>
      </c>
      <c r="N63" s="8">
        <v>1.32E-2</v>
      </c>
      <c r="O63" s="5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266</v>
      </c>
      <c r="F64" s="5"/>
      <c r="G64" s="4">
        <v>3107</v>
      </c>
      <c r="H64" s="4">
        <v>15</v>
      </c>
      <c r="I64" s="8">
        <v>4.8999999999999998E-3</v>
      </c>
      <c r="J64" s="4">
        <v>4</v>
      </c>
      <c r="K64" s="4">
        <v>104</v>
      </c>
      <c r="L64" s="51">
        <v>26</v>
      </c>
      <c r="M64" s="4">
        <v>0</v>
      </c>
      <c r="N64" s="8">
        <v>8.3999999999999995E-3</v>
      </c>
      <c r="O64" s="5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266</v>
      </c>
      <c r="F65" s="5"/>
      <c r="G65" s="4">
        <v>10777</v>
      </c>
      <c r="H65" s="4">
        <v>4</v>
      </c>
      <c r="I65" s="8">
        <v>4.0000000000000002E-4</v>
      </c>
      <c r="J65" s="4">
        <v>0</v>
      </c>
      <c r="K65" s="4">
        <v>0</v>
      </c>
      <c r="L65" s="51">
        <v>0</v>
      </c>
      <c r="M65" s="4">
        <v>0</v>
      </c>
      <c r="N65" s="8">
        <v>0</v>
      </c>
      <c r="O65" s="5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266</v>
      </c>
      <c r="F66" s="5"/>
      <c r="G66" s="4">
        <v>3274</v>
      </c>
      <c r="H66" s="4">
        <v>-6</v>
      </c>
      <c r="I66" s="8">
        <v>-1.8E-3</v>
      </c>
      <c r="J66" s="4">
        <v>0</v>
      </c>
      <c r="K66" s="4">
        <v>0</v>
      </c>
      <c r="L66" s="51">
        <v>0</v>
      </c>
      <c r="M66" s="4">
        <v>0</v>
      </c>
      <c r="N66" s="8">
        <v>0</v>
      </c>
      <c r="O66" s="5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266</v>
      </c>
      <c r="F67" s="5"/>
      <c r="G67" s="4">
        <v>23928</v>
      </c>
      <c r="H67" s="4">
        <v>12</v>
      </c>
      <c r="I67" s="8">
        <v>5.0000000000000001E-4</v>
      </c>
      <c r="J67" s="4">
        <v>42</v>
      </c>
      <c r="K67" s="4">
        <v>2118</v>
      </c>
      <c r="L67" s="51">
        <v>50.428571428571431</v>
      </c>
      <c r="M67" s="4">
        <v>10348</v>
      </c>
      <c r="N67" s="8">
        <v>2.0999999999999999E-3</v>
      </c>
      <c r="O67" s="5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266</v>
      </c>
      <c r="F68" s="5"/>
      <c r="G68" s="4">
        <v>55175</v>
      </c>
      <c r="H68" s="4">
        <v>870</v>
      </c>
      <c r="I68" s="8">
        <v>1.6E-2</v>
      </c>
      <c r="J68" s="4">
        <v>90</v>
      </c>
      <c r="K68" s="4">
        <v>132926</v>
      </c>
      <c r="L68" s="51">
        <v>1476.9555555555555</v>
      </c>
      <c r="M68" s="4">
        <v>0</v>
      </c>
      <c r="N68" s="8">
        <v>2.7E-2</v>
      </c>
      <c r="O68" s="5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266</v>
      </c>
      <c r="F69" s="5"/>
      <c r="G69" s="4">
        <v>386046</v>
      </c>
      <c r="H69" s="4">
        <v>5465</v>
      </c>
      <c r="I69" s="8">
        <v>1.44E-2</v>
      </c>
      <c r="J69" s="4">
        <v>187</v>
      </c>
      <c r="K69" s="4">
        <v>579491</v>
      </c>
      <c r="L69" s="51">
        <v>3098.8823529411766</v>
      </c>
      <c r="M69" s="4">
        <v>479732</v>
      </c>
      <c r="N69" s="8">
        <v>8.0999999999999996E-3</v>
      </c>
      <c r="O69" s="5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266</v>
      </c>
      <c r="F70" s="5"/>
      <c r="G70" s="4">
        <v>2956</v>
      </c>
      <c r="H70" s="4">
        <v>1</v>
      </c>
      <c r="I70" s="8">
        <v>2.9999999999999997E-4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s="5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266</v>
      </c>
      <c r="F71" s="5"/>
      <c r="G71" s="4">
        <v>849</v>
      </c>
      <c r="H71" s="4">
        <v>5</v>
      </c>
      <c r="I71" s="8">
        <v>5.8999999999999999E-3</v>
      </c>
      <c r="J71" s="4">
        <v>0</v>
      </c>
      <c r="K71" s="4">
        <v>0</v>
      </c>
      <c r="L71" s="51">
        <v>0</v>
      </c>
      <c r="M71" s="4">
        <v>0</v>
      </c>
      <c r="N71" s="8">
        <v>0</v>
      </c>
      <c r="O71" s="5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266</v>
      </c>
      <c r="F72" s="5"/>
      <c r="G72" s="4">
        <v>68248</v>
      </c>
      <c r="H72" s="4">
        <v>264</v>
      </c>
      <c r="I72" s="8">
        <v>3.8999999999999998E-3</v>
      </c>
      <c r="J72" s="4">
        <v>129</v>
      </c>
      <c r="K72" s="4">
        <v>19041</v>
      </c>
      <c r="L72" s="51">
        <v>147.6046511627907</v>
      </c>
      <c r="M72" s="4">
        <v>11058</v>
      </c>
      <c r="N72" s="8">
        <v>2.2000000000000001E-3</v>
      </c>
      <c r="O72" s="5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266</v>
      </c>
      <c r="F73" s="5"/>
      <c r="G73" s="4">
        <v>85159</v>
      </c>
      <c r="H73" s="4">
        <v>-149</v>
      </c>
      <c r="I73" s="8">
        <v>-1.6999999999999999E-3</v>
      </c>
      <c r="J73" s="4">
        <v>18</v>
      </c>
      <c r="K73" s="4">
        <v>204</v>
      </c>
      <c r="L73" s="51">
        <v>11.333333333333334</v>
      </c>
      <c r="M73" s="4">
        <v>1314</v>
      </c>
      <c r="N73" s="8">
        <v>1E-4</v>
      </c>
      <c r="O73" s="5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266</v>
      </c>
      <c r="F74" s="5"/>
      <c r="G74" s="4">
        <v>29757</v>
      </c>
      <c r="H74" s="4">
        <v>162</v>
      </c>
      <c r="I74" s="8">
        <v>5.4999999999999997E-3</v>
      </c>
      <c r="J74" s="4">
        <v>94</v>
      </c>
      <c r="K74" s="4">
        <v>3942</v>
      </c>
      <c r="L74" s="51">
        <v>41.936170212765958</v>
      </c>
      <c r="M74" s="4">
        <v>0</v>
      </c>
      <c r="N74" s="8">
        <v>1.4E-3</v>
      </c>
      <c r="O74" s="5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266</v>
      </c>
      <c r="F75" s="5"/>
      <c r="G75" s="4">
        <v>1661842</v>
      </c>
      <c r="H75" s="4">
        <v>902</v>
      </c>
      <c r="I75" s="8">
        <v>5.0000000000000001E-4</v>
      </c>
      <c r="J75" s="4">
        <v>210</v>
      </c>
      <c r="K75" s="4">
        <v>958019</v>
      </c>
      <c r="L75" s="51">
        <v>4561.9952380952382</v>
      </c>
      <c r="M75" s="4">
        <v>5114616</v>
      </c>
      <c r="N75" s="8">
        <v>2.7000000000000001E-3</v>
      </c>
      <c r="O75" s="5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266</v>
      </c>
      <c r="F76" s="5"/>
      <c r="G76" s="4">
        <v>94192</v>
      </c>
      <c r="H76" s="4">
        <v>1055</v>
      </c>
      <c r="I76" s="8">
        <v>1.1299999999999999E-2</v>
      </c>
      <c r="J76" s="4">
        <v>95</v>
      </c>
      <c r="K76" s="4">
        <v>118138</v>
      </c>
      <c r="L76" s="51">
        <v>1243.5578947368422</v>
      </c>
      <c r="M76" s="4">
        <v>1220277</v>
      </c>
      <c r="N76" s="8">
        <v>1.3299999999999999E-2</v>
      </c>
      <c r="O76" s="5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266</v>
      </c>
      <c r="F77" s="5"/>
      <c r="G77" s="4">
        <v>2799</v>
      </c>
      <c r="H77" s="4">
        <v>14</v>
      </c>
      <c r="I77" s="8">
        <v>5.0000000000000001E-3</v>
      </c>
      <c r="J77" s="4">
        <v>11</v>
      </c>
      <c r="K77" s="4">
        <v>212</v>
      </c>
      <c r="L77" s="51">
        <v>19.272727272727273</v>
      </c>
      <c r="M77" s="4">
        <v>0</v>
      </c>
      <c r="N77" s="8">
        <v>6.7999999999999996E-3</v>
      </c>
      <c r="O77" s="5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266</v>
      </c>
      <c r="F78" s="5"/>
      <c r="G78" s="4">
        <v>6448</v>
      </c>
      <c r="H78" s="4">
        <v>-8</v>
      </c>
      <c r="I78" s="8">
        <v>-1.1999999999999999E-3</v>
      </c>
      <c r="J78" s="4">
        <v>0</v>
      </c>
      <c r="K78" s="4">
        <v>0</v>
      </c>
      <c r="L78" s="51">
        <v>0</v>
      </c>
      <c r="M78" s="4">
        <v>0</v>
      </c>
      <c r="N78" s="8">
        <v>0</v>
      </c>
      <c r="O78" s="5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266</v>
      </c>
      <c r="F79" s="5"/>
      <c r="G79" s="4">
        <v>295782</v>
      </c>
      <c r="H79" s="4">
        <v>-71</v>
      </c>
      <c r="I79" s="8">
        <v>-2.0000000000000001E-4</v>
      </c>
      <c r="J79" s="4">
        <v>93</v>
      </c>
      <c r="K79" s="4">
        <v>13025</v>
      </c>
      <c r="L79" s="51">
        <v>140.05376344086022</v>
      </c>
      <c r="M79" s="4">
        <v>62879</v>
      </c>
      <c r="N79" s="8">
        <v>5.0000000000000001E-4</v>
      </c>
      <c r="O79" s="5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266</v>
      </c>
      <c r="F80" s="5"/>
      <c r="G80" s="4">
        <v>4</v>
      </c>
      <c r="H80" s="4">
        <v>0</v>
      </c>
      <c r="I80" s="8">
        <v>0</v>
      </c>
      <c r="J80" s="4">
        <v>0</v>
      </c>
      <c r="K80" s="4">
        <v>0</v>
      </c>
      <c r="L80" s="51">
        <v>0</v>
      </c>
      <c r="M80" s="4">
        <v>0</v>
      </c>
      <c r="N80" s="8">
        <v>0</v>
      </c>
      <c r="O80" s="5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266</v>
      </c>
      <c r="F81" s="5"/>
      <c r="G81" s="4">
        <v>582</v>
      </c>
      <c r="H81" s="4">
        <v>0</v>
      </c>
      <c r="I81" s="8">
        <v>0</v>
      </c>
      <c r="J81" s="4">
        <v>0</v>
      </c>
      <c r="K81" s="4">
        <v>0</v>
      </c>
      <c r="L81" s="51">
        <v>0</v>
      </c>
      <c r="M81" s="4">
        <v>0</v>
      </c>
      <c r="N81" s="8">
        <v>0</v>
      </c>
      <c r="O81" s="5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266</v>
      </c>
      <c r="F82" s="5"/>
      <c r="G82" s="4">
        <v>3139</v>
      </c>
      <c r="H82" s="4">
        <v>12</v>
      </c>
      <c r="I82" s="8">
        <v>3.8E-3</v>
      </c>
      <c r="J82" s="4">
        <v>8</v>
      </c>
      <c r="K82" s="4">
        <v>32</v>
      </c>
      <c r="L82" s="51">
        <v>4</v>
      </c>
      <c r="M82" s="4">
        <v>0</v>
      </c>
      <c r="N82" s="8">
        <v>1.2999999999999999E-3</v>
      </c>
      <c r="O82" s="5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266</v>
      </c>
      <c r="F83" s="5"/>
      <c r="G83" s="4">
        <v>1077</v>
      </c>
      <c r="H83" s="4">
        <v>1</v>
      </c>
      <c r="I83" s="8">
        <v>8.9999999999999998E-4</v>
      </c>
      <c r="J83" s="4">
        <v>0</v>
      </c>
      <c r="K83" s="4">
        <v>0</v>
      </c>
      <c r="L83" s="51">
        <v>0</v>
      </c>
      <c r="M83" s="4">
        <v>0</v>
      </c>
      <c r="N83" s="8">
        <v>0</v>
      </c>
      <c r="O83" s="5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266</v>
      </c>
      <c r="F84" s="5"/>
      <c r="G84" s="4"/>
      <c r="H84" s="4"/>
      <c r="I84" s="8"/>
      <c r="J84" s="4"/>
      <c r="K84" s="4"/>
      <c r="L84" s="51"/>
      <c r="M84" s="4"/>
      <c r="N84" s="8"/>
      <c r="O84" s="5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266</v>
      </c>
      <c r="F85" s="5"/>
      <c r="G85" s="4">
        <v>12873</v>
      </c>
      <c r="H85" s="4">
        <v>62</v>
      </c>
      <c r="I85" s="8">
        <v>4.7999999999999996E-3</v>
      </c>
      <c r="J85" s="4">
        <v>22</v>
      </c>
      <c r="K85" s="4">
        <v>1611</v>
      </c>
      <c r="L85" s="51">
        <v>73.227272727272734</v>
      </c>
      <c r="M85" s="4">
        <v>1375</v>
      </c>
      <c r="N85" s="8">
        <v>5.7000000000000002E-3</v>
      </c>
      <c r="O85" s="5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266</v>
      </c>
      <c r="F86" s="5"/>
      <c r="G86" s="4">
        <v>36330</v>
      </c>
      <c r="H86" s="4">
        <v>2653</v>
      </c>
      <c r="I86" s="8">
        <v>7.8799999999999995E-2</v>
      </c>
      <c r="J86" s="4">
        <v>177</v>
      </c>
      <c r="K86" s="4">
        <v>204754</v>
      </c>
      <c r="L86" s="51">
        <v>1156.8022598870057</v>
      </c>
      <c r="M86" s="4">
        <v>372234</v>
      </c>
      <c r="N86" s="8">
        <v>3.3000000000000002E-2</v>
      </c>
      <c r="O86" s="5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266</v>
      </c>
      <c r="F87" s="5"/>
      <c r="G87" s="4">
        <v>12103</v>
      </c>
      <c r="H87" s="4">
        <v>19</v>
      </c>
      <c r="I87" s="8">
        <v>1.6000000000000001E-3</v>
      </c>
      <c r="J87" s="4">
        <v>41</v>
      </c>
      <c r="K87" s="4">
        <v>1360</v>
      </c>
      <c r="L87" s="51">
        <v>33.170731707317074</v>
      </c>
      <c r="M87" s="4">
        <v>0</v>
      </c>
      <c r="N87" s="8">
        <v>2.7000000000000001E-3</v>
      </c>
      <c r="O87" s="5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266</v>
      </c>
      <c r="F88" s="5"/>
      <c r="G88" s="4">
        <v>541700</v>
      </c>
      <c r="H88" s="4">
        <v>-825</v>
      </c>
      <c r="I88" s="8">
        <v>-1.5E-3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5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266</v>
      </c>
      <c r="F89" s="5"/>
      <c r="G89" s="4">
        <v>1972</v>
      </c>
      <c r="H89" s="4">
        <v>22</v>
      </c>
      <c r="I89" s="8">
        <v>1.1299999999999999E-2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5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266</v>
      </c>
      <c r="F90" s="5"/>
      <c r="G90" s="4">
        <v>16102</v>
      </c>
      <c r="H90" s="4">
        <v>224</v>
      </c>
      <c r="I90" s="8">
        <v>1.41E-2</v>
      </c>
      <c r="J90" s="4">
        <v>52</v>
      </c>
      <c r="K90" s="4">
        <v>2026</v>
      </c>
      <c r="L90" s="51">
        <v>38.96153846153846</v>
      </c>
      <c r="M90" s="4">
        <v>7302</v>
      </c>
      <c r="N90" s="8">
        <v>2.3999999999999998E-3</v>
      </c>
      <c r="O90" s="5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266</v>
      </c>
      <c r="F91" s="5"/>
      <c r="G91" s="4">
        <v>70885</v>
      </c>
      <c r="H91" s="4">
        <v>333</v>
      </c>
      <c r="I91" s="8">
        <v>4.7000000000000002E-3</v>
      </c>
      <c r="J91" s="4">
        <v>107</v>
      </c>
      <c r="K91" s="4">
        <v>30486</v>
      </c>
      <c r="L91" s="51">
        <v>284.9158878504673</v>
      </c>
      <c r="M91" s="4">
        <v>29887</v>
      </c>
      <c r="N91" s="8">
        <v>4.0000000000000001E-3</v>
      </c>
      <c r="O91" s="5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266</v>
      </c>
      <c r="F92" s="5"/>
      <c r="G92" s="4">
        <v>680</v>
      </c>
      <c r="H92" s="4">
        <v>-1</v>
      </c>
      <c r="I92" s="8">
        <v>-1.5E-3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5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266</v>
      </c>
      <c r="F93" s="5"/>
      <c r="G93" s="4">
        <v>117137</v>
      </c>
      <c r="H93" s="4">
        <v>-49</v>
      </c>
      <c r="I93" s="8">
        <v>-4.0000000000000002E-4</v>
      </c>
      <c r="J93" s="4">
        <v>95</v>
      </c>
      <c r="K93" s="4">
        <v>39337</v>
      </c>
      <c r="L93" s="51">
        <v>414.07368421052632</v>
      </c>
      <c r="M93" s="4">
        <v>8896</v>
      </c>
      <c r="N93" s="8">
        <v>3.5000000000000001E-3</v>
      </c>
      <c r="O93" s="5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266</v>
      </c>
      <c r="F94" s="5"/>
      <c r="G94" s="4">
        <v>283042</v>
      </c>
      <c r="H94" s="4">
        <v>3788</v>
      </c>
      <c r="I94" s="8">
        <v>1.3599999999999999E-2</v>
      </c>
      <c r="J94" s="4">
        <v>304</v>
      </c>
      <c r="K94" s="4">
        <v>782164</v>
      </c>
      <c r="L94" s="51">
        <v>2572.9078947368421</v>
      </c>
      <c r="M94" s="4">
        <v>617917</v>
      </c>
      <c r="N94" s="8">
        <v>9.1000000000000004E-3</v>
      </c>
      <c r="O94" s="5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266</v>
      </c>
      <c r="F95" s="5"/>
      <c r="G95" s="4">
        <v>840</v>
      </c>
      <c r="H95" s="4">
        <v>17</v>
      </c>
      <c r="I95" s="8">
        <v>2.07E-2</v>
      </c>
      <c r="J95" s="4">
        <v>43</v>
      </c>
      <c r="K95" s="4">
        <v>288</v>
      </c>
      <c r="L95" s="51">
        <f>K95/J95</f>
        <v>6.6976744186046515</v>
      </c>
      <c r="M95" s="4">
        <v>48</v>
      </c>
      <c r="N95" s="8">
        <v>7.1999999999999998E-3</v>
      </c>
      <c r="O95" s="5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266</v>
      </c>
      <c r="F96" s="5"/>
      <c r="G96" s="4">
        <v>647331</v>
      </c>
      <c r="H96" s="4">
        <v>3318</v>
      </c>
      <c r="I96" s="8">
        <v>5.1999999999999998E-3</v>
      </c>
      <c r="J96" s="4">
        <v>309</v>
      </c>
      <c r="K96" s="4">
        <v>505331</v>
      </c>
      <c r="L96" s="51">
        <v>1635.3754045307444</v>
      </c>
      <c r="M96" s="4">
        <v>863877</v>
      </c>
      <c r="N96" s="8">
        <v>2.5000000000000001E-3</v>
      </c>
      <c r="O96" s="5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266</v>
      </c>
      <c r="F97" s="5"/>
      <c r="G97" s="4">
        <v>1092985</v>
      </c>
      <c r="H97" s="4">
        <v>3376</v>
      </c>
      <c r="I97" s="8">
        <v>3.0999999999999999E-3</v>
      </c>
      <c r="J97" s="4">
        <v>49</v>
      </c>
      <c r="K97" s="4">
        <v>22173</v>
      </c>
      <c r="L97" s="51">
        <v>452.51020408163265</v>
      </c>
      <c r="M97" s="4">
        <v>174751</v>
      </c>
      <c r="N97" s="8">
        <v>4.0000000000000002E-4</v>
      </c>
      <c r="O97" s="5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266</v>
      </c>
      <c r="F98" s="5"/>
      <c r="G98" s="4">
        <v>7278</v>
      </c>
      <c r="H98" s="4">
        <v>19</v>
      </c>
      <c r="I98" s="8">
        <v>2.5999999999999999E-3</v>
      </c>
      <c r="J98" s="4">
        <v>144</v>
      </c>
      <c r="K98" s="4">
        <v>2614</v>
      </c>
      <c r="L98" s="51">
        <v>18.152777777777779</v>
      </c>
      <c r="M98" s="4">
        <v>1984</v>
      </c>
      <c r="N98" s="8">
        <v>2.5000000000000001E-3</v>
      </c>
      <c r="O98" s="5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266</v>
      </c>
      <c r="F99" s="5"/>
      <c r="G99" s="4">
        <v>90341</v>
      </c>
      <c r="H99" s="4">
        <v>1013</v>
      </c>
      <c r="I99" s="8">
        <v>1.1299999999999999E-2</v>
      </c>
      <c r="J99" s="4">
        <v>105</v>
      </c>
      <c r="K99" s="4">
        <v>53574</v>
      </c>
      <c r="L99" s="51">
        <v>510.22857142857146</v>
      </c>
      <c r="M99" s="4">
        <v>29126</v>
      </c>
      <c r="N99" s="8">
        <v>5.7000000000000002E-3</v>
      </c>
      <c r="O99" s="5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266</v>
      </c>
      <c r="F100" s="5"/>
      <c r="G100" s="4">
        <v>2759</v>
      </c>
      <c r="H100" s="4">
        <v>66</v>
      </c>
      <c r="I100" s="8">
        <v>2.4500000000000001E-2</v>
      </c>
      <c r="J100" s="4">
        <v>5</v>
      </c>
      <c r="K100" s="4">
        <v>58</v>
      </c>
      <c r="L100" s="51">
        <v>11.6</v>
      </c>
      <c r="M100" s="4">
        <v>0</v>
      </c>
      <c r="N100" s="8">
        <v>4.0000000000000001E-3</v>
      </c>
      <c r="O100" s="5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266</v>
      </c>
      <c r="F101" s="5"/>
      <c r="G101" s="4">
        <v>97796</v>
      </c>
      <c r="H101" s="4">
        <v>330</v>
      </c>
      <c r="I101" s="8">
        <v>3.3999999999999998E-3</v>
      </c>
      <c r="J101" s="4">
        <v>145</v>
      </c>
      <c r="K101" s="4">
        <v>63863</v>
      </c>
      <c r="L101" s="51">
        <v>440.43448275862067</v>
      </c>
      <c r="M101" s="4">
        <v>234567</v>
      </c>
      <c r="N101" s="8">
        <v>4.4999999999999997E-3</v>
      </c>
      <c r="O101" s="5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266</v>
      </c>
      <c r="F102" s="5"/>
      <c r="G102" s="4">
        <v>142</v>
      </c>
      <c r="H102" s="4">
        <v>1</v>
      </c>
      <c r="I102" s="8">
        <v>7.1000000000000004E-3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s="5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266</v>
      </c>
      <c r="F103" s="5"/>
      <c r="G103" s="4">
        <v>889</v>
      </c>
      <c r="H103" s="4">
        <v>156</v>
      </c>
      <c r="I103" s="8">
        <v>0.21279999999999999</v>
      </c>
      <c r="J103" s="4">
        <v>9</v>
      </c>
      <c r="K103" s="4">
        <v>840</v>
      </c>
      <c r="L103" s="51">
        <v>93.333333333333329</v>
      </c>
      <c r="M103" s="4">
        <v>16255</v>
      </c>
      <c r="N103" s="8">
        <v>0.1147</v>
      </c>
      <c r="O103" s="5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266</v>
      </c>
      <c r="F104" s="5"/>
      <c r="G104" s="4">
        <v>1170</v>
      </c>
      <c r="H104" s="4">
        <v>12</v>
      </c>
      <c r="I104" s="8">
        <v>1.04E-2</v>
      </c>
      <c r="J104" s="4">
        <v>0</v>
      </c>
      <c r="K104" s="4">
        <v>0</v>
      </c>
      <c r="L104" s="51">
        <v>0</v>
      </c>
      <c r="M104" s="4">
        <v>0</v>
      </c>
      <c r="N104" s="8">
        <v>0</v>
      </c>
      <c r="O104" s="5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266</v>
      </c>
      <c r="F105" s="5"/>
      <c r="G105" s="4">
        <v>10197</v>
      </c>
      <c r="H105" s="4">
        <v>489</v>
      </c>
      <c r="I105" s="8">
        <v>5.04E-2</v>
      </c>
      <c r="J105" s="4">
        <v>61</v>
      </c>
      <c r="K105" s="4">
        <v>16453</v>
      </c>
      <c r="L105" s="51">
        <v>269.72131147540983</v>
      </c>
      <c r="M105" s="4">
        <v>137674</v>
      </c>
      <c r="N105" s="8">
        <v>2.7E-2</v>
      </c>
      <c r="O105" s="5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266</v>
      </c>
      <c r="F106" s="5"/>
      <c r="G106" s="4">
        <v>8903</v>
      </c>
      <c r="H106" s="4">
        <v>6</v>
      </c>
      <c r="I106" s="8">
        <v>6.9999999999999999E-4</v>
      </c>
      <c r="J106" s="4">
        <v>15</v>
      </c>
      <c r="K106" s="4">
        <v>65</v>
      </c>
      <c r="L106" s="51">
        <v>4.333333333333333</v>
      </c>
      <c r="M106" s="4">
        <v>151</v>
      </c>
      <c r="N106" s="8">
        <v>4.0000000000000002E-4</v>
      </c>
      <c r="O106" s="5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266</v>
      </c>
      <c r="F107" s="5"/>
      <c r="G107" s="4">
        <v>8022</v>
      </c>
      <c r="H107" s="4">
        <v>290</v>
      </c>
      <c r="I107" s="8">
        <v>3.7499999999999999E-2</v>
      </c>
      <c r="J107" s="4">
        <v>14</v>
      </c>
      <c r="K107" s="4">
        <v>513</v>
      </c>
      <c r="L107" s="51">
        <v>36.642857142857146</v>
      </c>
      <c r="M107" s="4">
        <v>5900</v>
      </c>
      <c r="N107" s="8">
        <v>4.5999999999999999E-3</v>
      </c>
      <c r="O107" s="5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266</v>
      </c>
      <c r="F108" s="5"/>
      <c r="G108" s="4">
        <v>1271</v>
      </c>
      <c r="H108" s="4">
        <v>12</v>
      </c>
      <c r="I108" s="8">
        <v>9.4999999999999998E-3</v>
      </c>
      <c r="J108" s="4">
        <v>0</v>
      </c>
      <c r="K108" s="4">
        <v>0</v>
      </c>
      <c r="L108" s="51">
        <v>0</v>
      </c>
      <c r="M108" s="4">
        <v>0</v>
      </c>
      <c r="N108" s="8">
        <v>0</v>
      </c>
      <c r="O108" s="5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266</v>
      </c>
      <c r="F109" s="5"/>
      <c r="G109" s="4">
        <v>70503</v>
      </c>
      <c r="H109" s="4">
        <v>-11</v>
      </c>
      <c r="I109" s="8">
        <v>-2.0000000000000001E-4</v>
      </c>
      <c r="J109" s="4">
        <v>12</v>
      </c>
      <c r="K109" s="4">
        <v>1175</v>
      </c>
      <c r="L109" s="51">
        <v>97.916666666666671</v>
      </c>
      <c r="M109" s="4">
        <v>0</v>
      </c>
      <c r="N109" s="8">
        <v>1.4E-3</v>
      </c>
      <c r="O109" s="5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266</v>
      </c>
      <c r="F110" s="5"/>
      <c r="G110" s="4">
        <v>1495</v>
      </c>
      <c r="H110" s="4">
        <v>11</v>
      </c>
      <c r="I110" s="8">
        <v>7.4000000000000003E-3</v>
      </c>
      <c r="J110" s="4">
        <v>26</v>
      </c>
      <c r="K110" s="4">
        <v>523</v>
      </c>
      <c r="L110" s="51">
        <v>20.115384615384617</v>
      </c>
      <c r="M110" s="4">
        <v>0</v>
      </c>
      <c r="N110" s="8">
        <v>1.34E-2</v>
      </c>
      <c r="O110" s="5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266</v>
      </c>
      <c r="F111" s="5"/>
      <c r="G111" s="4">
        <v>33380</v>
      </c>
      <c r="H111" s="4">
        <v>308</v>
      </c>
      <c r="I111" s="8">
        <v>9.2999999999999992E-3</v>
      </c>
      <c r="J111" s="4">
        <v>150</v>
      </c>
      <c r="K111" s="4">
        <v>9507</v>
      </c>
      <c r="L111" s="51">
        <v>63.38</v>
      </c>
      <c r="M111" s="4">
        <v>6943</v>
      </c>
      <c r="N111" s="8">
        <v>1.9E-3</v>
      </c>
      <c r="O111" s="5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266</v>
      </c>
      <c r="F112" s="5"/>
      <c r="G112" s="4">
        <v>10757</v>
      </c>
      <c r="H112" s="4">
        <v>75</v>
      </c>
      <c r="I112" s="8">
        <v>7.0000000000000001E-3</v>
      </c>
      <c r="J112" s="4">
        <v>31</v>
      </c>
      <c r="K112" s="4">
        <v>2019</v>
      </c>
      <c r="L112" s="51">
        <v>65.129032258064512</v>
      </c>
      <c r="M112" s="4">
        <v>3927</v>
      </c>
      <c r="N112" s="8">
        <v>6.1000000000000004E-3</v>
      </c>
      <c r="O112" s="5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266</v>
      </c>
      <c r="F113" s="5"/>
      <c r="G113" s="4">
        <v>5997</v>
      </c>
      <c r="H113" s="4">
        <v>40</v>
      </c>
      <c r="I113" s="8">
        <v>6.7000000000000002E-3</v>
      </c>
      <c r="J113" s="4">
        <v>0</v>
      </c>
      <c r="K113" s="4">
        <v>0</v>
      </c>
      <c r="L113" s="51">
        <v>0</v>
      </c>
      <c r="M113" s="4">
        <v>0</v>
      </c>
      <c r="N113" s="8">
        <v>0</v>
      </c>
      <c r="O113" s="5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266</v>
      </c>
      <c r="F114" s="5"/>
      <c r="G114" s="4">
        <v>3311</v>
      </c>
      <c r="H114" s="4">
        <v>24</v>
      </c>
      <c r="I114" s="8">
        <v>7.3000000000000001E-3</v>
      </c>
      <c r="J114" s="4">
        <v>7</v>
      </c>
      <c r="K114" s="4">
        <v>95</v>
      </c>
      <c r="L114" s="51">
        <v>13.571428571428571</v>
      </c>
      <c r="M114" s="4">
        <v>0</v>
      </c>
      <c r="N114" s="8">
        <v>3.8999999999999998E-3</v>
      </c>
      <c r="O114" s="5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266</v>
      </c>
      <c r="F115" s="5"/>
      <c r="G115" s="4">
        <v>56010</v>
      </c>
      <c r="H115" s="4">
        <v>1132</v>
      </c>
      <c r="I115" s="8">
        <v>2.06E-2</v>
      </c>
      <c r="J115" s="4">
        <v>59</v>
      </c>
      <c r="K115" s="4">
        <v>29831</v>
      </c>
      <c r="L115" s="51">
        <v>505.61016949152543</v>
      </c>
      <c r="M115" s="4">
        <v>73975</v>
      </c>
      <c r="N115" s="8">
        <v>9.1000000000000004E-3</v>
      </c>
      <c r="O115" s="5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266</v>
      </c>
      <c r="F116" s="5"/>
      <c r="G116" s="4">
        <v>24195</v>
      </c>
      <c r="H116" s="4">
        <v>-33</v>
      </c>
      <c r="I116" s="8">
        <v>-1.4E-3</v>
      </c>
      <c r="J116" s="4">
        <v>7</v>
      </c>
      <c r="K116" s="4">
        <v>282</v>
      </c>
      <c r="L116" s="51">
        <v>40.285714285714285</v>
      </c>
      <c r="M116" s="4">
        <v>0</v>
      </c>
      <c r="N116" s="8">
        <v>1.6999999999999999E-3</v>
      </c>
      <c r="O116" s="5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266</v>
      </c>
      <c r="F117" s="5"/>
      <c r="G117" s="4">
        <v>63132</v>
      </c>
      <c r="H117" s="4">
        <v>2613</v>
      </c>
      <c r="I117" s="8">
        <v>4.3200000000000002E-2</v>
      </c>
      <c r="J117" s="4">
        <v>23</v>
      </c>
      <c r="K117" s="4">
        <v>2247</v>
      </c>
      <c r="L117" s="51">
        <v>97.695652173913047</v>
      </c>
      <c r="M117" s="4">
        <v>0</v>
      </c>
      <c r="N117" s="8">
        <v>1.6000000000000001E-3</v>
      </c>
      <c r="O117" s="5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266</v>
      </c>
      <c r="F118" s="5"/>
      <c r="G118" s="4">
        <v>18986</v>
      </c>
      <c r="H118" s="4">
        <v>120</v>
      </c>
      <c r="I118" s="8">
        <v>6.4000000000000003E-3</v>
      </c>
      <c r="J118" s="4">
        <v>28</v>
      </c>
      <c r="K118" s="4">
        <v>1512</v>
      </c>
      <c r="L118" s="51">
        <v>54</v>
      </c>
      <c r="M118" s="4">
        <v>3729</v>
      </c>
      <c r="N118" s="8">
        <v>2.8999999999999998E-3</v>
      </c>
      <c r="O118" s="5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266</v>
      </c>
      <c r="F119" s="5"/>
      <c r="G119" s="4">
        <v>12114</v>
      </c>
      <c r="H119" s="4">
        <v>0</v>
      </c>
      <c r="I119" s="8">
        <v>0</v>
      </c>
      <c r="J119" s="4">
        <v>1</v>
      </c>
      <c r="K119" s="4">
        <v>1</v>
      </c>
      <c r="L119" s="51">
        <v>1</v>
      </c>
      <c r="M119" s="4">
        <v>0</v>
      </c>
      <c r="N119" s="8">
        <v>1E-4</v>
      </c>
      <c r="O119" s="5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266</v>
      </c>
      <c r="F120" s="5"/>
      <c r="G120" s="4">
        <v>4326</v>
      </c>
      <c r="H120" s="4">
        <v>374</v>
      </c>
      <c r="I120" s="8">
        <v>9.4600000000000004E-2</v>
      </c>
      <c r="J120" s="4">
        <v>9</v>
      </c>
      <c r="K120" s="4">
        <v>337</v>
      </c>
      <c r="L120" s="51">
        <v>37.444444444444443</v>
      </c>
      <c r="M120" s="4">
        <v>513</v>
      </c>
      <c r="N120" s="8">
        <v>8.8999999999999999E-3</v>
      </c>
      <c r="O120" s="5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266</v>
      </c>
      <c r="F121" s="5"/>
      <c r="G121" s="4">
        <v>3631</v>
      </c>
      <c r="H121" s="4">
        <v>5</v>
      </c>
      <c r="I121" s="8">
        <v>1.4E-3</v>
      </c>
      <c r="J121" s="4">
        <v>12</v>
      </c>
      <c r="K121" s="4">
        <v>330</v>
      </c>
      <c r="L121" s="51">
        <v>27.5</v>
      </c>
      <c r="M121" s="4">
        <v>122</v>
      </c>
      <c r="N121" s="8">
        <v>7.4000000000000003E-3</v>
      </c>
      <c r="O121" s="5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266</v>
      </c>
      <c r="F122" s="5"/>
      <c r="G122" s="4">
        <v>432885</v>
      </c>
      <c r="H122" s="4">
        <v>46040</v>
      </c>
      <c r="I122" s="8">
        <v>0.11899999999999999</v>
      </c>
      <c r="J122" s="4">
        <v>62</v>
      </c>
      <c r="K122" s="4">
        <v>595537</v>
      </c>
      <c r="L122" s="51">
        <v>9605.4354838709678</v>
      </c>
      <c r="M122" s="4">
        <v>354826</v>
      </c>
      <c r="N122" s="8">
        <v>2.3400000000000001E-2</v>
      </c>
      <c r="O122" s="5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266</v>
      </c>
      <c r="F123" s="5"/>
      <c r="G123" s="4">
        <v>351</v>
      </c>
      <c r="H123" s="4">
        <v>4</v>
      </c>
      <c r="I123" s="8">
        <v>1.15E-2</v>
      </c>
      <c r="J123" s="4">
        <v>1</v>
      </c>
      <c r="K123" s="4">
        <v>27</v>
      </c>
      <c r="L123" s="51">
        <v>27</v>
      </c>
      <c r="M123" s="4">
        <v>0</v>
      </c>
      <c r="N123" s="8">
        <v>7.7399999999999997E-2</v>
      </c>
      <c r="O123" s="5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266</v>
      </c>
      <c r="F124" s="5"/>
      <c r="G124" s="4">
        <v>65606</v>
      </c>
      <c r="H124" s="4">
        <v>827</v>
      </c>
      <c r="I124" s="8">
        <v>1.2800000000000001E-2</v>
      </c>
      <c r="J124" s="4">
        <v>69</v>
      </c>
      <c r="K124" s="4">
        <v>15810</v>
      </c>
      <c r="L124" s="51">
        <v>229.13043478260869</v>
      </c>
      <c r="M124" s="4">
        <v>96122</v>
      </c>
      <c r="N124" s="8">
        <v>3.5000000000000001E-3</v>
      </c>
      <c r="O124" s="5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266</v>
      </c>
      <c r="F125" s="5"/>
      <c r="G125" s="4">
        <v>8022</v>
      </c>
      <c r="H125" s="4">
        <v>32</v>
      </c>
      <c r="I125" s="8">
        <v>4.0000000000000001E-3</v>
      </c>
      <c r="J125" s="4">
        <v>36</v>
      </c>
      <c r="K125" s="4">
        <v>3036</v>
      </c>
      <c r="L125" s="51">
        <v>84.333333333333329</v>
      </c>
      <c r="M125" s="4">
        <v>3184</v>
      </c>
      <c r="N125" s="8">
        <v>1.0500000000000001E-2</v>
      </c>
      <c r="O125" s="5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266</v>
      </c>
      <c r="F126" s="5"/>
      <c r="G126" s="4">
        <v>215371</v>
      </c>
      <c r="H126" s="4">
        <v>8800</v>
      </c>
      <c r="I126" s="8">
        <v>4.2599999999999999E-2</v>
      </c>
      <c r="J126" s="4">
        <v>81</v>
      </c>
      <c r="K126" s="4">
        <v>9372</v>
      </c>
      <c r="L126" s="51">
        <v>115.70370370370371</v>
      </c>
      <c r="M126" s="4">
        <v>834</v>
      </c>
      <c r="N126" s="8">
        <v>5.0000000000000001E-4</v>
      </c>
      <c r="O126" s="5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266</v>
      </c>
      <c r="F127" s="5"/>
      <c r="G127" s="4">
        <v>3148</v>
      </c>
      <c r="H127" s="4">
        <v>43</v>
      </c>
      <c r="I127" s="8">
        <v>1.38E-2</v>
      </c>
      <c r="J127" s="4">
        <v>9</v>
      </c>
      <c r="K127" s="4">
        <v>296</v>
      </c>
      <c r="L127" s="51">
        <v>32.888888888888886</v>
      </c>
      <c r="M127" s="4">
        <v>0</v>
      </c>
      <c r="N127" s="8">
        <v>1.0200000000000001E-2</v>
      </c>
      <c r="O127" s="5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266</v>
      </c>
      <c r="F128" s="5"/>
      <c r="G128" s="4">
        <v>2784</v>
      </c>
      <c r="H128" s="4">
        <v>26</v>
      </c>
      <c r="I128" s="8">
        <v>9.4000000000000004E-3</v>
      </c>
      <c r="J128" s="4">
        <v>7</v>
      </c>
      <c r="K128" s="4">
        <v>8</v>
      </c>
      <c r="L128" s="51">
        <v>1.1428571428571428</v>
      </c>
      <c r="M128" s="4">
        <v>0</v>
      </c>
      <c r="N128" s="8">
        <v>4.0000000000000002E-4</v>
      </c>
      <c r="O128" s="5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266</v>
      </c>
      <c r="F129" s="5"/>
      <c r="G129" s="4">
        <v>9980</v>
      </c>
      <c r="H129" s="4">
        <v>144</v>
      </c>
      <c r="I129" s="8">
        <v>1.46E-2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5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266</v>
      </c>
      <c r="F130" s="5"/>
      <c r="G130" s="4">
        <v>681</v>
      </c>
      <c r="H130" s="4">
        <v>32</v>
      </c>
      <c r="I130" s="8">
        <v>4.9299999999999997E-2</v>
      </c>
      <c r="J130" s="4">
        <v>0</v>
      </c>
      <c r="K130" s="4">
        <v>0</v>
      </c>
      <c r="L130" s="51">
        <v>0</v>
      </c>
      <c r="M130" s="4">
        <v>0</v>
      </c>
      <c r="N130" s="8">
        <v>0</v>
      </c>
      <c r="O130" s="5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266</v>
      </c>
      <c r="F131" s="5"/>
      <c r="G131" s="4">
        <v>5261</v>
      </c>
      <c r="H131" s="4">
        <v>51</v>
      </c>
      <c r="I131" s="8">
        <v>9.7999999999999997E-3</v>
      </c>
      <c r="J131" s="4">
        <v>6</v>
      </c>
      <c r="K131" s="4">
        <v>74</v>
      </c>
      <c r="L131" s="51">
        <v>12.333333333333334</v>
      </c>
      <c r="M131" s="4">
        <v>207</v>
      </c>
      <c r="N131" s="8">
        <v>2.3E-3</v>
      </c>
      <c r="O131" s="5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266</v>
      </c>
      <c r="F132" s="5"/>
      <c r="G132" s="4">
        <v>106838</v>
      </c>
      <c r="H132" s="4">
        <v>2773</v>
      </c>
      <c r="I132" s="8">
        <v>2.6599999999999999E-2</v>
      </c>
      <c r="J132" s="4">
        <v>115</v>
      </c>
      <c r="K132" s="4">
        <v>241380</v>
      </c>
      <c r="L132" s="51">
        <v>2098.9565217391305</v>
      </c>
      <c r="M132" s="4">
        <v>2043123</v>
      </c>
      <c r="N132" s="8">
        <v>1.9900000000000001E-2</v>
      </c>
      <c r="O132" s="5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266</v>
      </c>
      <c r="F133" s="5"/>
      <c r="G133" s="4">
        <v>318711</v>
      </c>
      <c r="H133" s="4">
        <v>1653</v>
      </c>
      <c r="I133" s="8">
        <v>5.1999999999999998E-3</v>
      </c>
      <c r="J133" s="4">
        <v>116</v>
      </c>
      <c r="K133" s="4">
        <v>319957</v>
      </c>
      <c r="L133" s="51">
        <v>2758.25</v>
      </c>
      <c r="M133" s="4">
        <v>469711</v>
      </c>
      <c r="N133" s="8">
        <v>8.6999999999999994E-3</v>
      </c>
      <c r="O133" s="5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266</v>
      </c>
      <c r="F134" s="5"/>
      <c r="G134" s="4">
        <v>35742</v>
      </c>
      <c r="H134" s="4">
        <v>182</v>
      </c>
      <c r="I134" s="8">
        <v>5.1000000000000004E-3</v>
      </c>
      <c r="J134" s="4">
        <v>47</v>
      </c>
      <c r="K134" s="4">
        <v>5604</v>
      </c>
      <c r="L134" s="51">
        <v>119.23404255319149</v>
      </c>
      <c r="M134" s="4">
        <v>51748</v>
      </c>
      <c r="N134" s="8">
        <v>3.3E-3</v>
      </c>
      <c r="O134" s="5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266</v>
      </c>
      <c r="F135" s="5"/>
      <c r="G135" s="4">
        <v>1323</v>
      </c>
      <c r="H135" s="4">
        <v>1</v>
      </c>
      <c r="I135" s="8">
        <v>8.0000000000000004E-4</v>
      </c>
      <c r="J135" s="4">
        <v>0</v>
      </c>
      <c r="K135" s="4">
        <v>0</v>
      </c>
      <c r="L135" s="51">
        <v>0</v>
      </c>
      <c r="M135" s="4">
        <v>0</v>
      </c>
      <c r="N135" s="8">
        <v>0</v>
      </c>
      <c r="O135" s="5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266</v>
      </c>
      <c r="F136" s="5"/>
      <c r="G136" s="4">
        <v>5804</v>
      </c>
      <c r="H136" s="4">
        <v>11</v>
      </c>
      <c r="I136" s="8">
        <v>1.9E-3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5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266</v>
      </c>
      <c r="F137" s="5"/>
      <c r="G137" s="4">
        <v>25928</v>
      </c>
      <c r="H137" s="4">
        <v>1092</v>
      </c>
      <c r="I137" s="8">
        <v>4.3999999999999997E-2</v>
      </c>
      <c r="J137" s="4">
        <v>157</v>
      </c>
      <c r="K137" s="4">
        <v>169076</v>
      </c>
      <c r="L137" s="51">
        <v>1076.9171974522294</v>
      </c>
      <c r="M137" s="4">
        <v>334869</v>
      </c>
      <c r="N137" s="8">
        <v>4.24E-2</v>
      </c>
      <c r="O137" s="5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266</v>
      </c>
      <c r="F138" s="5"/>
      <c r="G138" s="4">
        <v>115</v>
      </c>
      <c r="H138" s="4">
        <v>1</v>
      </c>
      <c r="I138" s="8">
        <v>8.8000000000000005E-3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5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266</v>
      </c>
      <c r="F139" s="5"/>
      <c r="G139" s="4">
        <v>32569</v>
      </c>
      <c r="H139" s="4">
        <v>4</v>
      </c>
      <c r="I139" s="8">
        <v>1E-4</v>
      </c>
      <c r="J139" s="4">
        <v>4</v>
      </c>
      <c r="K139" s="4">
        <v>122</v>
      </c>
      <c r="L139" s="51">
        <v>30.5</v>
      </c>
      <c r="M139" s="4">
        <v>0</v>
      </c>
      <c r="N139" s="8">
        <v>8.9999999999999998E-4</v>
      </c>
      <c r="O139" s="5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266</v>
      </c>
      <c r="F140" s="5"/>
      <c r="G140" s="4">
        <v>1559</v>
      </c>
      <c r="H140" s="4">
        <v>21</v>
      </c>
      <c r="I140" s="8">
        <v>1.37E-2</v>
      </c>
      <c r="J140" s="4">
        <v>0</v>
      </c>
      <c r="K140" s="4">
        <v>0</v>
      </c>
      <c r="L140" s="51">
        <v>0</v>
      </c>
      <c r="M140" s="4">
        <v>0</v>
      </c>
      <c r="N140" s="8">
        <v>0</v>
      </c>
      <c r="O140" s="5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266</v>
      </c>
      <c r="F141" s="5"/>
      <c r="G141" s="4">
        <v>20116</v>
      </c>
      <c r="H141" s="4">
        <v>215</v>
      </c>
      <c r="I141" s="8">
        <v>1.0800000000000001E-2</v>
      </c>
      <c r="J141" s="4">
        <v>58</v>
      </c>
      <c r="K141" s="4">
        <v>1258</v>
      </c>
      <c r="L141" s="51">
        <v>21.689655172413794</v>
      </c>
      <c r="M141" s="4">
        <v>436</v>
      </c>
      <c r="N141" s="8">
        <v>1E-3</v>
      </c>
      <c r="O141" s="5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266</v>
      </c>
      <c r="F142" s="5"/>
      <c r="G142" s="4">
        <v>22310</v>
      </c>
      <c r="H142" s="4">
        <v>-1</v>
      </c>
      <c r="I142" s="8">
        <v>0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s="5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266</v>
      </c>
      <c r="F143" s="5"/>
      <c r="G143" s="4">
        <v>6148</v>
      </c>
      <c r="H143" s="4">
        <v>82</v>
      </c>
      <c r="I143" s="8">
        <v>1.35E-2</v>
      </c>
      <c r="J143" s="4">
        <v>35</v>
      </c>
      <c r="K143" s="4">
        <v>869</v>
      </c>
      <c r="L143" s="51">
        <v>24.828571428571429</v>
      </c>
      <c r="M143" s="4">
        <v>1611</v>
      </c>
      <c r="N143" s="8">
        <v>3.8999999999999998E-3</v>
      </c>
      <c r="O143" s="5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266</v>
      </c>
      <c r="F144" s="5"/>
      <c r="G144" s="4">
        <v>93927</v>
      </c>
      <c r="H144" s="4">
        <v>879</v>
      </c>
      <c r="I144" s="8">
        <v>9.4000000000000004E-3</v>
      </c>
      <c r="J144" s="4">
        <v>76</v>
      </c>
      <c r="K144" s="4">
        <v>16499</v>
      </c>
      <c r="L144" s="51">
        <v>217.09210526315789</v>
      </c>
      <c r="M144" s="4">
        <v>27570</v>
      </c>
      <c r="N144" s="8">
        <v>2.3E-3</v>
      </c>
      <c r="O144" s="5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266</v>
      </c>
      <c r="F145" s="5"/>
      <c r="G145" s="4">
        <v>149</v>
      </c>
      <c r="H145" s="4">
        <v>3</v>
      </c>
      <c r="I145" s="8">
        <v>2.0500000000000001E-2</v>
      </c>
      <c r="J145" s="4">
        <v>0</v>
      </c>
      <c r="K145" s="4">
        <v>0</v>
      </c>
      <c r="L145" s="51">
        <v>0</v>
      </c>
      <c r="M145" s="4">
        <v>0</v>
      </c>
      <c r="N145" s="8">
        <v>0</v>
      </c>
      <c r="O145" s="5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266</v>
      </c>
      <c r="F146" s="5"/>
      <c r="G146" s="4">
        <v>47376</v>
      </c>
      <c r="H146" s="4">
        <v>918</v>
      </c>
      <c r="I146" s="8">
        <v>1.9800000000000002E-2</v>
      </c>
      <c r="J146" s="4">
        <v>24</v>
      </c>
      <c r="K146" s="4">
        <v>48171</v>
      </c>
      <c r="L146" s="51">
        <v>2007.125</v>
      </c>
      <c r="M146" s="4">
        <v>49163</v>
      </c>
      <c r="N146" s="8">
        <v>4.2799999999999998E-2</v>
      </c>
      <c r="O146" s="5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266</v>
      </c>
      <c r="F147" s="5"/>
      <c r="G147" s="4">
        <v>37970</v>
      </c>
      <c r="H147" s="4">
        <v>1020</v>
      </c>
      <c r="I147" s="8">
        <v>2.76E-2</v>
      </c>
      <c r="J147" s="4">
        <v>218</v>
      </c>
      <c r="K147" s="4">
        <v>38056</v>
      </c>
      <c r="L147" s="51">
        <v>174.56880733944953</v>
      </c>
      <c r="M147" s="4">
        <v>4452</v>
      </c>
      <c r="N147" s="8">
        <v>4.5999999999999999E-3</v>
      </c>
      <c r="O147" s="5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266</v>
      </c>
      <c r="F148" s="5"/>
      <c r="G148" s="4">
        <v>40083</v>
      </c>
      <c r="H148" s="4">
        <v>1300</v>
      </c>
      <c r="I148" s="8">
        <v>3.3500000000000002E-2</v>
      </c>
      <c r="J148" s="4">
        <v>130</v>
      </c>
      <c r="K148" s="4">
        <v>31735</v>
      </c>
      <c r="L148" s="51">
        <v>244.11538461538461</v>
      </c>
      <c r="M148" s="4">
        <v>140090</v>
      </c>
      <c r="N148" s="8">
        <v>6.1999999999999998E-3</v>
      </c>
      <c r="O148" s="5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266</v>
      </c>
      <c r="F149" s="5"/>
      <c r="G149" s="4">
        <v>97633</v>
      </c>
      <c r="H149" s="4">
        <v>225</v>
      </c>
      <c r="I149" s="8">
        <v>2.3E-3</v>
      </c>
      <c r="J149" s="4">
        <v>132</v>
      </c>
      <c r="K149" s="4">
        <v>57848</v>
      </c>
      <c r="L149" s="51">
        <v>438.24242424242425</v>
      </c>
      <c r="M149" s="4">
        <v>11320</v>
      </c>
      <c r="N149" s="8">
        <v>4.4999999999999997E-3</v>
      </c>
      <c r="O149" s="5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266</v>
      </c>
      <c r="F150" s="5"/>
      <c r="G150" s="4">
        <v>334024</v>
      </c>
      <c r="H150" s="4">
        <v>107</v>
      </c>
      <c r="I150" s="8">
        <v>2.9999999999999997E-4</v>
      </c>
      <c r="J150" s="4">
        <v>122</v>
      </c>
      <c r="K150" s="4">
        <v>76339</v>
      </c>
      <c r="L150" s="51">
        <v>625.72950819672133</v>
      </c>
      <c r="M150" s="4">
        <v>317357</v>
      </c>
      <c r="N150" s="8">
        <v>1.9E-3</v>
      </c>
      <c r="O150" s="5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266</v>
      </c>
      <c r="F151" s="5"/>
      <c r="G151" s="4">
        <v>224230</v>
      </c>
      <c r="H151" s="4">
        <v>-135</v>
      </c>
      <c r="I151" s="8">
        <v>-5.9999999999999995E-4</v>
      </c>
      <c r="J151" s="4">
        <v>31</v>
      </c>
      <c r="K151" s="4">
        <v>746</v>
      </c>
      <c r="L151" s="51">
        <v>24.06451612903226</v>
      </c>
      <c r="M151" s="4">
        <v>1278</v>
      </c>
      <c r="N151" s="8">
        <v>1E-4</v>
      </c>
      <c r="O151" s="5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266</v>
      </c>
      <c r="F152" s="5"/>
      <c r="G152" s="4">
        <v>101970</v>
      </c>
      <c r="H152" s="4">
        <v>-55</v>
      </c>
      <c r="I152" s="8">
        <v>-5.0000000000000001E-4</v>
      </c>
      <c r="J152" s="4">
        <v>247</v>
      </c>
      <c r="K152" s="4">
        <v>16830</v>
      </c>
      <c r="L152" s="51">
        <v>68.137651821862349</v>
      </c>
      <c r="M152" s="4">
        <v>33329</v>
      </c>
      <c r="N152" s="8">
        <v>6.9999999999999999E-4</v>
      </c>
      <c r="O152" s="5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266</v>
      </c>
      <c r="F153" s="5"/>
      <c r="G153" s="4">
        <v>8859</v>
      </c>
      <c r="H153" s="4">
        <v>183</v>
      </c>
      <c r="I153" s="8">
        <v>2.1100000000000001E-2</v>
      </c>
      <c r="J153" s="4">
        <v>73</v>
      </c>
      <c r="K153" s="4">
        <v>6742</v>
      </c>
      <c r="L153" s="51">
        <v>92.356164383561648</v>
      </c>
      <c r="M153" s="4">
        <v>7303</v>
      </c>
      <c r="N153" s="8">
        <v>1.0500000000000001E-2</v>
      </c>
      <c r="O153" s="5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266</v>
      </c>
      <c r="F154" s="5"/>
      <c r="G154" s="4">
        <v>6905</v>
      </c>
      <c r="H154" s="4">
        <v>250</v>
      </c>
      <c r="I154" s="8">
        <v>3.7600000000000001E-2</v>
      </c>
      <c r="J154" s="4">
        <v>21</v>
      </c>
      <c r="K154" s="4">
        <v>1233</v>
      </c>
      <c r="L154" s="51">
        <v>58.714285714285715</v>
      </c>
      <c r="M154" s="4">
        <v>0</v>
      </c>
      <c r="N154" s="8">
        <v>8.6E-3</v>
      </c>
      <c r="O154" s="5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266</v>
      </c>
      <c r="F155" s="5"/>
      <c r="G155" s="4">
        <v>64010</v>
      </c>
      <c r="H155" s="4">
        <v>741</v>
      </c>
      <c r="I155" s="8">
        <v>1.17E-2</v>
      </c>
      <c r="J155" s="4">
        <v>101</v>
      </c>
      <c r="K155" s="4">
        <v>49017</v>
      </c>
      <c r="L155" s="51">
        <v>485.31683168316829</v>
      </c>
      <c r="M155" s="4">
        <v>87731</v>
      </c>
      <c r="N155" s="8">
        <v>7.6E-3</v>
      </c>
      <c r="O155" s="5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266</v>
      </c>
      <c r="F156" s="5"/>
      <c r="G156" s="4">
        <v>39479</v>
      </c>
      <c r="H156" s="4">
        <v>1990</v>
      </c>
      <c r="I156" s="8">
        <v>5.3100000000000001E-2</v>
      </c>
      <c r="J156" s="4">
        <v>464</v>
      </c>
      <c r="K156" s="4">
        <v>259173</v>
      </c>
      <c r="L156" s="51">
        <v>558.5625</v>
      </c>
      <c r="M156" s="4">
        <v>143880</v>
      </c>
      <c r="N156" s="8">
        <v>1.4500000000000001E-2</v>
      </c>
      <c r="O156" s="5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266</v>
      </c>
      <c r="F157" s="5"/>
      <c r="G157" s="4">
        <v>7682</v>
      </c>
      <c r="H157" s="4">
        <v>32</v>
      </c>
      <c r="I157" s="8">
        <v>4.1999999999999997E-3</v>
      </c>
      <c r="J157" s="4">
        <v>3</v>
      </c>
      <c r="K157" s="4">
        <v>14</v>
      </c>
      <c r="L157" s="51">
        <v>4.666666666666667</v>
      </c>
      <c r="M157" s="4">
        <v>0</v>
      </c>
      <c r="N157" s="8">
        <v>5.0000000000000001E-4</v>
      </c>
      <c r="O157" s="5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266</v>
      </c>
      <c r="F158" s="5"/>
      <c r="G158" s="4">
        <v>3424</v>
      </c>
      <c r="H158" s="4">
        <v>-3</v>
      </c>
      <c r="I158" s="8">
        <v>-8.9999999999999998E-4</v>
      </c>
      <c r="J158" s="4">
        <v>3</v>
      </c>
      <c r="K158" s="4">
        <v>60</v>
      </c>
      <c r="L158" s="51">
        <v>20</v>
      </c>
      <c r="M158" s="4">
        <v>171</v>
      </c>
      <c r="N158" s="8">
        <v>5.7999999999999996E-3</v>
      </c>
      <c r="O158" s="5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266</v>
      </c>
      <c r="F159" s="5"/>
      <c r="G159" s="4">
        <v>770</v>
      </c>
      <c r="H159" s="4">
        <v>17</v>
      </c>
      <c r="I159" s="8">
        <v>2.2599999999999999E-2</v>
      </c>
      <c r="J159" s="4">
        <v>2</v>
      </c>
      <c r="K159" s="4">
        <v>15</v>
      </c>
      <c r="L159" s="51">
        <v>7.5</v>
      </c>
      <c r="M159" s="4">
        <v>0</v>
      </c>
      <c r="N159" s="8">
        <v>9.1999999999999998E-3</v>
      </c>
      <c r="O159" s="5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266</v>
      </c>
      <c r="F160" s="5"/>
      <c r="G160" s="4">
        <v>5233</v>
      </c>
      <c r="H160" s="4">
        <v>-13</v>
      </c>
      <c r="I160" s="8">
        <v>-2.5000000000000001E-3</v>
      </c>
      <c r="J160" s="4">
        <v>2</v>
      </c>
      <c r="K160" s="4">
        <v>11</v>
      </c>
      <c r="L160" s="51">
        <v>5.5</v>
      </c>
      <c r="M160" s="4">
        <v>0</v>
      </c>
      <c r="N160" s="8">
        <v>1E-3</v>
      </c>
      <c r="O160" s="5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266</v>
      </c>
      <c r="F161" s="5"/>
      <c r="G161" s="4">
        <v>2477</v>
      </c>
      <c r="H161" s="4">
        <v>67</v>
      </c>
      <c r="I161" s="8">
        <v>2.7799999999999998E-2</v>
      </c>
      <c r="J161" s="4">
        <v>37</v>
      </c>
      <c r="K161" s="4">
        <v>2826</v>
      </c>
      <c r="L161" s="51">
        <v>76.378378378378372</v>
      </c>
      <c r="M161" s="4">
        <v>1949</v>
      </c>
      <c r="N161" s="8">
        <v>3.1099999999999999E-2</v>
      </c>
      <c r="O161" s="5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266</v>
      </c>
      <c r="F162" s="5"/>
      <c r="G162" s="4">
        <v>1609</v>
      </c>
      <c r="H162" s="4">
        <v>3</v>
      </c>
      <c r="I162" s="8">
        <v>1.9E-3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s="5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266</v>
      </c>
      <c r="F163" s="5"/>
      <c r="G163" s="4"/>
      <c r="H163" s="4"/>
      <c r="I163" s="8"/>
      <c r="J163" s="4"/>
      <c r="K163" s="4"/>
      <c r="L163" s="51"/>
      <c r="M163" s="4"/>
      <c r="N163" s="8"/>
      <c r="O163" s="5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266</v>
      </c>
      <c r="F164" s="5"/>
      <c r="G164" s="4">
        <v>2052</v>
      </c>
      <c r="H164" s="4">
        <v>14</v>
      </c>
      <c r="I164" s="8">
        <v>6.8999999999999999E-3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5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266</v>
      </c>
      <c r="F165" s="5"/>
      <c r="G165" s="4">
        <v>182305</v>
      </c>
      <c r="H165" s="4">
        <v>-254</v>
      </c>
      <c r="I165" s="8">
        <v>-1.4E-3</v>
      </c>
      <c r="J165" s="4">
        <v>45</v>
      </c>
      <c r="K165" s="4">
        <v>9368</v>
      </c>
      <c r="L165" s="51">
        <v>208.17777777777778</v>
      </c>
      <c r="M165" s="4">
        <v>1228</v>
      </c>
      <c r="N165" s="8">
        <v>1.1000000000000001E-3</v>
      </c>
      <c r="O165" s="5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266</v>
      </c>
      <c r="F166" s="5"/>
      <c r="G166" s="4"/>
      <c r="H166" s="4"/>
      <c r="I166" s="8"/>
      <c r="J166" s="4"/>
      <c r="K166" s="4"/>
      <c r="L166" s="51"/>
      <c r="M166" s="4"/>
      <c r="N166" s="8"/>
      <c r="O166" s="5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266</v>
      </c>
      <c r="F167" s="5"/>
      <c r="G167" s="4">
        <v>1187</v>
      </c>
      <c r="H167" s="4">
        <v>1</v>
      </c>
      <c r="I167" s="8">
        <v>8.0000000000000004E-4</v>
      </c>
      <c r="J167" s="4">
        <v>0</v>
      </c>
      <c r="K167" s="4">
        <v>0</v>
      </c>
      <c r="L167" s="51">
        <v>0</v>
      </c>
      <c r="M167" s="4">
        <v>0</v>
      </c>
      <c r="N167" s="8">
        <v>0</v>
      </c>
      <c r="O167" s="5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266</v>
      </c>
      <c r="F168" s="5"/>
      <c r="G168" s="4">
        <v>9030</v>
      </c>
      <c r="H168" s="4">
        <v>46</v>
      </c>
      <c r="I168" s="8">
        <v>5.1000000000000004E-3</v>
      </c>
      <c r="J168" s="4">
        <v>1</v>
      </c>
      <c r="K168" s="4">
        <v>65</v>
      </c>
      <c r="L168" s="51">
        <v>65</v>
      </c>
      <c r="M168" s="4">
        <v>0</v>
      </c>
      <c r="N168" s="8">
        <v>7.1999999999999998E-3</v>
      </c>
      <c r="O168" s="5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266</v>
      </c>
      <c r="F169" s="5"/>
      <c r="G169" s="4"/>
      <c r="H169" s="4"/>
      <c r="I169" s="8"/>
      <c r="J169" s="4"/>
      <c r="K169" s="4"/>
      <c r="L169" s="51"/>
      <c r="M169" s="4"/>
      <c r="N169" s="8"/>
      <c r="O169" s="5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266</v>
      </c>
      <c r="F170" s="5"/>
      <c r="G170" s="4">
        <v>119125</v>
      </c>
      <c r="H170" s="4">
        <v>1362</v>
      </c>
      <c r="I170" s="8">
        <v>1.1599999999999999E-2</v>
      </c>
      <c r="J170" s="4">
        <v>157</v>
      </c>
      <c r="K170" s="4">
        <v>197647</v>
      </c>
      <c r="L170" s="51">
        <v>1258.8980891719746</v>
      </c>
      <c r="M170" s="4">
        <v>95574</v>
      </c>
      <c r="N170" s="8">
        <v>1.06E-2</v>
      </c>
      <c r="O170" s="5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266</v>
      </c>
      <c r="F171" s="5"/>
      <c r="G171" s="4">
        <v>1678</v>
      </c>
      <c r="H171" s="4">
        <v>162</v>
      </c>
      <c r="I171" s="8">
        <v>0.1069</v>
      </c>
      <c r="J171" s="4">
        <v>1</v>
      </c>
      <c r="K171" s="4">
        <v>7</v>
      </c>
      <c r="L171" s="51">
        <v>7</v>
      </c>
      <c r="M171" s="4">
        <v>0</v>
      </c>
      <c r="N171" s="8">
        <v>4.4000000000000003E-3</v>
      </c>
      <c r="O171" s="5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266</v>
      </c>
      <c r="F172" s="5"/>
      <c r="G172" s="4">
        <v>37989</v>
      </c>
      <c r="H172" s="4">
        <v>29</v>
      </c>
      <c r="I172" s="8">
        <v>8.0000000000000004E-4</v>
      </c>
      <c r="J172" s="4">
        <v>0</v>
      </c>
      <c r="K172" s="4">
        <v>0</v>
      </c>
      <c r="L172" s="51">
        <v>0</v>
      </c>
      <c r="M172" s="4">
        <v>0</v>
      </c>
      <c r="N172" s="8">
        <v>0</v>
      </c>
      <c r="O172" s="5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266</v>
      </c>
      <c r="F173" s="5"/>
      <c r="G173" s="4">
        <v>97864</v>
      </c>
      <c r="H173" s="4">
        <v>7</v>
      </c>
      <c r="I173" s="8">
        <v>1E-4</v>
      </c>
      <c r="J173" s="4">
        <v>11</v>
      </c>
      <c r="K173" s="4">
        <v>734</v>
      </c>
      <c r="L173" s="51">
        <v>66.727272727272734</v>
      </c>
      <c r="M173" s="4">
        <v>0</v>
      </c>
      <c r="N173" s="8">
        <v>6.9999999999999999E-4</v>
      </c>
      <c r="O173" s="5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266</v>
      </c>
      <c r="F174" s="5"/>
      <c r="G174" s="4">
        <v>706</v>
      </c>
      <c r="H174" s="4">
        <v>15</v>
      </c>
      <c r="I174" s="8">
        <v>2.1700000000000001E-2</v>
      </c>
      <c r="J174" s="4">
        <v>7</v>
      </c>
      <c r="K174" s="4">
        <v>47</v>
      </c>
      <c r="L174" s="51">
        <v>6.7142857142857144</v>
      </c>
      <c r="M174" s="4">
        <v>221</v>
      </c>
      <c r="N174" s="8">
        <v>8.6E-3</v>
      </c>
      <c r="O174" s="5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266</v>
      </c>
      <c r="F175" s="5"/>
      <c r="G175" s="4">
        <v>206702</v>
      </c>
      <c r="H175" s="4">
        <v>669</v>
      </c>
      <c r="I175" s="8">
        <v>3.2000000000000002E-3</v>
      </c>
      <c r="J175" s="4">
        <v>147</v>
      </c>
      <c r="K175" s="4">
        <v>202920</v>
      </c>
      <c r="L175" s="51">
        <v>1380.408163265306</v>
      </c>
      <c r="M175" s="4">
        <v>111844</v>
      </c>
      <c r="N175" s="8">
        <v>6.7000000000000002E-3</v>
      </c>
      <c r="O175" s="5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266</v>
      </c>
      <c r="F176" s="5"/>
      <c r="G176" s="4">
        <v>57361</v>
      </c>
      <c r="H176" s="4">
        <v>-11</v>
      </c>
      <c r="I176" s="8">
        <v>-2.0000000000000001E-4</v>
      </c>
      <c r="J176" s="4">
        <v>25</v>
      </c>
      <c r="K176" s="4">
        <v>352</v>
      </c>
      <c r="L176" s="51">
        <v>14.08</v>
      </c>
      <c r="M176" s="4">
        <v>346</v>
      </c>
      <c r="N176" s="8">
        <v>2.0000000000000001E-4</v>
      </c>
      <c r="O176" s="5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266</v>
      </c>
      <c r="F177" s="5"/>
      <c r="G177" s="4"/>
      <c r="H177" s="4"/>
      <c r="I177" s="8"/>
      <c r="J177" s="4"/>
      <c r="K177" s="4"/>
      <c r="L177" s="51"/>
      <c r="M177" s="4"/>
      <c r="N177" s="8"/>
      <c r="O177" s="5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266</v>
      </c>
      <c r="F178" s="5"/>
      <c r="G178" s="4">
        <v>8143</v>
      </c>
      <c r="H178" s="4">
        <v>-4</v>
      </c>
      <c r="I178" s="8">
        <v>-5.0000000000000001E-4</v>
      </c>
      <c r="J178" s="4">
        <v>10</v>
      </c>
      <c r="K178" s="4">
        <v>51</v>
      </c>
      <c r="L178" s="51">
        <v>5.0999999999999996</v>
      </c>
      <c r="M178" s="4">
        <v>0</v>
      </c>
      <c r="N178" s="8">
        <v>5.9999999999999995E-4</v>
      </c>
      <c r="O178" s="5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266</v>
      </c>
      <c r="F179" s="5"/>
      <c r="G179" s="4">
        <v>521</v>
      </c>
      <c r="H179" s="4">
        <v>-1</v>
      </c>
      <c r="I179" s="8">
        <v>-1.9E-3</v>
      </c>
      <c r="J179" s="4">
        <v>3</v>
      </c>
      <c r="K179" s="4">
        <v>0</v>
      </c>
      <c r="L179" s="51">
        <v>0</v>
      </c>
      <c r="M179" s="4">
        <v>0</v>
      </c>
      <c r="N179" s="8">
        <v>0</v>
      </c>
      <c r="O179" s="5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266</v>
      </c>
      <c r="F180" s="5"/>
      <c r="G180" s="4">
        <v>82484</v>
      </c>
      <c r="H180" s="4">
        <v>830</v>
      </c>
      <c r="I180" s="8">
        <v>1.0200000000000001E-2</v>
      </c>
      <c r="J180" s="4">
        <v>134</v>
      </c>
      <c r="K180" s="4">
        <v>149122</v>
      </c>
      <c r="L180" s="51">
        <v>1112.8507462686566</v>
      </c>
      <c r="M180" s="4">
        <v>133764</v>
      </c>
      <c r="N180" s="8">
        <v>1.35E-2</v>
      </c>
      <c r="O180" s="5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266</v>
      </c>
      <c r="F181" s="5"/>
      <c r="G181" s="4">
        <v>91624</v>
      </c>
      <c r="H181" s="4">
        <v>363</v>
      </c>
      <c r="I181" s="8">
        <v>4.0000000000000001E-3</v>
      </c>
      <c r="J181" s="4">
        <v>129</v>
      </c>
      <c r="K181" s="4">
        <v>63286</v>
      </c>
      <c r="L181" s="51">
        <v>490.58914728682169</v>
      </c>
      <c r="M181" s="4">
        <v>21268</v>
      </c>
      <c r="N181" s="8">
        <v>5.4000000000000003E-3</v>
      </c>
      <c r="O181" s="5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266</v>
      </c>
      <c r="F182" s="5"/>
      <c r="G182" s="4">
        <v>17255</v>
      </c>
      <c r="H182" s="4">
        <v>210</v>
      </c>
      <c r="I182" s="8">
        <v>1.23E-2</v>
      </c>
      <c r="J182" s="4">
        <v>21</v>
      </c>
      <c r="K182" s="4">
        <v>4936</v>
      </c>
      <c r="L182" s="51">
        <v>235.04761904761904</v>
      </c>
      <c r="M182" s="4">
        <v>6789</v>
      </c>
      <c r="N182" s="8">
        <v>1.37E-2</v>
      </c>
      <c r="O182" s="5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266</v>
      </c>
      <c r="F183" s="5"/>
      <c r="G183" s="4">
        <v>2241</v>
      </c>
      <c r="H183" s="4">
        <v>34</v>
      </c>
      <c r="I183" s="8">
        <v>1.54E-2</v>
      </c>
      <c r="J183" s="4">
        <v>28</v>
      </c>
      <c r="K183" s="4">
        <v>82</v>
      </c>
      <c r="L183" s="51">
        <v>2.9285714285714284</v>
      </c>
      <c r="M183" s="4">
        <v>0</v>
      </c>
      <c r="N183" s="8">
        <v>8.9999999999999998E-4</v>
      </c>
      <c r="O183" s="5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266</v>
      </c>
      <c r="F184" s="5"/>
      <c r="G184" s="4"/>
      <c r="H184" s="4"/>
      <c r="I184" s="8"/>
      <c r="J184" s="4"/>
      <c r="K184" s="4"/>
      <c r="L184" s="51"/>
      <c r="M184" s="4"/>
      <c r="N184" s="8"/>
      <c r="O184" s="5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266</v>
      </c>
      <c r="F185" s="5"/>
      <c r="G185" s="4">
        <v>2777</v>
      </c>
      <c r="H185" s="4">
        <v>33</v>
      </c>
      <c r="I185" s="8">
        <v>1.2E-2</v>
      </c>
      <c r="J185" s="4">
        <v>0</v>
      </c>
      <c r="K185" s="4">
        <v>0</v>
      </c>
      <c r="L185" s="51">
        <v>0</v>
      </c>
      <c r="M185" s="4">
        <v>0</v>
      </c>
      <c r="N185" s="8">
        <v>0</v>
      </c>
      <c r="O185" s="5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266</v>
      </c>
      <c r="F186" s="5"/>
      <c r="G186" s="4">
        <v>1950</v>
      </c>
      <c r="H186" s="4">
        <v>-8</v>
      </c>
      <c r="I186" s="8">
        <v>-4.1000000000000003E-3</v>
      </c>
      <c r="J186" s="4">
        <v>0</v>
      </c>
      <c r="K186" s="4">
        <v>0</v>
      </c>
      <c r="L186" s="51">
        <v>0</v>
      </c>
      <c r="M186" s="4">
        <v>0</v>
      </c>
      <c r="N186" s="8">
        <v>0</v>
      </c>
      <c r="O186" s="5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266</v>
      </c>
      <c r="F187" s="5"/>
      <c r="G187" s="4">
        <v>47276</v>
      </c>
      <c r="H187" s="4">
        <v>69</v>
      </c>
      <c r="I187" s="8">
        <v>1.5E-3</v>
      </c>
      <c r="J187" s="4">
        <v>76</v>
      </c>
      <c r="K187" s="4">
        <v>12593</v>
      </c>
      <c r="L187" s="51">
        <v>165.69736842105263</v>
      </c>
      <c r="M187" s="4">
        <v>51711</v>
      </c>
      <c r="N187" s="8">
        <v>3.5000000000000001E-3</v>
      </c>
      <c r="O187" s="5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266</v>
      </c>
      <c r="F188" s="5"/>
      <c r="G188" s="4">
        <v>73925</v>
      </c>
      <c r="H188" s="4">
        <v>10</v>
      </c>
      <c r="I188" s="8">
        <v>1E-4</v>
      </c>
      <c r="J188" s="4">
        <v>32</v>
      </c>
      <c r="K188" s="4">
        <v>2676</v>
      </c>
      <c r="L188" s="51">
        <v>83.625</v>
      </c>
      <c r="M188" s="4">
        <v>491</v>
      </c>
      <c r="N188" s="8">
        <v>1.1000000000000001E-3</v>
      </c>
      <c r="O188" s="5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266</v>
      </c>
      <c r="F189" s="5"/>
      <c r="G189" s="4">
        <v>76610</v>
      </c>
      <c r="H189" s="4">
        <v>117</v>
      </c>
      <c r="I189" s="8">
        <v>1.5E-3</v>
      </c>
      <c r="J189" s="4">
        <v>41</v>
      </c>
      <c r="K189" s="4">
        <v>75613</v>
      </c>
      <c r="L189" s="51">
        <v>1844.219512195122</v>
      </c>
      <c r="M189" s="4">
        <v>3712</v>
      </c>
      <c r="N189" s="8">
        <v>2.41E-2</v>
      </c>
      <c r="O189" s="5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266</v>
      </c>
      <c r="F190" s="5"/>
      <c r="G190" s="4"/>
      <c r="H190" s="4"/>
      <c r="I190" s="8"/>
      <c r="J190" s="4"/>
      <c r="K190" s="4"/>
      <c r="L190" s="51"/>
      <c r="M190" s="4"/>
      <c r="N190" s="8"/>
      <c r="O190" s="5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266</v>
      </c>
      <c r="F191" s="5"/>
      <c r="G191" s="4">
        <v>1666</v>
      </c>
      <c r="H191" s="4">
        <v>-3</v>
      </c>
      <c r="I191" s="8">
        <v>-1.8E-3</v>
      </c>
      <c r="J191" s="4">
        <v>0</v>
      </c>
      <c r="K191" s="4">
        <v>0</v>
      </c>
      <c r="L191" s="51">
        <v>0</v>
      </c>
      <c r="M191" s="4">
        <v>0</v>
      </c>
      <c r="N191" s="8">
        <v>0</v>
      </c>
      <c r="O191" s="5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266</v>
      </c>
      <c r="F192" s="5"/>
      <c r="G192" s="4">
        <v>7117</v>
      </c>
      <c r="H192" s="4">
        <v>49</v>
      </c>
      <c r="I192" s="8">
        <v>6.8999999999999999E-3</v>
      </c>
      <c r="J192" s="4">
        <v>3</v>
      </c>
      <c r="K192" s="4">
        <v>72</v>
      </c>
      <c r="L192" s="51">
        <v>24</v>
      </c>
      <c r="M192" s="4">
        <v>0</v>
      </c>
      <c r="N192" s="8">
        <v>3.3999999999999998E-3</v>
      </c>
      <c r="O192" s="5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266</v>
      </c>
      <c r="F193" s="5"/>
      <c r="G193" s="4">
        <v>123930</v>
      </c>
      <c r="H193" s="4">
        <v>730</v>
      </c>
      <c r="I193" s="8">
        <v>5.8999999999999999E-3</v>
      </c>
      <c r="J193" s="4">
        <v>254</v>
      </c>
      <c r="K193" s="4">
        <v>122244</v>
      </c>
      <c r="L193" s="51">
        <v>481.2755905511811</v>
      </c>
      <c r="M193" s="4">
        <v>178879</v>
      </c>
      <c r="N193" s="8">
        <v>3.8999999999999998E-3</v>
      </c>
      <c r="O193" s="5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266</v>
      </c>
      <c r="F194" s="5"/>
      <c r="G194" s="4">
        <v>9508</v>
      </c>
      <c r="H194" s="4">
        <v>8</v>
      </c>
      <c r="I194" s="8">
        <v>8.0000000000000004E-4</v>
      </c>
      <c r="J194" s="4">
        <v>32</v>
      </c>
      <c r="K194" s="4">
        <v>102</v>
      </c>
      <c r="L194" s="51">
        <v>3.1875</v>
      </c>
      <c r="M194" s="4">
        <v>426</v>
      </c>
      <c r="N194" s="8">
        <v>2.9999999999999997E-4</v>
      </c>
      <c r="O194" s="5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266</v>
      </c>
      <c r="F195" s="5"/>
      <c r="G195" s="4">
        <v>650</v>
      </c>
      <c r="H195" s="4">
        <v>3</v>
      </c>
      <c r="I195" s="8">
        <v>4.5999999999999999E-3</v>
      </c>
      <c r="J195" s="4">
        <v>0</v>
      </c>
      <c r="K195" s="4">
        <v>0</v>
      </c>
      <c r="L195" s="51">
        <v>0</v>
      </c>
      <c r="M195" s="4">
        <v>0</v>
      </c>
      <c r="N195" s="8">
        <v>0</v>
      </c>
      <c r="O195" s="5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266</v>
      </c>
      <c r="F196" s="5"/>
      <c r="G196" s="4">
        <v>4116280</v>
      </c>
      <c r="H196" s="4">
        <v>9314</v>
      </c>
      <c r="I196" s="8">
        <v>2.3E-3</v>
      </c>
      <c r="J196" s="4">
        <v>245</v>
      </c>
      <c r="K196" s="4">
        <v>2214350</v>
      </c>
      <c r="L196" s="51">
        <v>9038.1632653061224</v>
      </c>
      <c r="M196" s="4">
        <v>254004</v>
      </c>
      <c r="N196" s="8">
        <v>2.2000000000000001E-3</v>
      </c>
      <c r="O196" s="5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266</v>
      </c>
      <c r="F197" s="5"/>
      <c r="G197" s="4">
        <v>3241</v>
      </c>
      <c r="H197" s="4">
        <v>5</v>
      </c>
      <c r="I197" s="8">
        <v>1.5E-3</v>
      </c>
      <c r="J197" s="4">
        <v>16</v>
      </c>
      <c r="K197" s="4">
        <v>421</v>
      </c>
      <c r="L197" s="51">
        <v>26.3125</v>
      </c>
      <c r="M197" s="4">
        <v>0</v>
      </c>
      <c r="N197" s="8">
        <v>8.0000000000000002E-3</v>
      </c>
      <c r="O197" s="5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266</v>
      </c>
      <c r="F198" s="5"/>
      <c r="G198" s="4">
        <v>8783</v>
      </c>
      <c r="H198" s="4">
        <v>9</v>
      </c>
      <c r="I198" s="8">
        <v>1E-3</v>
      </c>
      <c r="J198" s="4">
        <v>141</v>
      </c>
      <c r="K198" s="4">
        <v>1221</v>
      </c>
      <c r="L198" s="51">
        <v>8.6595744680851059</v>
      </c>
      <c r="M198" s="4">
        <v>2395</v>
      </c>
      <c r="N198" s="8">
        <v>8.9999999999999998E-4</v>
      </c>
      <c r="O198" s="5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266</v>
      </c>
      <c r="F199" s="5"/>
      <c r="G199" s="4">
        <v>6167</v>
      </c>
      <c r="H199" s="4">
        <v>31</v>
      </c>
      <c r="I199" s="8">
        <v>5.1000000000000004E-3</v>
      </c>
      <c r="J199" s="4">
        <v>15</v>
      </c>
      <c r="K199" s="4">
        <v>288</v>
      </c>
      <c r="L199" s="51">
        <v>19.2</v>
      </c>
      <c r="M199" s="4">
        <v>42</v>
      </c>
      <c r="N199" s="8">
        <v>3.0999999999999999E-3</v>
      </c>
      <c r="O199" s="5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266</v>
      </c>
      <c r="F200" s="5"/>
      <c r="G200" s="4">
        <v>3191</v>
      </c>
      <c r="H200" s="4">
        <v>-4</v>
      </c>
      <c r="I200" s="8">
        <v>-1.2999999999999999E-3</v>
      </c>
      <c r="J200" s="4">
        <v>0</v>
      </c>
      <c r="K200" s="4">
        <v>0</v>
      </c>
      <c r="L200" s="51">
        <v>0</v>
      </c>
      <c r="M200" s="4">
        <v>0</v>
      </c>
      <c r="N200" s="8">
        <v>0</v>
      </c>
      <c r="O200" s="5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266</v>
      </c>
      <c r="F201" s="5"/>
      <c r="G201" s="4"/>
      <c r="H201" s="4"/>
      <c r="I201" s="8"/>
      <c r="J201" s="4"/>
      <c r="K201" s="4"/>
      <c r="L201" s="51"/>
      <c r="M201" s="4"/>
      <c r="N201" s="8"/>
      <c r="O201" s="5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266</v>
      </c>
      <c r="F202" s="5"/>
      <c r="G202" s="4">
        <v>3518</v>
      </c>
      <c r="H202" s="4">
        <v>-1</v>
      </c>
      <c r="I202" s="8">
        <v>-2.9999999999999997E-4</v>
      </c>
      <c r="J202" s="4">
        <v>5</v>
      </c>
      <c r="K202" s="4">
        <v>44</v>
      </c>
      <c r="L202" s="51">
        <v>8.8000000000000007</v>
      </c>
      <c r="M202" s="4">
        <v>0</v>
      </c>
      <c r="N202" s="8">
        <v>2.3E-3</v>
      </c>
      <c r="O202" s="5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266</v>
      </c>
      <c r="F203" s="5"/>
      <c r="G203" s="4">
        <v>2912</v>
      </c>
      <c r="H203" s="4">
        <v>56</v>
      </c>
      <c r="I203" s="8">
        <v>1.9599999999999999E-2</v>
      </c>
      <c r="J203" s="4">
        <v>2</v>
      </c>
      <c r="K203" s="4">
        <v>233</v>
      </c>
      <c r="L203" s="51">
        <v>116.5</v>
      </c>
      <c r="M203" s="4">
        <v>0</v>
      </c>
      <c r="N203" s="8">
        <v>4.02E-2</v>
      </c>
      <c r="O203" s="5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266</v>
      </c>
      <c r="F204" s="5"/>
      <c r="G204" s="4">
        <v>2778</v>
      </c>
      <c r="H204" s="4">
        <v>24</v>
      </c>
      <c r="I204" s="8">
        <v>8.6999999999999994E-3</v>
      </c>
      <c r="J204" s="4">
        <v>7</v>
      </c>
      <c r="K204" s="4">
        <v>328</v>
      </c>
      <c r="L204" s="51">
        <v>46.857142857142854</v>
      </c>
      <c r="M204" s="4">
        <v>0</v>
      </c>
      <c r="N204" s="8">
        <v>1.66E-2</v>
      </c>
      <c r="O204" s="5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266</v>
      </c>
      <c r="F205" s="5"/>
      <c r="G205" s="4">
        <v>18024</v>
      </c>
      <c r="H205" s="4">
        <v>72</v>
      </c>
      <c r="I205" s="8">
        <v>4.0000000000000001E-3</v>
      </c>
      <c r="J205" s="4">
        <v>35</v>
      </c>
      <c r="K205" s="4">
        <v>1377</v>
      </c>
      <c r="L205" s="51">
        <v>39.342857142857142</v>
      </c>
      <c r="M205" s="4">
        <v>0</v>
      </c>
      <c r="N205" s="8">
        <v>2.2000000000000001E-3</v>
      </c>
      <c r="O205" s="5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266</v>
      </c>
      <c r="F206" s="5"/>
      <c r="G206" s="4">
        <v>11313</v>
      </c>
      <c r="H206" s="4">
        <v>388</v>
      </c>
      <c r="I206" s="8">
        <v>3.5499999999999997E-2</v>
      </c>
      <c r="J206" s="4">
        <v>22</v>
      </c>
      <c r="K206" s="4">
        <v>6034</v>
      </c>
      <c r="L206" s="51">
        <v>274.27272727272725</v>
      </c>
      <c r="M206" s="4">
        <v>1776</v>
      </c>
      <c r="N206" s="8">
        <v>2.46E-2</v>
      </c>
      <c r="O206" s="5" t="s">
        <v>273</v>
      </c>
    </row>
    <row r="207" spans="1:15" hidden="1" x14ac:dyDescent="0.25">
      <c r="A207" s="4" t="s">
        <v>484</v>
      </c>
      <c r="B207" s="5" t="s">
        <v>166</v>
      </c>
      <c r="C207" s="5" t="s">
        <v>264</v>
      </c>
      <c r="D207" s="5" t="s">
        <v>265</v>
      </c>
      <c r="E207" s="5" t="s">
        <v>480</v>
      </c>
      <c r="F207" s="5"/>
      <c r="G207" s="4"/>
      <c r="H207" s="4"/>
      <c r="I207" s="8"/>
      <c r="J207" s="4"/>
      <c r="K207" s="4"/>
      <c r="L207" s="51"/>
      <c r="M207" s="4"/>
      <c r="N207" s="8"/>
      <c r="O207" s="5" t="s">
        <v>267</v>
      </c>
    </row>
    <row r="208" spans="1:15" hidden="1" x14ac:dyDescent="0.25">
      <c r="A208" s="4" t="s">
        <v>111</v>
      </c>
      <c r="B208" s="5" t="s">
        <v>154</v>
      </c>
      <c r="C208" s="5" t="s">
        <v>268</v>
      </c>
      <c r="D208" s="5" t="s">
        <v>269</v>
      </c>
      <c r="E208" s="5" t="s">
        <v>480</v>
      </c>
      <c r="F208" s="5"/>
      <c r="G208" s="4">
        <v>3125</v>
      </c>
      <c r="H208" s="4">
        <v>128</v>
      </c>
      <c r="I208" s="8">
        <v>4.2700000000000002E-2</v>
      </c>
      <c r="J208" s="4">
        <v>40</v>
      </c>
      <c r="K208" s="4">
        <v>4345</v>
      </c>
      <c r="L208" s="51">
        <v>108.625</v>
      </c>
      <c r="M208" s="4">
        <v>4850</v>
      </c>
      <c r="N208" s="8">
        <v>3.5299999999999998E-2</v>
      </c>
      <c r="O208" s="5" t="s">
        <v>270</v>
      </c>
    </row>
    <row r="209" spans="1:15" hidden="1" x14ac:dyDescent="0.25">
      <c r="A209" s="4" t="s">
        <v>484</v>
      </c>
      <c r="B209" s="5" t="s">
        <v>167</v>
      </c>
      <c r="C209" s="5" t="s">
        <v>271</v>
      </c>
      <c r="D209" s="5" t="s">
        <v>272</v>
      </c>
      <c r="E209" s="5" t="s">
        <v>480</v>
      </c>
      <c r="F209" s="5"/>
      <c r="G209" s="4">
        <v>1990</v>
      </c>
      <c r="H209" s="4">
        <v>223</v>
      </c>
      <c r="I209" s="8">
        <v>0.12620000000000001</v>
      </c>
      <c r="J209" s="4">
        <v>25</v>
      </c>
      <c r="K209" s="4">
        <v>1102</v>
      </c>
      <c r="L209" s="51">
        <v>44.08</v>
      </c>
      <c r="M209" s="4">
        <v>678</v>
      </c>
      <c r="N209" s="8">
        <v>2.3400000000000001E-2</v>
      </c>
      <c r="O209" s="5" t="s">
        <v>273</v>
      </c>
    </row>
    <row r="210" spans="1:15" hidden="1" x14ac:dyDescent="0.25">
      <c r="A210" s="4" t="s">
        <v>111</v>
      </c>
      <c r="B210" s="5" t="s">
        <v>155</v>
      </c>
      <c r="C210" s="5" t="s">
        <v>274</v>
      </c>
      <c r="D210" s="5" t="s">
        <v>275</v>
      </c>
      <c r="E210" s="5" t="s">
        <v>480</v>
      </c>
      <c r="F210" s="5"/>
      <c r="G210" s="4"/>
      <c r="H210" s="4"/>
      <c r="I210" s="8"/>
      <c r="J210" s="4"/>
      <c r="K210" s="4"/>
      <c r="L210" s="51"/>
      <c r="M210" s="4"/>
      <c r="N210" s="8"/>
      <c r="O210" s="5" t="s">
        <v>276</v>
      </c>
    </row>
    <row r="211" spans="1:15" hidden="1" x14ac:dyDescent="0.25">
      <c r="A211" s="4" t="s">
        <v>108</v>
      </c>
      <c r="B211" s="5" t="s">
        <v>127</v>
      </c>
      <c r="C211" s="5" t="s">
        <v>277</v>
      </c>
      <c r="D211" s="5" t="s">
        <v>269</v>
      </c>
      <c r="E211" s="5" t="s">
        <v>480</v>
      </c>
      <c r="F211" s="5"/>
      <c r="G211" s="4">
        <v>2345</v>
      </c>
      <c r="H211" s="4">
        <v>777</v>
      </c>
      <c r="I211" s="8">
        <v>0.4955</v>
      </c>
      <c r="J211" s="4">
        <v>56</v>
      </c>
      <c r="K211" s="4">
        <v>8184</v>
      </c>
      <c r="L211" s="51">
        <v>146.14285714285714</v>
      </c>
      <c r="M211" s="4">
        <v>2393</v>
      </c>
      <c r="N211" s="8">
        <v>7.46E-2</v>
      </c>
      <c r="O211" s="5" t="s">
        <v>270</v>
      </c>
    </row>
    <row r="212" spans="1:15" hidden="1" x14ac:dyDescent="0.25">
      <c r="A212" s="4" t="s">
        <v>484</v>
      </c>
      <c r="B212" s="5" t="s">
        <v>168</v>
      </c>
      <c r="C212" s="5" t="s">
        <v>278</v>
      </c>
      <c r="D212" s="5" t="s">
        <v>272</v>
      </c>
      <c r="E212" s="5" t="s">
        <v>480</v>
      </c>
      <c r="F212" s="5"/>
      <c r="G212" s="4">
        <v>223</v>
      </c>
      <c r="H212" s="4">
        <v>2</v>
      </c>
      <c r="I212" s="8">
        <v>8.9999999999999993E-3</v>
      </c>
      <c r="J212" s="4">
        <v>0</v>
      </c>
      <c r="K212" s="4">
        <v>0</v>
      </c>
      <c r="L212" s="51">
        <v>0</v>
      </c>
      <c r="M212" s="4">
        <v>0</v>
      </c>
      <c r="N212" s="8">
        <v>0</v>
      </c>
      <c r="O212" s="5" t="s">
        <v>273</v>
      </c>
    </row>
    <row r="213" spans="1:15" hidden="1" x14ac:dyDescent="0.25">
      <c r="A213" s="4" t="s">
        <v>484</v>
      </c>
      <c r="B213" s="5" t="s">
        <v>169</v>
      </c>
      <c r="C213" s="5" t="s">
        <v>279</v>
      </c>
      <c r="D213" s="5" t="s">
        <v>280</v>
      </c>
      <c r="E213" s="5" t="s">
        <v>480</v>
      </c>
      <c r="F213" s="5"/>
      <c r="G213" s="4">
        <v>1079</v>
      </c>
      <c r="H213" s="4">
        <v>3</v>
      </c>
      <c r="I213" s="8">
        <v>2.8E-3</v>
      </c>
      <c r="J213" s="4">
        <v>0</v>
      </c>
      <c r="K213" s="4">
        <v>0</v>
      </c>
      <c r="L213" s="51">
        <v>0</v>
      </c>
      <c r="M213" s="4">
        <v>0</v>
      </c>
      <c r="N213" s="8">
        <v>0</v>
      </c>
      <c r="O213" s="5" t="s">
        <v>281</v>
      </c>
    </row>
    <row r="214" spans="1:15" hidden="1" x14ac:dyDescent="0.25">
      <c r="A214" s="4" t="s">
        <v>109</v>
      </c>
      <c r="B214" s="5" t="s">
        <v>43</v>
      </c>
      <c r="C214" s="5" t="s">
        <v>282</v>
      </c>
      <c r="D214" s="5" t="s">
        <v>280</v>
      </c>
      <c r="E214" s="5" t="s">
        <v>480</v>
      </c>
      <c r="F214" s="5"/>
      <c r="G214" s="4">
        <v>185815</v>
      </c>
      <c r="H214" s="4">
        <v>3793</v>
      </c>
      <c r="I214" s="8">
        <v>2.0799999999999999E-2</v>
      </c>
      <c r="J214" s="4">
        <v>2</v>
      </c>
      <c r="K214" s="4">
        <v>5235</v>
      </c>
      <c r="L214" s="51">
        <v>2617.5</v>
      </c>
      <c r="M214" s="4">
        <v>0</v>
      </c>
      <c r="N214" s="8">
        <v>1.4200000000000001E-2</v>
      </c>
      <c r="O214" s="5" t="s">
        <v>281</v>
      </c>
    </row>
    <row r="215" spans="1:15" hidden="1" x14ac:dyDescent="0.25">
      <c r="A215" s="4" t="s">
        <v>108</v>
      </c>
      <c r="B215" s="5" t="s">
        <v>131</v>
      </c>
      <c r="C215" s="5" t="s">
        <v>283</v>
      </c>
      <c r="D215" s="5" t="s">
        <v>269</v>
      </c>
      <c r="E215" s="5" t="s">
        <v>480</v>
      </c>
      <c r="F215" s="5"/>
      <c r="G215" s="4"/>
      <c r="H215" s="4"/>
      <c r="I215" s="8"/>
      <c r="J215" s="4"/>
      <c r="K215" s="4"/>
      <c r="L215" s="51"/>
      <c r="M215" s="4"/>
      <c r="N215" s="8"/>
      <c r="O215" s="5" t="s">
        <v>270</v>
      </c>
    </row>
    <row r="216" spans="1:15" hidden="1" x14ac:dyDescent="0.25">
      <c r="A216" s="4" t="s">
        <v>484</v>
      </c>
      <c r="B216" s="5" t="s">
        <v>170</v>
      </c>
      <c r="C216" s="5" t="s">
        <v>284</v>
      </c>
      <c r="D216" s="5" t="s">
        <v>280</v>
      </c>
      <c r="E216" s="5" t="s">
        <v>480</v>
      </c>
      <c r="F216" s="5"/>
      <c r="G216" s="4">
        <v>1141</v>
      </c>
      <c r="H216" s="4">
        <v>3</v>
      </c>
      <c r="I216" s="8">
        <v>2.5999999999999999E-3</v>
      </c>
      <c r="J216" s="4">
        <v>1</v>
      </c>
      <c r="K216" s="4">
        <v>64</v>
      </c>
      <c r="L216" s="51">
        <v>64</v>
      </c>
      <c r="M216" s="4">
        <v>0</v>
      </c>
      <c r="N216" s="8">
        <v>5.62E-2</v>
      </c>
      <c r="O216" s="5" t="s">
        <v>281</v>
      </c>
    </row>
    <row r="217" spans="1:15" hidden="1" x14ac:dyDescent="0.25">
      <c r="A217" s="4" t="s">
        <v>106</v>
      </c>
      <c r="B217" s="5" t="s">
        <v>29</v>
      </c>
      <c r="C217" s="5" t="s">
        <v>285</v>
      </c>
      <c r="D217" s="5" t="s">
        <v>275</v>
      </c>
      <c r="E217" s="5" t="s">
        <v>480</v>
      </c>
      <c r="F217" s="5"/>
      <c r="G217" s="4">
        <v>233365</v>
      </c>
      <c r="H217" s="4">
        <v>2201</v>
      </c>
      <c r="I217" s="8">
        <v>9.4999999999999998E-3</v>
      </c>
      <c r="J217" s="4">
        <v>204</v>
      </c>
      <c r="K217" s="4">
        <v>644954</v>
      </c>
      <c r="L217" s="51">
        <v>3161.5392156862745</v>
      </c>
      <c r="M217" s="4">
        <v>532264</v>
      </c>
      <c r="N217" s="8">
        <v>1.3599999999999999E-2</v>
      </c>
      <c r="O217" s="5" t="s">
        <v>276</v>
      </c>
    </row>
    <row r="218" spans="1:15" hidden="1" x14ac:dyDescent="0.25">
      <c r="A218" s="4" t="s">
        <v>102</v>
      </c>
      <c r="B218" s="5" t="s">
        <v>86</v>
      </c>
      <c r="C218" s="5" t="s">
        <v>286</v>
      </c>
      <c r="D218" s="5" t="s">
        <v>269</v>
      </c>
      <c r="E218" s="5" t="s">
        <v>480</v>
      </c>
      <c r="F218" s="5"/>
      <c r="G218" s="4">
        <v>53939</v>
      </c>
      <c r="H218" s="4">
        <v>7010</v>
      </c>
      <c r="I218" s="8">
        <v>0.14940000000000001</v>
      </c>
      <c r="J218" s="4">
        <v>235</v>
      </c>
      <c r="K218" s="4">
        <v>528169</v>
      </c>
      <c r="L218" s="51">
        <v>2247.5276595744681</v>
      </c>
      <c r="M218" s="4">
        <v>322882</v>
      </c>
      <c r="N218" s="8">
        <v>4.4600000000000001E-2</v>
      </c>
      <c r="O218" s="5" t="s">
        <v>270</v>
      </c>
    </row>
    <row r="219" spans="1:15" hidden="1" x14ac:dyDescent="0.25">
      <c r="A219" s="4" t="s">
        <v>109</v>
      </c>
      <c r="B219" s="5" t="s">
        <v>85</v>
      </c>
      <c r="C219" s="5" t="s">
        <v>287</v>
      </c>
      <c r="D219" s="5" t="s">
        <v>269</v>
      </c>
      <c r="E219" s="5" t="s">
        <v>480</v>
      </c>
      <c r="F219" s="5"/>
      <c r="G219" s="4">
        <v>28910</v>
      </c>
      <c r="H219" s="4">
        <v>138</v>
      </c>
      <c r="I219" s="8">
        <v>4.7999999999999996E-3</v>
      </c>
      <c r="J219" s="4">
        <v>64</v>
      </c>
      <c r="K219" s="4">
        <v>24820</v>
      </c>
      <c r="L219" s="51">
        <v>387.8125</v>
      </c>
      <c r="M219" s="4">
        <v>32029</v>
      </c>
      <c r="N219" s="8">
        <v>1.34E-2</v>
      </c>
      <c r="O219" s="5" t="s">
        <v>270</v>
      </c>
    </row>
    <row r="220" spans="1:15" hidden="1" x14ac:dyDescent="0.25">
      <c r="A220" s="4" t="s">
        <v>484</v>
      </c>
      <c r="B220" s="5" t="s">
        <v>171</v>
      </c>
      <c r="C220" s="5" t="s">
        <v>288</v>
      </c>
      <c r="D220" s="5" t="s">
        <v>280</v>
      </c>
      <c r="E220" s="5" t="s">
        <v>480</v>
      </c>
      <c r="F220" s="5"/>
      <c r="G220" s="4">
        <v>449</v>
      </c>
      <c r="H220" s="4">
        <v>1</v>
      </c>
      <c r="I220" s="8">
        <v>2.2000000000000001E-3</v>
      </c>
      <c r="J220" s="4">
        <v>0</v>
      </c>
      <c r="K220" s="4">
        <v>0</v>
      </c>
      <c r="L220" s="51">
        <v>0</v>
      </c>
      <c r="M220" s="4">
        <v>0</v>
      </c>
      <c r="N220" s="8">
        <v>0</v>
      </c>
      <c r="O220" s="5" t="s">
        <v>281</v>
      </c>
    </row>
    <row r="221" spans="1:15" hidden="1" x14ac:dyDescent="0.25">
      <c r="A221" s="4" t="s">
        <v>484</v>
      </c>
      <c r="B221" s="5" t="s">
        <v>172</v>
      </c>
      <c r="C221" s="5" t="s">
        <v>289</v>
      </c>
      <c r="D221" s="5" t="s">
        <v>265</v>
      </c>
      <c r="E221" s="5" t="s">
        <v>480</v>
      </c>
      <c r="F221" s="5"/>
      <c r="G221" s="4">
        <v>34055</v>
      </c>
      <c r="H221" s="4">
        <v>100</v>
      </c>
      <c r="I221" s="8">
        <v>2.8999999999999998E-3</v>
      </c>
      <c r="J221" s="4">
        <v>34</v>
      </c>
      <c r="K221" s="4">
        <v>3984</v>
      </c>
      <c r="L221" s="51">
        <v>117.17647058823529</v>
      </c>
      <c r="M221" s="4">
        <v>7966</v>
      </c>
      <c r="N221" s="8">
        <v>3.3999999999999998E-3</v>
      </c>
      <c r="O221" s="5" t="s">
        <v>267</v>
      </c>
    </row>
    <row r="222" spans="1:15" hidden="1" x14ac:dyDescent="0.25">
      <c r="A222" s="4" t="s">
        <v>484</v>
      </c>
      <c r="B222" s="5" t="s">
        <v>173</v>
      </c>
      <c r="C222" s="5" t="s">
        <v>290</v>
      </c>
      <c r="D222" s="5" t="s">
        <v>265</v>
      </c>
      <c r="E222" s="5" t="s">
        <v>480</v>
      </c>
      <c r="F222" s="5"/>
      <c r="G222" s="4"/>
      <c r="H222" s="4"/>
      <c r="I222" s="8"/>
      <c r="J222" s="4"/>
      <c r="K222" s="4"/>
      <c r="L222" s="51"/>
      <c r="M222" s="4"/>
      <c r="N222" s="8"/>
      <c r="O222" s="5" t="s">
        <v>267</v>
      </c>
    </row>
    <row r="223" spans="1:15" hidden="1" x14ac:dyDescent="0.25">
      <c r="A223" s="4" t="s">
        <v>484</v>
      </c>
      <c r="B223" s="5" t="s">
        <v>174</v>
      </c>
      <c r="C223" s="5" t="s">
        <v>291</v>
      </c>
      <c r="D223" s="5" t="s">
        <v>280</v>
      </c>
      <c r="E223" s="5" t="s">
        <v>480</v>
      </c>
      <c r="F223" s="5"/>
      <c r="G223" s="4">
        <v>2397</v>
      </c>
      <c r="H223" s="4">
        <v>16</v>
      </c>
      <c r="I223" s="8">
        <v>6.7000000000000002E-3</v>
      </c>
      <c r="J223" s="4">
        <v>10</v>
      </c>
      <c r="K223" s="4">
        <v>632</v>
      </c>
      <c r="L223" s="51">
        <v>63.2</v>
      </c>
      <c r="M223" s="4">
        <v>354</v>
      </c>
      <c r="N223" s="8">
        <v>2.64E-2</v>
      </c>
      <c r="O223" s="5" t="s">
        <v>281</v>
      </c>
    </row>
    <row r="224" spans="1:15" hidden="1" x14ac:dyDescent="0.25">
      <c r="A224" s="4" t="s">
        <v>106</v>
      </c>
      <c r="B224" s="5" t="s">
        <v>124</v>
      </c>
      <c r="C224" s="5" t="s">
        <v>292</v>
      </c>
      <c r="D224" s="5" t="s">
        <v>269</v>
      </c>
      <c r="E224" s="5" t="s">
        <v>480</v>
      </c>
      <c r="F224" s="5"/>
      <c r="G224" s="4">
        <v>15615</v>
      </c>
      <c r="H224" s="4">
        <v>2905</v>
      </c>
      <c r="I224" s="8">
        <v>0.2286</v>
      </c>
      <c r="J224" s="4">
        <v>163</v>
      </c>
      <c r="K224" s="4">
        <v>139872</v>
      </c>
      <c r="L224" s="51">
        <v>858.11042944785277</v>
      </c>
      <c r="M224" s="4">
        <v>319378</v>
      </c>
      <c r="N224" s="8">
        <v>6.0600000000000001E-2</v>
      </c>
      <c r="O224" s="5" t="s">
        <v>270</v>
      </c>
    </row>
    <row r="225" spans="1:15" hidden="1" x14ac:dyDescent="0.25">
      <c r="A225" s="4" t="s">
        <v>106</v>
      </c>
      <c r="B225" s="5" t="s">
        <v>123</v>
      </c>
      <c r="C225" s="5" t="s">
        <v>293</v>
      </c>
      <c r="D225" s="5" t="s">
        <v>269</v>
      </c>
      <c r="E225" s="5" t="s">
        <v>480</v>
      </c>
      <c r="F225" s="5"/>
      <c r="G225" s="4">
        <v>81202</v>
      </c>
      <c r="H225" s="4">
        <v>3624</v>
      </c>
      <c r="I225" s="8">
        <v>4.6699999999999998E-2</v>
      </c>
      <c r="J225" s="4">
        <v>73</v>
      </c>
      <c r="K225" s="4">
        <v>295496</v>
      </c>
      <c r="L225" s="51">
        <v>4047.8904109589039</v>
      </c>
      <c r="M225" s="4">
        <v>115320</v>
      </c>
      <c r="N225" s="8">
        <v>5.0999999999999997E-2</v>
      </c>
      <c r="O225" s="5" t="s">
        <v>270</v>
      </c>
    </row>
    <row r="226" spans="1:15" hidden="1" x14ac:dyDescent="0.25">
      <c r="A226" s="4" t="s">
        <v>484</v>
      </c>
      <c r="B226" s="5" t="s">
        <v>175</v>
      </c>
      <c r="C226" s="5" t="s">
        <v>294</v>
      </c>
      <c r="D226" s="5" t="s">
        <v>280</v>
      </c>
      <c r="E226" s="5" t="s">
        <v>480</v>
      </c>
      <c r="F226" s="5"/>
      <c r="G226" s="4">
        <v>454</v>
      </c>
      <c r="H226" s="4">
        <v>7</v>
      </c>
      <c r="I226" s="8">
        <v>1.5699999999999999E-2</v>
      </c>
      <c r="J226" s="4">
        <v>7</v>
      </c>
      <c r="K226" s="4">
        <v>85</v>
      </c>
      <c r="L226" s="51">
        <v>12.142857142857142</v>
      </c>
      <c r="M226" s="4">
        <v>15</v>
      </c>
      <c r="N226" s="8">
        <v>2.6599999999999999E-2</v>
      </c>
      <c r="O226" s="5" t="s">
        <v>281</v>
      </c>
    </row>
    <row r="227" spans="1:15" hidden="1" x14ac:dyDescent="0.25">
      <c r="A227" s="4" t="s">
        <v>484</v>
      </c>
      <c r="B227" s="5" t="s">
        <v>176</v>
      </c>
      <c r="C227" s="5" t="s">
        <v>295</v>
      </c>
      <c r="D227" s="5" t="s">
        <v>272</v>
      </c>
      <c r="E227" s="5" t="s">
        <v>480</v>
      </c>
      <c r="F227" s="5"/>
      <c r="G227" s="4"/>
      <c r="H227" s="4"/>
      <c r="I227" s="8"/>
      <c r="J227" s="4"/>
      <c r="K227" s="4"/>
      <c r="L227" s="51"/>
      <c r="M227" s="4"/>
      <c r="N227" s="8"/>
      <c r="O227" s="5" t="s">
        <v>273</v>
      </c>
    </row>
    <row r="228" spans="1:15" hidden="1" x14ac:dyDescent="0.25">
      <c r="A228" s="4" t="s">
        <v>484</v>
      </c>
      <c r="B228" s="5" t="s">
        <v>177</v>
      </c>
      <c r="C228" s="5" t="s">
        <v>296</v>
      </c>
      <c r="D228" s="5" t="s">
        <v>280</v>
      </c>
      <c r="E228" s="5" t="s">
        <v>480</v>
      </c>
      <c r="F228" s="5"/>
      <c r="G228" s="4">
        <v>639</v>
      </c>
      <c r="H228" s="4">
        <v>9</v>
      </c>
      <c r="I228" s="8">
        <v>1.43E-2</v>
      </c>
      <c r="J228" s="4">
        <v>0</v>
      </c>
      <c r="K228" s="4">
        <v>0</v>
      </c>
      <c r="L228" s="51">
        <v>0</v>
      </c>
      <c r="M228" s="4">
        <v>0</v>
      </c>
      <c r="N228" s="8">
        <v>0</v>
      </c>
      <c r="O228" s="5" t="s">
        <v>281</v>
      </c>
    </row>
    <row r="229" spans="1:15" hidden="1" x14ac:dyDescent="0.25">
      <c r="A229" s="4" t="s">
        <v>484</v>
      </c>
      <c r="B229" s="5" t="s">
        <v>178</v>
      </c>
      <c r="C229" s="5" t="s">
        <v>297</v>
      </c>
      <c r="D229" s="5" t="s">
        <v>265</v>
      </c>
      <c r="E229" s="5" t="s">
        <v>480</v>
      </c>
      <c r="F229" s="5"/>
      <c r="G229" s="4">
        <v>1344</v>
      </c>
      <c r="H229" s="4">
        <v>-4</v>
      </c>
      <c r="I229" s="8">
        <v>-3.0000000000000001E-3</v>
      </c>
      <c r="J229" s="4">
        <v>20</v>
      </c>
      <c r="K229" s="4">
        <v>555</v>
      </c>
      <c r="L229" s="51">
        <v>27.75</v>
      </c>
      <c r="M229" s="4">
        <v>881</v>
      </c>
      <c r="N229" s="8">
        <v>2.01E-2</v>
      </c>
      <c r="O229" s="5" t="s">
        <v>267</v>
      </c>
    </row>
    <row r="230" spans="1:15" hidden="1" x14ac:dyDescent="0.25">
      <c r="A230" s="4" t="s">
        <v>111</v>
      </c>
      <c r="B230" s="5" t="s">
        <v>148</v>
      </c>
      <c r="C230" s="5" t="s">
        <v>298</v>
      </c>
      <c r="D230" s="5" t="s">
        <v>280</v>
      </c>
      <c r="E230" s="5" t="s">
        <v>480</v>
      </c>
      <c r="F230" s="5"/>
      <c r="G230" s="4">
        <v>1507</v>
      </c>
      <c r="H230" s="4">
        <v>28</v>
      </c>
      <c r="I230" s="8">
        <v>1.89E-2</v>
      </c>
      <c r="J230" s="4">
        <v>9</v>
      </c>
      <c r="K230" s="4">
        <v>646</v>
      </c>
      <c r="L230" s="51">
        <v>71.777777777777771</v>
      </c>
      <c r="M230" s="4">
        <v>120</v>
      </c>
      <c r="N230" s="8">
        <v>4.7600000000000003E-2</v>
      </c>
      <c r="O230" s="5" t="s">
        <v>281</v>
      </c>
    </row>
    <row r="231" spans="1:15" hidden="1" x14ac:dyDescent="0.25">
      <c r="A231" s="4" t="s">
        <v>109</v>
      </c>
      <c r="B231" s="5" t="s">
        <v>67</v>
      </c>
      <c r="C231" s="5" t="s">
        <v>299</v>
      </c>
      <c r="D231" s="5" t="s">
        <v>269</v>
      </c>
      <c r="E231" s="5" t="s">
        <v>480</v>
      </c>
      <c r="F231" s="5"/>
      <c r="G231" s="4">
        <v>2433</v>
      </c>
      <c r="H231" s="4">
        <v>236</v>
      </c>
      <c r="I231" s="8">
        <v>0.1074</v>
      </c>
      <c r="J231" s="4">
        <v>93</v>
      </c>
      <c r="K231" s="4">
        <v>15943</v>
      </c>
      <c r="L231" s="51">
        <v>171.43010752688173</v>
      </c>
      <c r="M231" s="4">
        <v>3138</v>
      </c>
      <c r="N231" s="8">
        <v>7.3899999999999993E-2</v>
      </c>
      <c r="O231" s="5" t="s">
        <v>270</v>
      </c>
    </row>
    <row r="232" spans="1:15" hidden="1" x14ac:dyDescent="0.25">
      <c r="A232" s="4" t="s">
        <v>484</v>
      </c>
      <c r="B232" s="5" t="s">
        <v>179</v>
      </c>
      <c r="C232" s="5" t="s">
        <v>300</v>
      </c>
      <c r="D232" s="5" t="s">
        <v>272</v>
      </c>
      <c r="E232" s="5" t="s">
        <v>480</v>
      </c>
      <c r="F232" s="5"/>
      <c r="G232" s="4">
        <v>1117</v>
      </c>
      <c r="H232" s="4">
        <v>17</v>
      </c>
      <c r="I232" s="8">
        <v>1.55E-2</v>
      </c>
      <c r="J232" s="4">
        <v>0</v>
      </c>
      <c r="K232" s="4">
        <v>0</v>
      </c>
      <c r="L232" s="51">
        <v>0</v>
      </c>
      <c r="M232" s="4">
        <v>0</v>
      </c>
      <c r="N232" s="8">
        <v>0</v>
      </c>
      <c r="O232" s="5" t="s">
        <v>273</v>
      </c>
    </row>
    <row r="233" spans="1:15" hidden="1" x14ac:dyDescent="0.25">
      <c r="A233" s="4" t="s">
        <v>108</v>
      </c>
      <c r="B233" s="5" t="s">
        <v>24</v>
      </c>
      <c r="C233" s="5" t="s">
        <v>301</v>
      </c>
      <c r="D233" s="5" t="s">
        <v>280</v>
      </c>
      <c r="E233" s="5" t="s">
        <v>480</v>
      </c>
      <c r="F233" s="5"/>
      <c r="G233" s="4">
        <v>860240</v>
      </c>
      <c r="H233" s="4">
        <v>-3218</v>
      </c>
      <c r="I233" s="8">
        <v>-3.7000000000000002E-3</v>
      </c>
      <c r="J233" s="4">
        <v>118</v>
      </c>
      <c r="K233" s="4">
        <v>356139</v>
      </c>
      <c r="L233" s="51">
        <v>3018.1271186440677</v>
      </c>
      <c r="M233" s="4">
        <v>171287</v>
      </c>
      <c r="N233" s="8">
        <v>3.5000000000000001E-3</v>
      </c>
      <c r="O233" s="5" t="s">
        <v>281</v>
      </c>
    </row>
    <row r="234" spans="1:15" hidden="1" x14ac:dyDescent="0.25">
      <c r="A234" s="4" t="s">
        <v>484</v>
      </c>
      <c r="B234" s="5" t="s">
        <v>180</v>
      </c>
      <c r="C234" s="5" t="s">
        <v>302</v>
      </c>
      <c r="D234" s="5" t="s">
        <v>265</v>
      </c>
      <c r="E234" s="5" t="s">
        <v>480</v>
      </c>
      <c r="F234" s="5"/>
      <c r="G234" s="4"/>
      <c r="H234" s="4"/>
      <c r="I234" s="8"/>
      <c r="J234" s="4"/>
      <c r="K234" s="4"/>
      <c r="L234" s="51"/>
      <c r="M234" s="4"/>
      <c r="N234" s="8"/>
      <c r="O234" s="5" t="s">
        <v>267</v>
      </c>
    </row>
    <row r="235" spans="1:15" hidden="1" x14ac:dyDescent="0.25">
      <c r="A235" s="4" t="s">
        <v>108</v>
      </c>
      <c r="B235" s="5" t="s">
        <v>61</v>
      </c>
      <c r="C235" s="5" t="s">
        <v>303</v>
      </c>
      <c r="D235" s="5" t="s">
        <v>269</v>
      </c>
      <c r="E235" s="5" t="s">
        <v>480</v>
      </c>
      <c r="F235" s="5"/>
      <c r="G235" s="4">
        <v>1121</v>
      </c>
      <c r="H235" s="4">
        <v>50</v>
      </c>
      <c r="I235" s="8">
        <v>4.6699999999999998E-2</v>
      </c>
      <c r="J235" s="4">
        <v>9</v>
      </c>
      <c r="K235" s="4">
        <v>870</v>
      </c>
      <c r="L235" s="51">
        <v>96.666666666666671</v>
      </c>
      <c r="M235" s="4">
        <v>0</v>
      </c>
      <c r="N235" s="8">
        <v>8.7599999999999997E-2</v>
      </c>
      <c r="O235" s="5" t="s">
        <v>270</v>
      </c>
    </row>
    <row r="236" spans="1:15" hidden="1" x14ac:dyDescent="0.25">
      <c r="A236" s="4" t="s">
        <v>484</v>
      </c>
      <c r="B236" s="5" t="s">
        <v>181</v>
      </c>
      <c r="C236" s="5" t="s">
        <v>304</v>
      </c>
      <c r="D236" s="5" t="s">
        <v>272</v>
      </c>
      <c r="E236" s="5" t="s">
        <v>480</v>
      </c>
      <c r="F236" s="5"/>
      <c r="G236" s="4"/>
      <c r="H236" s="4"/>
      <c r="I236" s="8"/>
      <c r="J236" s="4"/>
      <c r="K236" s="4"/>
      <c r="L236" s="51"/>
      <c r="M236" s="4"/>
      <c r="N236" s="8"/>
      <c r="O236" s="5" t="s">
        <v>273</v>
      </c>
    </row>
    <row r="237" spans="1:15" hidden="1" x14ac:dyDescent="0.25">
      <c r="A237" s="4" t="s">
        <v>484</v>
      </c>
      <c r="B237" s="5" t="s">
        <v>182</v>
      </c>
      <c r="C237" s="5" t="s">
        <v>305</v>
      </c>
      <c r="D237" s="5" t="s">
        <v>272</v>
      </c>
      <c r="E237" s="5" t="s">
        <v>480</v>
      </c>
      <c r="F237" s="5"/>
      <c r="G237" s="4">
        <v>106</v>
      </c>
      <c r="H237" s="4">
        <v>2</v>
      </c>
      <c r="I237" s="8">
        <v>1.9199999999999998E-2</v>
      </c>
      <c r="J237" s="4">
        <v>9</v>
      </c>
      <c r="K237" s="4">
        <v>47</v>
      </c>
      <c r="L237" s="51">
        <v>5.2222222222222223</v>
      </c>
      <c r="M237" s="4">
        <v>0</v>
      </c>
      <c r="N237" s="8">
        <v>4.7600000000000003E-2</v>
      </c>
      <c r="O237" s="5" t="s">
        <v>273</v>
      </c>
    </row>
    <row r="238" spans="1:15" hidden="1" x14ac:dyDescent="0.25">
      <c r="A238" s="4" t="s">
        <v>484</v>
      </c>
      <c r="B238" s="5" t="s">
        <v>183</v>
      </c>
      <c r="C238" s="5" t="s">
        <v>306</v>
      </c>
      <c r="D238" s="5" t="s">
        <v>265</v>
      </c>
      <c r="E238" s="5" t="s">
        <v>480</v>
      </c>
      <c r="F238" s="5"/>
      <c r="G238" s="4"/>
      <c r="H238" s="4"/>
      <c r="I238" s="8"/>
      <c r="J238" s="4"/>
      <c r="K238" s="4"/>
      <c r="L238" s="51"/>
      <c r="M238" s="4"/>
      <c r="N238" s="8"/>
      <c r="O238" s="5" t="s">
        <v>267</v>
      </c>
    </row>
    <row r="239" spans="1:15" hidden="1" x14ac:dyDescent="0.25">
      <c r="A239" s="4" t="s">
        <v>484</v>
      </c>
      <c r="B239" s="5" t="s">
        <v>184</v>
      </c>
      <c r="C239" s="5" t="s">
        <v>307</v>
      </c>
      <c r="D239" s="5" t="s">
        <v>272</v>
      </c>
      <c r="E239" s="5" t="s">
        <v>480</v>
      </c>
      <c r="F239" s="5"/>
      <c r="G239" s="4"/>
      <c r="H239" s="4"/>
      <c r="I239" s="8"/>
      <c r="J239" s="4"/>
      <c r="K239" s="4"/>
      <c r="L239" s="51"/>
      <c r="M239" s="4"/>
      <c r="N239" s="8"/>
      <c r="O239" s="5" t="s">
        <v>273</v>
      </c>
    </row>
    <row r="240" spans="1:15" hidden="1" x14ac:dyDescent="0.25">
      <c r="A240" s="4" t="s">
        <v>102</v>
      </c>
      <c r="B240" s="5" t="s">
        <v>36</v>
      </c>
      <c r="C240" s="5" t="s">
        <v>308</v>
      </c>
      <c r="D240" s="5" t="s">
        <v>280</v>
      </c>
      <c r="E240" s="5" t="s">
        <v>480</v>
      </c>
      <c r="F240" s="5"/>
      <c r="G240" s="4">
        <v>434688</v>
      </c>
      <c r="H240" s="4">
        <v>41754</v>
      </c>
      <c r="I240" s="8">
        <v>0.10630000000000001</v>
      </c>
      <c r="J240" s="4">
        <v>592</v>
      </c>
      <c r="K240" s="4">
        <v>3397768</v>
      </c>
      <c r="L240" s="51">
        <v>5739.4729729729734</v>
      </c>
      <c r="M240" s="4">
        <v>5419765</v>
      </c>
      <c r="N240" s="8">
        <v>1.3899999999999999E-2</v>
      </c>
      <c r="O240" s="5" t="s">
        <v>281</v>
      </c>
    </row>
    <row r="241" spans="1:15" hidden="1" x14ac:dyDescent="0.25">
      <c r="A241" s="4" t="s">
        <v>111</v>
      </c>
      <c r="B241" s="5" t="s">
        <v>149</v>
      </c>
      <c r="C241" s="5" t="s">
        <v>309</v>
      </c>
      <c r="D241" s="5" t="s">
        <v>272</v>
      </c>
      <c r="E241" s="5" t="s">
        <v>480</v>
      </c>
      <c r="F241" s="5"/>
      <c r="G241" s="4">
        <v>1058</v>
      </c>
      <c r="H241" s="4">
        <v>16</v>
      </c>
      <c r="I241" s="8">
        <v>1.54E-2</v>
      </c>
      <c r="J241" s="4">
        <v>17</v>
      </c>
      <c r="K241" s="4">
        <v>336</v>
      </c>
      <c r="L241" s="51">
        <v>19.764705882352942</v>
      </c>
      <c r="M241" s="4">
        <v>60</v>
      </c>
      <c r="N241" s="8">
        <v>1.8100000000000002E-2</v>
      </c>
      <c r="O241" s="5" t="s">
        <v>273</v>
      </c>
    </row>
    <row r="242" spans="1:15" hidden="1" x14ac:dyDescent="0.25">
      <c r="A242" s="4" t="s">
        <v>484</v>
      </c>
      <c r="B242" s="5" t="s">
        <v>69</v>
      </c>
      <c r="C242" s="5" t="s">
        <v>310</v>
      </c>
      <c r="D242" s="5" t="s">
        <v>280</v>
      </c>
      <c r="E242" s="5" t="s">
        <v>480</v>
      </c>
      <c r="F242" s="5"/>
      <c r="G242" s="4">
        <v>1243</v>
      </c>
      <c r="H242" s="4">
        <v>5</v>
      </c>
      <c r="I242" s="8">
        <v>4.0000000000000001E-3</v>
      </c>
      <c r="J242" s="4">
        <v>1</v>
      </c>
      <c r="K242" s="4">
        <v>15</v>
      </c>
      <c r="L242" s="51">
        <v>15</v>
      </c>
      <c r="M242" s="4">
        <v>0</v>
      </c>
      <c r="N242" s="8">
        <v>1.21E-2</v>
      </c>
      <c r="O242" s="5" t="s">
        <v>281</v>
      </c>
    </row>
    <row r="243" spans="1:15" hidden="1" x14ac:dyDescent="0.25">
      <c r="A243" s="4" t="s">
        <v>484</v>
      </c>
      <c r="B243" s="5" t="s">
        <v>185</v>
      </c>
      <c r="C243" s="5" t="s">
        <v>311</v>
      </c>
      <c r="D243" s="5" t="s">
        <v>272</v>
      </c>
      <c r="E243" s="5" t="s">
        <v>480</v>
      </c>
      <c r="F243" s="5"/>
      <c r="G243" s="4"/>
      <c r="H243" s="4"/>
      <c r="I243" s="8"/>
      <c r="J243" s="4"/>
      <c r="K243" s="4"/>
      <c r="L243" s="51"/>
      <c r="M243" s="4"/>
      <c r="N243" s="8"/>
      <c r="O243" s="5" t="s">
        <v>273</v>
      </c>
    </row>
    <row r="244" spans="1:15" hidden="1" x14ac:dyDescent="0.25">
      <c r="A244" s="4" t="s">
        <v>484</v>
      </c>
      <c r="B244" s="5" t="s">
        <v>186</v>
      </c>
      <c r="C244" s="5" t="s">
        <v>312</v>
      </c>
      <c r="D244" s="5" t="s">
        <v>272</v>
      </c>
      <c r="E244" s="5" t="s">
        <v>480</v>
      </c>
      <c r="F244" s="5"/>
      <c r="G244" s="4"/>
      <c r="H244" s="4"/>
      <c r="I244" s="8"/>
      <c r="J244" s="4"/>
      <c r="K244" s="4"/>
      <c r="L244" s="51"/>
      <c r="M244" s="4"/>
      <c r="N244" s="8"/>
      <c r="O244" s="5" t="s">
        <v>273</v>
      </c>
    </row>
    <row r="245" spans="1:15" hidden="1" x14ac:dyDescent="0.25">
      <c r="A245" s="4" t="s">
        <v>108</v>
      </c>
      <c r="B245" s="5" t="s">
        <v>132</v>
      </c>
      <c r="C245" s="5" t="s">
        <v>313</v>
      </c>
      <c r="D245" s="5" t="s">
        <v>280</v>
      </c>
      <c r="E245" s="5" t="s">
        <v>480</v>
      </c>
      <c r="F245" s="5"/>
      <c r="G245" s="4">
        <v>177478</v>
      </c>
      <c r="H245" s="4">
        <v>839</v>
      </c>
      <c r="I245" s="8">
        <v>4.7000000000000002E-3</v>
      </c>
      <c r="J245" s="4">
        <v>65</v>
      </c>
      <c r="K245" s="4">
        <v>169061</v>
      </c>
      <c r="L245" s="51">
        <v>2600.9384615384615</v>
      </c>
      <c r="M245" s="4">
        <v>89504</v>
      </c>
      <c r="N245" s="8">
        <v>1.47E-2</v>
      </c>
      <c r="O245" s="5" t="s">
        <v>281</v>
      </c>
    </row>
    <row r="246" spans="1:15" hidden="1" x14ac:dyDescent="0.25">
      <c r="A246" s="4" t="s">
        <v>109</v>
      </c>
      <c r="B246" s="5" t="s">
        <v>42</v>
      </c>
      <c r="C246" s="5" t="s">
        <v>314</v>
      </c>
      <c r="D246" s="5" t="s">
        <v>265</v>
      </c>
      <c r="E246" s="5" t="s">
        <v>480</v>
      </c>
      <c r="F246" s="5"/>
      <c r="G246" s="4">
        <v>90762</v>
      </c>
      <c r="H246" s="4">
        <v>-2234</v>
      </c>
      <c r="I246" s="8">
        <v>-2.4E-2</v>
      </c>
      <c r="J246" s="4">
        <v>12</v>
      </c>
      <c r="K246" s="4">
        <v>52564</v>
      </c>
      <c r="L246" s="51">
        <v>4380.333333333333</v>
      </c>
      <c r="M246" s="4">
        <v>72462</v>
      </c>
      <c r="N246" s="8">
        <v>4.7699999999999999E-2</v>
      </c>
      <c r="O246" s="5" t="s">
        <v>267</v>
      </c>
    </row>
    <row r="247" spans="1:15" hidden="1" x14ac:dyDescent="0.25">
      <c r="A247" s="4" t="s">
        <v>109</v>
      </c>
      <c r="B247" s="5" t="s">
        <v>78</v>
      </c>
      <c r="C247" s="5" t="s">
        <v>315</v>
      </c>
      <c r="D247" s="5" t="s">
        <v>280</v>
      </c>
      <c r="E247" s="5" t="s">
        <v>480</v>
      </c>
      <c r="F247" s="5"/>
      <c r="G247" s="4">
        <v>117084</v>
      </c>
      <c r="H247" s="4">
        <v>377</v>
      </c>
      <c r="I247" s="8">
        <v>3.2000000000000002E-3</v>
      </c>
      <c r="J247" s="4">
        <v>58</v>
      </c>
      <c r="K247" s="4">
        <v>74555</v>
      </c>
      <c r="L247" s="51">
        <v>1285.4310344827586</v>
      </c>
      <c r="M247" s="4">
        <v>146591</v>
      </c>
      <c r="N247" s="8">
        <v>1.0999999999999999E-2</v>
      </c>
      <c r="O247" s="5" t="s">
        <v>281</v>
      </c>
    </row>
    <row r="248" spans="1:15" hidden="1" x14ac:dyDescent="0.25">
      <c r="A248" s="4" t="s">
        <v>484</v>
      </c>
      <c r="B248" s="5" t="s">
        <v>187</v>
      </c>
      <c r="C248" s="5" t="s">
        <v>316</v>
      </c>
      <c r="D248" s="5" t="s">
        <v>272</v>
      </c>
      <c r="E248" s="5" t="s">
        <v>480</v>
      </c>
      <c r="F248" s="5"/>
      <c r="G248" s="4"/>
      <c r="H248" s="4"/>
      <c r="I248" s="8"/>
      <c r="J248" s="4"/>
      <c r="K248" s="4"/>
      <c r="L248" s="51"/>
      <c r="M248" s="4"/>
      <c r="N248" s="8"/>
      <c r="O248" s="5" t="s">
        <v>273</v>
      </c>
    </row>
    <row r="249" spans="1:15" hidden="1" x14ac:dyDescent="0.25">
      <c r="A249" s="4" t="s">
        <v>484</v>
      </c>
      <c r="B249" s="5" t="s">
        <v>188</v>
      </c>
      <c r="C249" s="5" t="s">
        <v>317</v>
      </c>
      <c r="D249" s="5" t="s">
        <v>272</v>
      </c>
      <c r="E249" s="5" t="s">
        <v>480</v>
      </c>
      <c r="F249" s="5"/>
      <c r="G249" s="4"/>
      <c r="H249" s="4"/>
      <c r="I249" s="8"/>
      <c r="J249" s="4"/>
      <c r="K249" s="4"/>
      <c r="L249" s="51"/>
      <c r="M249" s="4"/>
      <c r="N249" s="8"/>
      <c r="O249" s="5" t="s">
        <v>273</v>
      </c>
    </row>
    <row r="250" spans="1:15" hidden="1" x14ac:dyDescent="0.25">
      <c r="A250" s="4" t="s">
        <v>484</v>
      </c>
      <c r="B250" s="5" t="s">
        <v>189</v>
      </c>
      <c r="C250" s="5" t="s">
        <v>318</v>
      </c>
      <c r="D250" s="5" t="s">
        <v>275</v>
      </c>
      <c r="E250" s="5" t="s">
        <v>480</v>
      </c>
      <c r="F250" s="5"/>
      <c r="G250" s="4"/>
      <c r="H250" s="4"/>
      <c r="I250" s="8"/>
      <c r="J250" s="4"/>
      <c r="K250" s="4"/>
      <c r="L250" s="51"/>
      <c r="M250" s="4"/>
      <c r="N250" s="8"/>
      <c r="O250" s="5" t="s">
        <v>276</v>
      </c>
    </row>
    <row r="251" spans="1:15" hidden="1" x14ac:dyDescent="0.25">
      <c r="A251" s="4" t="s">
        <v>484</v>
      </c>
      <c r="B251" s="5" t="s">
        <v>72</v>
      </c>
      <c r="C251" s="5" t="s">
        <v>319</v>
      </c>
      <c r="D251" s="5" t="s">
        <v>280</v>
      </c>
      <c r="E251" s="5" t="s">
        <v>480</v>
      </c>
      <c r="F251" s="5"/>
      <c r="G251" s="4">
        <v>25708</v>
      </c>
      <c r="H251" s="4">
        <v>-82</v>
      </c>
      <c r="I251" s="8">
        <v>-3.2000000000000002E-3</v>
      </c>
      <c r="J251" s="4">
        <v>25</v>
      </c>
      <c r="K251" s="4">
        <v>14621</v>
      </c>
      <c r="L251" s="51">
        <v>584.84</v>
      </c>
      <c r="M251" s="4">
        <v>34883</v>
      </c>
      <c r="N251" s="8">
        <v>2.2700000000000001E-2</v>
      </c>
      <c r="O251" s="5" t="s">
        <v>281</v>
      </c>
    </row>
    <row r="252" spans="1:15" hidden="1" x14ac:dyDescent="0.25">
      <c r="A252" s="4" t="s">
        <v>484</v>
      </c>
      <c r="B252" s="5" t="s">
        <v>190</v>
      </c>
      <c r="C252" s="5" t="s">
        <v>320</v>
      </c>
      <c r="D252" s="5" t="s">
        <v>272</v>
      </c>
      <c r="E252" s="5" t="s">
        <v>480</v>
      </c>
      <c r="F252" s="5"/>
      <c r="G252" s="4"/>
      <c r="H252" s="4"/>
      <c r="I252" s="8"/>
      <c r="J252" s="4"/>
      <c r="K252" s="4"/>
      <c r="L252" s="51"/>
      <c r="M252" s="4"/>
      <c r="N252" s="8"/>
      <c r="O252" s="5" t="s">
        <v>273</v>
      </c>
    </row>
    <row r="253" spans="1:15" hidden="1" x14ac:dyDescent="0.25">
      <c r="A253" s="4" t="s">
        <v>108</v>
      </c>
      <c r="B253" s="5" t="s">
        <v>129</v>
      </c>
      <c r="C253" s="5" t="s">
        <v>321</v>
      </c>
      <c r="D253" s="5" t="s">
        <v>269</v>
      </c>
      <c r="E253" s="5" t="s">
        <v>480</v>
      </c>
      <c r="F253" s="5"/>
      <c r="G253" s="4">
        <v>14029</v>
      </c>
      <c r="H253" s="4">
        <v>263</v>
      </c>
      <c r="I253" s="8">
        <v>1.9099999999999999E-2</v>
      </c>
      <c r="J253" s="4">
        <v>72</v>
      </c>
      <c r="K253" s="4">
        <v>38502</v>
      </c>
      <c r="L253" s="51">
        <v>534.75</v>
      </c>
      <c r="M253" s="4">
        <v>15489</v>
      </c>
      <c r="N253" s="8">
        <v>3.8399999999999997E-2</v>
      </c>
      <c r="O253" s="5" t="s">
        <v>270</v>
      </c>
    </row>
    <row r="254" spans="1:15" hidden="1" x14ac:dyDescent="0.25">
      <c r="A254" s="4" t="s">
        <v>484</v>
      </c>
      <c r="B254" s="5" t="s">
        <v>191</v>
      </c>
      <c r="C254" s="5" t="s">
        <v>322</v>
      </c>
      <c r="D254" s="5" t="s">
        <v>280</v>
      </c>
      <c r="E254" s="5" t="s">
        <v>480</v>
      </c>
      <c r="F254" s="5"/>
      <c r="G254" s="4">
        <v>145</v>
      </c>
      <c r="H254" s="4">
        <v>10</v>
      </c>
      <c r="I254" s="8">
        <v>7.4099999999999999E-2</v>
      </c>
      <c r="J254" s="4">
        <v>0</v>
      </c>
      <c r="K254" s="4">
        <v>0</v>
      </c>
      <c r="L254" s="51">
        <v>0</v>
      </c>
      <c r="M254" s="4">
        <v>0</v>
      </c>
      <c r="N254" s="8">
        <v>0</v>
      </c>
      <c r="O254" s="5" t="s">
        <v>281</v>
      </c>
    </row>
    <row r="255" spans="1:15" hidden="1" x14ac:dyDescent="0.25">
      <c r="A255" s="4" t="s">
        <v>108</v>
      </c>
      <c r="B255" s="5" t="s">
        <v>133</v>
      </c>
      <c r="C255" s="5" t="s">
        <v>323</v>
      </c>
      <c r="D255" s="5" t="s">
        <v>269</v>
      </c>
      <c r="E255" s="5" t="s">
        <v>480</v>
      </c>
      <c r="F255" s="5"/>
      <c r="G255" s="4">
        <v>3001</v>
      </c>
      <c r="H255" s="4">
        <v>12</v>
      </c>
      <c r="I255" s="8">
        <v>4.0000000000000001E-3</v>
      </c>
      <c r="J255" s="4">
        <v>12</v>
      </c>
      <c r="K255" s="4">
        <v>1063</v>
      </c>
      <c r="L255" s="51">
        <v>88.583333333333329</v>
      </c>
      <c r="M255" s="4">
        <v>0</v>
      </c>
      <c r="N255" s="8">
        <v>2.9399999999999999E-2</v>
      </c>
      <c r="O255" s="5" t="s">
        <v>270</v>
      </c>
    </row>
    <row r="256" spans="1:15" hidden="1" x14ac:dyDescent="0.25">
      <c r="A256" s="4" t="s">
        <v>102</v>
      </c>
      <c r="B256" s="5" t="s">
        <v>41</v>
      </c>
      <c r="C256" s="5" t="s">
        <v>324</v>
      </c>
      <c r="D256" s="5" t="s">
        <v>269</v>
      </c>
      <c r="E256" s="5" t="s">
        <v>480</v>
      </c>
      <c r="F256" s="5"/>
      <c r="G256" s="4">
        <v>213253</v>
      </c>
      <c r="H256" s="4">
        <v>31814</v>
      </c>
      <c r="I256" s="8">
        <v>0.17530000000000001</v>
      </c>
      <c r="J256" s="4">
        <v>363</v>
      </c>
      <c r="K256" s="4">
        <v>2975399</v>
      </c>
      <c r="L256" s="51">
        <v>8196.6914600550972</v>
      </c>
      <c r="M256" s="4">
        <v>1232238</v>
      </c>
      <c r="N256" s="8">
        <v>4.1500000000000002E-2</v>
      </c>
      <c r="O256" s="5" t="s">
        <v>270</v>
      </c>
    </row>
    <row r="257" spans="1:15" hidden="1" x14ac:dyDescent="0.25">
      <c r="A257" s="4" t="s">
        <v>484</v>
      </c>
      <c r="B257" s="5" t="s">
        <v>192</v>
      </c>
      <c r="C257" s="5" t="s">
        <v>325</v>
      </c>
      <c r="D257" s="5" t="s">
        <v>272</v>
      </c>
      <c r="E257" s="5" t="s">
        <v>480</v>
      </c>
      <c r="F257" s="5"/>
      <c r="G257" s="4"/>
      <c r="H257" s="4"/>
      <c r="I257" s="8"/>
      <c r="J257" s="4"/>
      <c r="K257" s="4"/>
      <c r="L257" s="51"/>
      <c r="M257" s="4"/>
      <c r="N257" s="8"/>
      <c r="O257" s="5" t="s">
        <v>273</v>
      </c>
    </row>
    <row r="258" spans="1:15" hidden="1" x14ac:dyDescent="0.25">
      <c r="A258" s="4" t="s">
        <v>102</v>
      </c>
      <c r="B258" s="5" t="s">
        <v>63</v>
      </c>
      <c r="C258" s="5" t="s">
        <v>326</v>
      </c>
      <c r="D258" s="5" t="s">
        <v>269</v>
      </c>
      <c r="E258" s="5" t="s">
        <v>480</v>
      </c>
      <c r="F258" s="5"/>
      <c r="G258" s="4">
        <v>3082</v>
      </c>
      <c r="H258" s="4">
        <v>29</v>
      </c>
      <c r="I258" s="8">
        <v>9.4999999999999998E-3</v>
      </c>
      <c r="J258" s="4">
        <v>15</v>
      </c>
      <c r="K258" s="4">
        <v>1275</v>
      </c>
      <c r="L258" s="51">
        <v>85</v>
      </c>
      <c r="M258" s="4">
        <v>191</v>
      </c>
      <c r="N258" s="8">
        <v>2.7699999999999999E-2</v>
      </c>
      <c r="O258" s="5" t="s">
        <v>270</v>
      </c>
    </row>
    <row r="259" spans="1:15" hidden="1" x14ac:dyDescent="0.25">
      <c r="A259" s="4" t="s">
        <v>484</v>
      </c>
      <c r="B259" s="5" t="s">
        <v>193</v>
      </c>
      <c r="C259" s="5" t="s">
        <v>327</v>
      </c>
      <c r="D259" s="5" t="s">
        <v>272</v>
      </c>
      <c r="E259" s="5" t="s">
        <v>480</v>
      </c>
      <c r="F259" s="5"/>
      <c r="G259" s="4"/>
      <c r="H259" s="4"/>
      <c r="I259" s="8"/>
      <c r="J259" s="4"/>
      <c r="K259" s="4"/>
      <c r="L259" s="51"/>
      <c r="M259" s="4"/>
      <c r="N259" s="8"/>
      <c r="O259" s="5" t="s">
        <v>273</v>
      </c>
    </row>
    <row r="260" spans="1:15" hidden="1" x14ac:dyDescent="0.25">
      <c r="A260" s="4" t="s">
        <v>484</v>
      </c>
      <c r="B260" s="5" t="s">
        <v>58</v>
      </c>
      <c r="C260" s="5" t="s">
        <v>328</v>
      </c>
      <c r="D260" s="5" t="s">
        <v>280</v>
      </c>
      <c r="E260" s="5" t="s">
        <v>480</v>
      </c>
      <c r="F260" s="5"/>
      <c r="G260" s="4"/>
      <c r="H260" s="4"/>
      <c r="I260" s="8"/>
      <c r="J260" s="4"/>
      <c r="K260" s="4"/>
      <c r="L260" s="51"/>
      <c r="M260" s="4"/>
      <c r="N260" s="8"/>
      <c r="O260" s="5" t="s">
        <v>281</v>
      </c>
    </row>
    <row r="261" spans="1:15" hidden="1" x14ac:dyDescent="0.25">
      <c r="A261" s="4" t="s">
        <v>484</v>
      </c>
      <c r="B261" s="5" t="s">
        <v>194</v>
      </c>
      <c r="C261" s="5" t="s">
        <v>329</v>
      </c>
      <c r="D261" s="5" t="s">
        <v>280</v>
      </c>
      <c r="E261" s="5" t="s">
        <v>480</v>
      </c>
      <c r="F261" s="5"/>
      <c r="G261" s="4">
        <v>20143</v>
      </c>
      <c r="H261" s="4">
        <v>99</v>
      </c>
      <c r="I261" s="8">
        <v>4.8999999999999998E-3</v>
      </c>
      <c r="J261" s="4">
        <v>90</v>
      </c>
      <c r="K261" s="4">
        <v>7342</v>
      </c>
      <c r="L261" s="51">
        <v>81.577777777777783</v>
      </c>
      <c r="M261" s="4">
        <v>15321</v>
      </c>
      <c r="N261" s="8">
        <v>4.0000000000000001E-3</v>
      </c>
      <c r="O261" s="5" t="s">
        <v>281</v>
      </c>
    </row>
    <row r="262" spans="1:15" hidden="1" x14ac:dyDescent="0.25">
      <c r="A262" s="4" t="s">
        <v>111</v>
      </c>
      <c r="B262" s="5" t="s">
        <v>156</v>
      </c>
      <c r="C262" s="5" t="s">
        <v>330</v>
      </c>
      <c r="D262" s="5" t="s">
        <v>265</v>
      </c>
      <c r="E262" s="5" t="s">
        <v>480</v>
      </c>
      <c r="F262" s="5"/>
      <c r="G262" s="4"/>
      <c r="H262" s="4"/>
      <c r="I262" s="8"/>
      <c r="J262" s="4"/>
      <c r="K262" s="4"/>
      <c r="L262" s="51"/>
      <c r="M262" s="4"/>
      <c r="N262" s="8"/>
      <c r="O262" s="5" t="s">
        <v>267</v>
      </c>
    </row>
    <row r="263" spans="1:15" hidden="1" x14ac:dyDescent="0.25">
      <c r="A263" s="4" t="s">
        <v>111</v>
      </c>
      <c r="B263" s="5" t="s">
        <v>150</v>
      </c>
      <c r="C263" s="5" t="s">
        <v>331</v>
      </c>
      <c r="D263" s="5" t="s">
        <v>280</v>
      </c>
      <c r="E263" s="5" t="s">
        <v>480</v>
      </c>
      <c r="F263" s="5"/>
      <c r="G263" s="4">
        <v>22435</v>
      </c>
      <c r="H263" s="4">
        <v>72</v>
      </c>
      <c r="I263" s="8">
        <v>3.2000000000000002E-3</v>
      </c>
      <c r="J263" s="4">
        <v>31</v>
      </c>
      <c r="K263" s="4">
        <v>14064</v>
      </c>
      <c r="L263" s="51">
        <v>453.67741935483872</v>
      </c>
      <c r="M263" s="4">
        <v>4901</v>
      </c>
      <c r="N263" s="8">
        <v>2.0199999999999999E-2</v>
      </c>
      <c r="O263" s="5" t="s">
        <v>281</v>
      </c>
    </row>
    <row r="264" spans="1:15" hidden="1" x14ac:dyDescent="0.25">
      <c r="A264" s="4" t="s">
        <v>484</v>
      </c>
      <c r="B264" s="5" t="s">
        <v>195</v>
      </c>
      <c r="C264" s="5" t="s">
        <v>332</v>
      </c>
      <c r="D264" s="5" t="s">
        <v>272</v>
      </c>
      <c r="E264" s="5" t="s">
        <v>480</v>
      </c>
      <c r="F264" s="5"/>
      <c r="G264" s="4"/>
      <c r="H264" s="4"/>
      <c r="I264" s="8"/>
      <c r="J264" s="4"/>
      <c r="K264" s="4"/>
      <c r="L264" s="51"/>
      <c r="M264" s="4"/>
      <c r="N264" s="8"/>
      <c r="O264" s="5" t="s">
        <v>273</v>
      </c>
    </row>
    <row r="265" spans="1:15" hidden="1" x14ac:dyDescent="0.25">
      <c r="A265" s="4" t="s">
        <v>484</v>
      </c>
      <c r="B265" s="5" t="s">
        <v>196</v>
      </c>
      <c r="C265" s="5" t="s">
        <v>333</v>
      </c>
      <c r="D265" s="5" t="s">
        <v>280</v>
      </c>
      <c r="E265" s="5" t="s">
        <v>480</v>
      </c>
      <c r="F265" s="5"/>
      <c r="G265" s="4">
        <v>7310</v>
      </c>
      <c r="H265" s="4">
        <v>48</v>
      </c>
      <c r="I265" s="8">
        <v>6.6E-3</v>
      </c>
      <c r="J265" s="4">
        <v>17</v>
      </c>
      <c r="K265" s="4">
        <v>2289</v>
      </c>
      <c r="L265" s="51">
        <v>134.64705882352942</v>
      </c>
      <c r="M265" s="4">
        <v>3896</v>
      </c>
      <c r="N265" s="8">
        <v>1.84E-2</v>
      </c>
      <c r="O265" s="5" t="s">
        <v>281</v>
      </c>
    </row>
    <row r="266" spans="1:15" hidden="1" x14ac:dyDescent="0.25">
      <c r="A266" s="4" t="s">
        <v>484</v>
      </c>
      <c r="B266" s="5" t="s">
        <v>197</v>
      </c>
      <c r="C266" s="5" t="s">
        <v>334</v>
      </c>
      <c r="D266" s="5" t="s">
        <v>272</v>
      </c>
      <c r="E266" s="5" t="s">
        <v>480</v>
      </c>
      <c r="F266" s="5"/>
      <c r="G266" s="4"/>
      <c r="H266" s="4"/>
      <c r="I266" s="8"/>
      <c r="J266" s="4"/>
      <c r="K266" s="4"/>
      <c r="L266" s="51"/>
      <c r="M266" s="4"/>
      <c r="N266" s="8"/>
      <c r="O266" s="5" t="s">
        <v>273</v>
      </c>
    </row>
    <row r="267" spans="1:15" hidden="1" x14ac:dyDescent="0.25">
      <c r="A267" s="4" t="s">
        <v>111</v>
      </c>
      <c r="B267" s="5" t="s">
        <v>157</v>
      </c>
      <c r="C267" s="5" t="s">
        <v>335</v>
      </c>
      <c r="D267" s="5" t="s">
        <v>272</v>
      </c>
      <c r="E267" s="5" t="s">
        <v>480</v>
      </c>
      <c r="F267" s="5"/>
      <c r="G267" s="4"/>
      <c r="H267" s="4"/>
      <c r="I267" s="8"/>
      <c r="J267" s="4"/>
      <c r="K267" s="4"/>
      <c r="L267" s="51"/>
      <c r="M267" s="4"/>
      <c r="N267" s="8"/>
      <c r="O267" s="5" t="s">
        <v>273</v>
      </c>
    </row>
    <row r="268" spans="1:15" hidden="1" x14ac:dyDescent="0.25">
      <c r="A268" s="4" t="s">
        <v>106</v>
      </c>
      <c r="B268" s="5" t="s">
        <v>68</v>
      </c>
      <c r="C268" s="5" t="s">
        <v>336</v>
      </c>
      <c r="D268" s="5" t="s">
        <v>269</v>
      </c>
      <c r="E268" s="5" t="s">
        <v>480</v>
      </c>
      <c r="F268" s="5"/>
      <c r="G268" s="4"/>
      <c r="H268" s="4"/>
      <c r="I268" s="8"/>
      <c r="J268" s="4"/>
      <c r="K268" s="4"/>
      <c r="L268" s="51"/>
      <c r="M268" s="4"/>
      <c r="N268" s="8"/>
      <c r="O268" s="5" t="s">
        <v>270</v>
      </c>
    </row>
    <row r="269" spans="1:15" hidden="1" x14ac:dyDescent="0.25">
      <c r="A269" s="4" t="s">
        <v>484</v>
      </c>
      <c r="B269" s="5" t="s">
        <v>198</v>
      </c>
      <c r="C269" s="5" t="s">
        <v>337</v>
      </c>
      <c r="D269" s="5" t="s">
        <v>272</v>
      </c>
      <c r="E269" s="5" t="s">
        <v>480</v>
      </c>
      <c r="F269" s="5"/>
      <c r="G269" s="4">
        <v>766</v>
      </c>
      <c r="H269" s="4">
        <v>3</v>
      </c>
      <c r="I269" s="8">
        <v>3.8999999999999998E-3</v>
      </c>
      <c r="J269" s="4">
        <v>1</v>
      </c>
      <c r="K269" s="4">
        <v>7</v>
      </c>
      <c r="L269" s="51">
        <v>7</v>
      </c>
      <c r="M269" s="4">
        <v>0</v>
      </c>
      <c r="N269" s="8">
        <v>9.1999999999999998E-3</v>
      </c>
      <c r="O269" s="5" t="s">
        <v>273</v>
      </c>
    </row>
    <row r="270" spans="1:15" hidden="1" x14ac:dyDescent="0.25">
      <c r="A270" s="4" t="s">
        <v>484</v>
      </c>
      <c r="B270" s="5" t="s">
        <v>199</v>
      </c>
      <c r="C270" s="5" t="s">
        <v>338</v>
      </c>
      <c r="D270" s="5" t="s">
        <v>272</v>
      </c>
      <c r="E270" s="5" t="s">
        <v>480</v>
      </c>
      <c r="F270" s="5"/>
      <c r="G270" s="4"/>
      <c r="H270" s="4"/>
      <c r="I270" s="8"/>
      <c r="J270" s="4"/>
      <c r="K270" s="4"/>
      <c r="L270" s="51"/>
      <c r="M270" s="4"/>
      <c r="N270" s="8"/>
      <c r="O270" s="5" t="s">
        <v>273</v>
      </c>
    </row>
    <row r="271" spans="1:15" hidden="1" x14ac:dyDescent="0.25">
      <c r="A271" s="4" t="s">
        <v>484</v>
      </c>
      <c r="B271" s="5" t="s">
        <v>200</v>
      </c>
      <c r="C271" s="5" t="s">
        <v>339</v>
      </c>
      <c r="D271" s="5" t="s">
        <v>275</v>
      </c>
      <c r="E271" s="5" t="s">
        <v>480</v>
      </c>
      <c r="F271" s="5"/>
      <c r="G271" s="4"/>
      <c r="H271" s="4"/>
      <c r="I271" s="8"/>
      <c r="J271" s="4"/>
      <c r="K271" s="4"/>
      <c r="L271" s="51"/>
      <c r="M271" s="4"/>
      <c r="N271" s="8"/>
      <c r="O271" s="5" t="s">
        <v>276</v>
      </c>
    </row>
    <row r="272" spans="1:15" hidden="1" x14ac:dyDescent="0.25">
      <c r="A272" s="4" t="s">
        <v>484</v>
      </c>
      <c r="B272" s="5" t="s">
        <v>62</v>
      </c>
      <c r="C272" s="5" t="s">
        <v>340</v>
      </c>
      <c r="D272" s="5" t="s">
        <v>275</v>
      </c>
      <c r="E272" s="5" t="s">
        <v>480</v>
      </c>
      <c r="F272" s="5"/>
      <c r="G272" s="4">
        <v>1052</v>
      </c>
      <c r="H272" s="4">
        <v>3</v>
      </c>
      <c r="I272" s="8">
        <v>2.8999999999999998E-3</v>
      </c>
      <c r="J272" s="4">
        <v>56</v>
      </c>
      <c r="K272" s="4">
        <v>473</v>
      </c>
      <c r="L272" s="51">
        <v>8.4464285714285712</v>
      </c>
      <c r="M272" s="4">
        <v>0</v>
      </c>
      <c r="N272" s="8">
        <v>7.6E-3</v>
      </c>
      <c r="O272" s="5" t="s">
        <v>276</v>
      </c>
    </row>
    <row r="273" spans="1:15" hidden="1" x14ac:dyDescent="0.25">
      <c r="A273" s="4" t="s">
        <v>102</v>
      </c>
      <c r="B273" s="5" t="s">
        <v>110</v>
      </c>
      <c r="C273" s="5" t="s">
        <v>341</v>
      </c>
      <c r="D273" s="5" t="s">
        <v>269</v>
      </c>
      <c r="E273" s="5" t="s">
        <v>480</v>
      </c>
      <c r="F273" s="5"/>
      <c r="G273" s="4">
        <v>60144</v>
      </c>
      <c r="H273" s="4">
        <v>24360</v>
      </c>
      <c r="I273" s="8">
        <v>0.68079999999999996</v>
      </c>
      <c r="J273" s="4">
        <v>119</v>
      </c>
      <c r="K273" s="4">
        <v>1201690</v>
      </c>
      <c r="L273" s="51">
        <v>10098.235294117647</v>
      </c>
      <c r="M273" s="4">
        <v>82408</v>
      </c>
      <c r="N273" s="8">
        <v>0.21049999999999999</v>
      </c>
      <c r="O273" s="5" t="s">
        <v>270</v>
      </c>
    </row>
    <row r="274" spans="1:15" hidden="1" x14ac:dyDescent="0.25">
      <c r="A274" s="4" t="s">
        <v>102</v>
      </c>
      <c r="B274" s="5" t="s">
        <v>59</v>
      </c>
      <c r="C274" s="5" t="s">
        <v>342</v>
      </c>
      <c r="D274" s="5" t="s">
        <v>269</v>
      </c>
      <c r="E274" s="5" t="s">
        <v>480</v>
      </c>
      <c r="F274" s="5"/>
      <c r="G274" s="4">
        <v>168955</v>
      </c>
      <c r="H274" s="4">
        <v>16616</v>
      </c>
      <c r="I274" s="8">
        <v>0.1091</v>
      </c>
      <c r="J274" s="4">
        <v>76</v>
      </c>
      <c r="K274" s="4">
        <v>711294</v>
      </c>
      <c r="L274" s="51">
        <v>9359.1315789473683</v>
      </c>
      <c r="M274" s="4">
        <v>84241</v>
      </c>
      <c r="N274" s="8">
        <v>5.8299999999999998E-2</v>
      </c>
      <c r="O274" s="5" t="s">
        <v>270</v>
      </c>
    </row>
    <row r="275" spans="1:15" hidden="1" x14ac:dyDescent="0.25">
      <c r="A275" s="4" t="s">
        <v>484</v>
      </c>
      <c r="B275" s="5" t="s">
        <v>201</v>
      </c>
      <c r="C275" s="5" t="s">
        <v>343</v>
      </c>
      <c r="D275" s="5" t="s">
        <v>272</v>
      </c>
      <c r="E275" s="5" t="s">
        <v>480</v>
      </c>
      <c r="F275" s="5"/>
      <c r="G275" s="4"/>
      <c r="H275" s="4"/>
      <c r="I275" s="8"/>
      <c r="J275" s="4"/>
      <c r="K275" s="4"/>
      <c r="L275" s="51"/>
      <c r="M275" s="4"/>
      <c r="N275" s="8"/>
      <c r="O275" s="5" t="s">
        <v>273</v>
      </c>
    </row>
    <row r="276" spans="1:15" hidden="1" x14ac:dyDescent="0.25">
      <c r="A276" s="4" t="s">
        <v>484</v>
      </c>
      <c r="B276" s="5" t="s">
        <v>202</v>
      </c>
      <c r="C276" s="5" t="s">
        <v>344</v>
      </c>
      <c r="D276" s="5" t="s">
        <v>272</v>
      </c>
      <c r="E276" s="5" t="s">
        <v>480</v>
      </c>
      <c r="F276" s="5"/>
      <c r="G276" s="4">
        <v>913</v>
      </c>
      <c r="H276" s="4">
        <v>21</v>
      </c>
      <c r="I276" s="8">
        <v>2.35E-2</v>
      </c>
      <c r="J276" s="4">
        <v>3</v>
      </c>
      <c r="K276" s="4">
        <v>119</v>
      </c>
      <c r="L276" s="51">
        <v>39.666666666666664</v>
      </c>
      <c r="M276" s="4">
        <v>0</v>
      </c>
      <c r="N276" s="8">
        <v>4.3200000000000002E-2</v>
      </c>
      <c r="O276" s="5" t="s">
        <v>273</v>
      </c>
    </row>
    <row r="277" spans="1:15" hidden="1" x14ac:dyDescent="0.25">
      <c r="A277" s="4" t="s">
        <v>108</v>
      </c>
      <c r="B277" s="5" t="s">
        <v>126</v>
      </c>
      <c r="C277" s="5" t="s">
        <v>345</v>
      </c>
      <c r="D277" s="5" t="s">
        <v>269</v>
      </c>
      <c r="E277" s="5" t="s">
        <v>480</v>
      </c>
      <c r="F277" s="5"/>
      <c r="G277" s="4"/>
      <c r="H277" s="4"/>
      <c r="I277" s="8"/>
      <c r="J277" s="4"/>
      <c r="K277" s="4"/>
      <c r="L277" s="51"/>
      <c r="M277" s="4"/>
      <c r="N277" s="8"/>
      <c r="O277" s="5" t="s">
        <v>270</v>
      </c>
    </row>
    <row r="278" spans="1:15" hidden="1" x14ac:dyDescent="0.25">
      <c r="A278" s="4" t="s">
        <v>102</v>
      </c>
      <c r="B278" s="5" t="s">
        <v>113</v>
      </c>
      <c r="C278" s="5" t="s">
        <v>346</v>
      </c>
      <c r="D278" s="5" t="s">
        <v>269</v>
      </c>
      <c r="E278" s="5" t="s">
        <v>480</v>
      </c>
      <c r="F278" s="5"/>
      <c r="G278" s="4">
        <v>35411</v>
      </c>
      <c r="H278" s="4">
        <v>245</v>
      </c>
      <c r="I278" s="8">
        <v>7.0000000000000001E-3</v>
      </c>
      <c r="J278" s="4">
        <v>21</v>
      </c>
      <c r="K278" s="4">
        <v>3313</v>
      </c>
      <c r="L278" s="51">
        <v>157.76190476190476</v>
      </c>
      <c r="M278" s="4">
        <v>5430</v>
      </c>
      <c r="N278" s="8">
        <v>4.4000000000000003E-3</v>
      </c>
      <c r="O278" s="5" t="s">
        <v>270</v>
      </c>
    </row>
    <row r="279" spans="1:15" hidden="1" x14ac:dyDescent="0.25">
      <c r="A279" s="4" t="s">
        <v>111</v>
      </c>
      <c r="B279" s="5" t="s">
        <v>77</v>
      </c>
      <c r="C279" s="5" t="s">
        <v>347</v>
      </c>
      <c r="D279" s="5" t="s">
        <v>272</v>
      </c>
      <c r="E279" s="5" t="s">
        <v>480</v>
      </c>
      <c r="F279" s="5"/>
      <c r="G279" s="4">
        <v>1605</v>
      </c>
      <c r="H279" s="4">
        <v>12</v>
      </c>
      <c r="I279" s="8">
        <v>7.4999999999999997E-3</v>
      </c>
      <c r="J279" s="4">
        <v>40</v>
      </c>
      <c r="K279" s="4">
        <v>1350</v>
      </c>
      <c r="L279" s="51">
        <v>33.75</v>
      </c>
      <c r="M279" s="4">
        <v>343</v>
      </c>
      <c r="N279" s="8">
        <v>2.06E-2</v>
      </c>
      <c r="O279" s="5" t="s">
        <v>273</v>
      </c>
    </row>
    <row r="280" spans="1:15" hidden="1" x14ac:dyDescent="0.25">
      <c r="A280" s="4" t="s">
        <v>106</v>
      </c>
      <c r="B280" s="5" t="s">
        <v>27</v>
      </c>
      <c r="C280" s="5" t="s">
        <v>348</v>
      </c>
      <c r="D280" s="5" t="s">
        <v>269</v>
      </c>
      <c r="E280" s="5" t="s">
        <v>480</v>
      </c>
      <c r="F280" s="5"/>
      <c r="G280" s="4">
        <v>491537</v>
      </c>
      <c r="H280" s="4">
        <v>5548</v>
      </c>
      <c r="I280" s="8">
        <v>1.14E-2</v>
      </c>
      <c r="J280" s="4">
        <v>181</v>
      </c>
      <c r="K280" s="4">
        <v>727141</v>
      </c>
      <c r="L280" s="51">
        <v>4017.3535911602212</v>
      </c>
      <c r="M280" s="4">
        <v>262074</v>
      </c>
      <c r="N280" s="8">
        <v>8.2000000000000007E-3</v>
      </c>
      <c r="O280" s="5" t="s">
        <v>270</v>
      </c>
    </row>
    <row r="281" spans="1:15" hidden="1" x14ac:dyDescent="0.25">
      <c r="A281" s="4" t="s">
        <v>106</v>
      </c>
      <c r="B281" s="5" t="s">
        <v>50</v>
      </c>
      <c r="C281" s="5" t="s">
        <v>349</v>
      </c>
      <c r="D281" s="5" t="s">
        <v>269</v>
      </c>
      <c r="E281" s="5" t="s">
        <v>480</v>
      </c>
      <c r="F281" s="5"/>
      <c r="G281" s="4">
        <v>36768</v>
      </c>
      <c r="H281" s="4">
        <v>412</v>
      </c>
      <c r="I281" s="8">
        <v>1.1299999999999999E-2</v>
      </c>
      <c r="J281" s="4">
        <v>100</v>
      </c>
      <c r="K281" s="4">
        <v>100905</v>
      </c>
      <c r="L281" s="51">
        <v>1009.05</v>
      </c>
      <c r="M281" s="4">
        <v>146053</v>
      </c>
      <c r="N281" s="8">
        <v>2.76E-2</v>
      </c>
      <c r="O281" s="5" t="s">
        <v>270</v>
      </c>
    </row>
    <row r="282" spans="1:15" hidden="1" x14ac:dyDescent="0.25">
      <c r="A282" s="4" t="s">
        <v>484</v>
      </c>
      <c r="B282" s="5" t="s">
        <v>203</v>
      </c>
      <c r="C282" s="5" t="s">
        <v>350</v>
      </c>
      <c r="D282" s="5" t="s">
        <v>280</v>
      </c>
      <c r="E282" s="5" t="s">
        <v>480</v>
      </c>
      <c r="F282" s="5"/>
      <c r="G282" s="4"/>
      <c r="H282" s="4"/>
      <c r="I282" s="8"/>
      <c r="J282" s="4"/>
      <c r="K282" s="4"/>
      <c r="L282" s="51"/>
      <c r="M282" s="4"/>
      <c r="N282" s="8"/>
      <c r="O282" s="5" t="s">
        <v>281</v>
      </c>
    </row>
    <row r="283" spans="1:15" hidden="1" x14ac:dyDescent="0.25">
      <c r="A283" s="4" t="s">
        <v>484</v>
      </c>
      <c r="B283" s="5" t="s">
        <v>204</v>
      </c>
      <c r="C283" s="5" t="s">
        <v>351</v>
      </c>
      <c r="D283" s="5" t="s">
        <v>275</v>
      </c>
      <c r="E283" s="5" t="s">
        <v>480</v>
      </c>
      <c r="F283" s="5"/>
      <c r="G283" s="4"/>
      <c r="H283" s="4"/>
      <c r="I283" s="8"/>
      <c r="J283" s="4"/>
      <c r="K283" s="4"/>
      <c r="L283" s="51"/>
      <c r="M283" s="4"/>
      <c r="N283" s="8"/>
      <c r="O283" s="5" t="s">
        <v>276</v>
      </c>
    </row>
    <row r="284" spans="1:15" hidden="1" x14ac:dyDescent="0.25">
      <c r="A284" s="4" t="s">
        <v>484</v>
      </c>
      <c r="B284" s="5" t="s">
        <v>56</v>
      </c>
      <c r="C284" s="5" t="s">
        <v>352</v>
      </c>
      <c r="D284" s="5" t="s">
        <v>280</v>
      </c>
      <c r="E284" s="5" t="s">
        <v>480</v>
      </c>
      <c r="F284" s="5"/>
      <c r="G284" s="4">
        <v>44129</v>
      </c>
      <c r="H284" s="4">
        <v>-113</v>
      </c>
      <c r="I284" s="8">
        <v>-2.5999999999999999E-3</v>
      </c>
      <c r="J284" s="4">
        <v>54</v>
      </c>
      <c r="K284" s="4">
        <v>22990</v>
      </c>
      <c r="L284" s="51">
        <v>425.74074074074076</v>
      </c>
      <c r="M284" s="4">
        <v>38458</v>
      </c>
      <c r="N284" s="8">
        <v>9.5999999999999992E-3</v>
      </c>
      <c r="O284" s="5" t="s">
        <v>281</v>
      </c>
    </row>
    <row r="285" spans="1:15" hidden="1" x14ac:dyDescent="0.25">
      <c r="A285" s="4" t="s">
        <v>484</v>
      </c>
      <c r="B285" s="5" t="s">
        <v>205</v>
      </c>
      <c r="C285" s="5" t="s">
        <v>353</v>
      </c>
      <c r="D285" s="5" t="s">
        <v>272</v>
      </c>
      <c r="E285" s="5" t="s">
        <v>480</v>
      </c>
      <c r="F285" s="5"/>
      <c r="G285" s="4"/>
      <c r="H285" s="4"/>
      <c r="I285" s="8"/>
      <c r="J285" s="4"/>
      <c r="K285" s="4"/>
      <c r="L285" s="51"/>
      <c r="M285" s="4"/>
      <c r="N285" s="8"/>
      <c r="O285" s="5" t="s">
        <v>273</v>
      </c>
    </row>
    <row r="286" spans="1:15" hidden="1" x14ac:dyDescent="0.25">
      <c r="A286" s="4" t="s">
        <v>484</v>
      </c>
      <c r="B286" s="5" t="s">
        <v>206</v>
      </c>
      <c r="C286" s="5" t="s">
        <v>354</v>
      </c>
      <c r="D286" s="5" t="s">
        <v>272</v>
      </c>
      <c r="E286" s="5" t="s">
        <v>480</v>
      </c>
      <c r="F286" s="5"/>
      <c r="G286" s="4"/>
      <c r="H286" s="4"/>
      <c r="I286" s="8"/>
      <c r="J286" s="4"/>
      <c r="K286" s="4"/>
      <c r="L286" s="51"/>
      <c r="M286" s="4"/>
      <c r="N286" s="8"/>
      <c r="O286" s="5" t="s">
        <v>273</v>
      </c>
    </row>
    <row r="287" spans="1:15" hidden="1" x14ac:dyDescent="0.25">
      <c r="A287" s="4" t="s">
        <v>484</v>
      </c>
      <c r="B287" s="5" t="s">
        <v>207</v>
      </c>
      <c r="C287" s="5" t="s">
        <v>355</v>
      </c>
      <c r="D287" s="5" t="s">
        <v>280</v>
      </c>
      <c r="E287" s="5" t="s">
        <v>480</v>
      </c>
      <c r="F287" s="5"/>
      <c r="G287" s="4"/>
      <c r="H287" s="4"/>
      <c r="I287" s="8"/>
      <c r="J287" s="4"/>
      <c r="K287" s="4"/>
      <c r="L287" s="51"/>
      <c r="M287" s="4"/>
      <c r="N287" s="8"/>
      <c r="O287" s="5" t="s">
        <v>281</v>
      </c>
    </row>
    <row r="288" spans="1:15" hidden="1" x14ac:dyDescent="0.25">
      <c r="A288" s="4" t="s">
        <v>111</v>
      </c>
      <c r="B288" s="5" t="s">
        <v>151</v>
      </c>
      <c r="C288" s="5" t="s">
        <v>356</v>
      </c>
      <c r="D288" s="5" t="s">
        <v>280</v>
      </c>
      <c r="E288" s="5" t="s">
        <v>480</v>
      </c>
      <c r="F288" s="5"/>
      <c r="G288" s="4"/>
      <c r="H288" s="4"/>
      <c r="I288" s="8"/>
      <c r="J288" s="4"/>
      <c r="K288" s="4"/>
      <c r="L288" s="51"/>
      <c r="M288" s="4"/>
      <c r="N288" s="8"/>
      <c r="O288" s="5" t="s">
        <v>281</v>
      </c>
    </row>
    <row r="289" spans="1:15" hidden="1" x14ac:dyDescent="0.25">
      <c r="A289" s="4" t="s">
        <v>484</v>
      </c>
      <c r="B289" s="5" t="s">
        <v>208</v>
      </c>
      <c r="C289" s="5" t="s">
        <v>357</v>
      </c>
      <c r="D289" s="5" t="s">
        <v>280</v>
      </c>
      <c r="E289" s="5" t="s">
        <v>480</v>
      </c>
      <c r="F289" s="5"/>
      <c r="G289" s="4"/>
      <c r="H289" s="4"/>
      <c r="I289" s="8"/>
      <c r="J289" s="4"/>
      <c r="K289" s="4"/>
      <c r="L289" s="51"/>
      <c r="M289" s="4"/>
      <c r="N289" s="8"/>
      <c r="O289" s="5" t="s">
        <v>281</v>
      </c>
    </row>
    <row r="290" spans="1:15" hidden="1" x14ac:dyDescent="0.25">
      <c r="A290" s="4" t="s">
        <v>109</v>
      </c>
      <c r="B290" s="5" t="s">
        <v>138</v>
      </c>
      <c r="C290" s="5" t="s">
        <v>358</v>
      </c>
      <c r="D290" s="5" t="s">
        <v>265</v>
      </c>
      <c r="E290" s="5" t="s">
        <v>480</v>
      </c>
      <c r="F290" s="5"/>
      <c r="G290" s="4"/>
      <c r="H290" s="4"/>
      <c r="I290" s="8"/>
      <c r="J290" s="4"/>
      <c r="K290" s="4"/>
      <c r="L290" s="51"/>
      <c r="M290" s="4"/>
      <c r="N290" s="8"/>
      <c r="O290" s="5" t="s">
        <v>267</v>
      </c>
    </row>
    <row r="291" spans="1:15" hidden="1" x14ac:dyDescent="0.25">
      <c r="A291" s="4" t="s">
        <v>106</v>
      </c>
      <c r="B291" s="5" t="s">
        <v>122</v>
      </c>
      <c r="C291" s="5" t="s">
        <v>359</v>
      </c>
      <c r="D291" s="5" t="s">
        <v>269</v>
      </c>
      <c r="E291" s="5" t="s">
        <v>480</v>
      </c>
      <c r="F291" s="5"/>
      <c r="G291" s="4">
        <v>38999</v>
      </c>
      <c r="H291" s="4">
        <v>5683</v>
      </c>
      <c r="I291" s="8">
        <v>0.1706</v>
      </c>
      <c r="J291" s="4">
        <v>141</v>
      </c>
      <c r="K291" s="4">
        <v>562063</v>
      </c>
      <c r="L291" s="51">
        <v>3986.2624113475176</v>
      </c>
      <c r="M291" s="4">
        <v>21153</v>
      </c>
      <c r="N291" s="8">
        <v>0.11020000000000001</v>
      </c>
      <c r="O291" s="5" t="s">
        <v>270</v>
      </c>
    </row>
    <row r="292" spans="1:15" hidden="1" x14ac:dyDescent="0.25">
      <c r="A292" s="4" t="s">
        <v>108</v>
      </c>
      <c r="B292" s="5" t="s">
        <v>130</v>
      </c>
      <c r="C292" s="5" t="s">
        <v>360</v>
      </c>
      <c r="D292" s="5" t="s">
        <v>269</v>
      </c>
      <c r="E292" s="5" t="s">
        <v>480</v>
      </c>
      <c r="F292" s="5"/>
      <c r="G292" s="4">
        <v>3937</v>
      </c>
      <c r="H292" s="4">
        <v>32</v>
      </c>
      <c r="I292" s="8">
        <v>8.2000000000000007E-3</v>
      </c>
      <c r="J292" s="4">
        <v>11</v>
      </c>
      <c r="K292" s="4">
        <v>1235</v>
      </c>
      <c r="L292" s="51">
        <v>112.27272727272727</v>
      </c>
      <c r="M292" s="4">
        <v>0</v>
      </c>
      <c r="N292" s="8">
        <v>2.86E-2</v>
      </c>
      <c r="O292" s="5" t="s">
        <v>270</v>
      </c>
    </row>
    <row r="293" spans="1:15" hidden="1" x14ac:dyDescent="0.25">
      <c r="A293" s="4" t="s">
        <v>111</v>
      </c>
      <c r="B293" s="5" t="s">
        <v>39</v>
      </c>
      <c r="C293" s="5" t="s">
        <v>361</v>
      </c>
      <c r="D293" s="5" t="s">
        <v>265</v>
      </c>
      <c r="E293" s="5" t="s">
        <v>480</v>
      </c>
      <c r="F293" s="5"/>
      <c r="G293" s="4">
        <v>75418</v>
      </c>
      <c r="H293" s="4">
        <v>-187</v>
      </c>
      <c r="I293" s="8">
        <v>-2.5000000000000001E-3</v>
      </c>
      <c r="J293" s="4">
        <v>0</v>
      </c>
      <c r="K293" s="4">
        <v>0</v>
      </c>
      <c r="L293" s="51">
        <v>0</v>
      </c>
      <c r="M293" s="4">
        <v>0</v>
      </c>
      <c r="N293" s="8">
        <v>0</v>
      </c>
      <c r="O293" s="5" t="s">
        <v>267</v>
      </c>
    </row>
    <row r="294" spans="1:15" hidden="1" x14ac:dyDescent="0.25">
      <c r="A294" s="4" t="s">
        <v>484</v>
      </c>
      <c r="B294" s="5" t="s">
        <v>209</v>
      </c>
      <c r="C294" s="5" t="s">
        <v>362</v>
      </c>
      <c r="D294" s="5" t="s">
        <v>265</v>
      </c>
      <c r="E294" s="5" t="s">
        <v>480</v>
      </c>
      <c r="F294" s="5"/>
      <c r="G294" s="4">
        <v>1002</v>
      </c>
      <c r="H294" s="4">
        <v>-3</v>
      </c>
      <c r="I294" s="8">
        <v>-3.0000000000000001E-3</v>
      </c>
      <c r="J294" s="4">
        <v>0</v>
      </c>
      <c r="K294" s="4">
        <v>0</v>
      </c>
      <c r="L294" s="51">
        <v>0</v>
      </c>
      <c r="M294" s="4">
        <v>0</v>
      </c>
      <c r="N294" s="8">
        <v>0</v>
      </c>
      <c r="O294" s="5" t="s">
        <v>267</v>
      </c>
    </row>
    <row r="295" spans="1:15" hidden="1" x14ac:dyDescent="0.25">
      <c r="A295" s="4" t="s">
        <v>484</v>
      </c>
      <c r="B295" s="5" t="s">
        <v>210</v>
      </c>
      <c r="C295" s="5" t="s">
        <v>363</v>
      </c>
      <c r="D295" s="5" t="s">
        <v>265</v>
      </c>
      <c r="E295" s="5" t="s">
        <v>480</v>
      </c>
      <c r="F295" s="5"/>
      <c r="G295" s="4"/>
      <c r="H295" s="4"/>
      <c r="I295" s="8"/>
      <c r="J295" s="4"/>
      <c r="K295" s="4"/>
      <c r="L295" s="51"/>
      <c r="M295" s="4"/>
      <c r="N295" s="8"/>
      <c r="O295" s="5" t="s">
        <v>267</v>
      </c>
    </row>
    <row r="296" spans="1:15" hidden="1" x14ac:dyDescent="0.25">
      <c r="A296" s="4" t="s">
        <v>108</v>
      </c>
      <c r="B296" s="5" t="s">
        <v>79</v>
      </c>
      <c r="C296" s="5" t="s">
        <v>364</v>
      </c>
      <c r="D296" s="5" t="s">
        <v>269</v>
      </c>
      <c r="E296" s="5" t="s">
        <v>480</v>
      </c>
      <c r="F296" s="5"/>
      <c r="G296" s="4">
        <v>48965</v>
      </c>
      <c r="H296" s="4">
        <v>48</v>
      </c>
      <c r="I296" s="8">
        <v>1E-3</v>
      </c>
      <c r="J296" s="4">
        <v>78</v>
      </c>
      <c r="K296" s="4">
        <v>39190</v>
      </c>
      <c r="L296" s="51">
        <v>502.43589743589746</v>
      </c>
      <c r="M296" s="4">
        <v>62662</v>
      </c>
      <c r="N296" s="8">
        <v>1.03E-2</v>
      </c>
      <c r="O296" s="5" t="s">
        <v>270</v>
      </c>
    </row>
    <row r="297" spans="1:15" hidden="1" x14ac:dyDescent="0.25">
      <c r="A297" s="4" t="s">
        <v>108</v>
      </c>
      <c r="B297" s="5" t="s">
        <v>136</v>
      </c>
      <c r="C297" s="5" t="s">
        <v>365</v>
      </c>
      <c r="D297" s="5" t="s">
        <v>265</v>
      </c>
      <c r="E297" s="5" t="s">
        <v>480</v>
      </c>
      <c r="F297" s="5"/>
      <c r="G297" s="4">
        <v>1837</v>
      </c>
      <c r="H297" s="4">
        <v>18</v>
      </c>
      <c r="I297" s="8">
        <v>9.9000000000000008E-3</v>
      </c>
      <c r="J297" s="4">
        <v>0</v>
      </c>
      <c r="K297" s="4">
        <v>0</v>
      </c>
      <c r="L297" s="51">
        <v>0</v>
      </c>
      <c r="M297" s="4">
        <v>0</v>
      </c>
      <c r="N297" s="8">
        <v>0</v>
      </c>
      <c r="O297" s="5" t="s">
        <v>267</v>
      </c>
    </row>
    <row r="298" spans="1:15" hidden="1" x14ac:dyDescent="0.25">
      <c r="A298" s="4" t="s">
        <v>109</v>
      </c>
      <c r="B298" s="5" t="s">
        <v>137</v>
      </c>
      <c r="C298" s="5" t="s">
        <v>366</v>
      </c>
      <c r="D298" s="5" t="s">
        <v>269</v>
      </c>
      <c r="E298" s="5" t="s">
        <v>480</v>
      </c>
      <c r="F298" s="5"/>
      <c r="G298" s="4">
        <v>32020</v>
      </c>
      <c r="H298" s="4">
        <v>217</v>
      </c>
      <c r="I298" s="8">
        <v>6.7999999999999996E-3</v>
      </c>
      <c r="J298" s="4">
        <v>107</v>
      </c>
      <c r="K298" s="4">
        <v>69697</v>
      </c>
      <c r="L298" s="51">
        <v>651.37383177570098</v>
      </c>
      <c r="M298" s="4">
        <v>29497</v>
      </c>
      <c r="N298" s="8">
        <v>2.0400000000000001E-2</v>
      </c>
      <c r="O298" s="5" t="s">
        <v>270</v>
      </c>
    </row>
    <row r="299" spans="1:15" hidden="1" x14ac:dyDescent="0.25">
      <c r="A299" s="4" t="s">
        <v>102</v>
      </c>
      <c r="B299" s="5" t="s">
        <v>38</v>
      </c>
      <c r="C299" s="5" t="s">
        <v>367</v>
      </c>
      <c r="D299" s="5" t="s">
        <v>269</v>
      </c>
      <c r="E299" s="5" t="s">
        <v>480</v>
      </c>
      <c r="F299" s="5"/>
      <c r="G299" s="4">
        <v>171551</v>
      </c>
      <c r="H299" s="4">
        <v>3421</v>
      </c>
      <c r="I299" s="8">
        <v>2.0299999999999999E-2</v>
      </c>
      <c r="J299" s="4">
        <v>278</v>
      </c>
      <c r="K299" s="4">
        <v>580252</v>
      </c>
      <c r="L299" s="51">
        <v>2087.2374100719426</v>
      </c>
      <c r="M299" s="4">
        <v>71453</v>
      </c>
      <c r="N299" s="8">
        <v>1.23E-2</v>
      </c>
      <c r="O299" s="5" t="s">
        <v>270</v>
      </c>
    </row>
    <row r="300" spans="1:15" hidden="1" x14ac:dyDescent="0.25">
      <c r="A300" s="4" t="s">
        <v>108</v>
      </c>
      <c r="B300" s="5" t="s">
        <v>46</v>
      </c>
      <c r="C300" s="5" t="s">
        <v>368</v>
      </c>
      <c r="D300" s="5" t="s">
        <v>280</v>
      </c>
      <c r="E300" s="5" t="s">
        <v>480</v>
      </c>
      <c r="F300" s="5"/>
      <c r="G300" s="4">
        <v>4267</v>
      </c>
      <c r="H300" s="4">
        <v>183</v>
      </c>
      <c r="I300" s="8">
        <v>4.48E-2</v>
      </c>
      <c r="J300" s="4">
        <v>44</v>
      </c>
      <c r="K300" s="4">
        <v>2312</v>
      </c>
      <c r="L300" s="51">
        <v>52.545454545454547</v>
      </c>
      <c r="M300" s="4">
        <v>995</v>
      </c>
      <c r="N300" s="8">
        <v>1.2500000000000001E-2</v>
      </c>
      <c r="O300" s="5" t="s">
        <v>281</v>
      </c>
    </row>
    <row r="301" spans="1:15" hidden="1" x14ac:dyDescent="0.25">
      <c r="A301" s="4" t="s">
        <v>102</v>
      </c>
      <c r="B301" s="5" t="s">
        <v>26</v>
      </c>
      <c r="C301" s="5" t="s">
        <v>369</v>
      </c>
      <c r="D301" s="5" t="s">
        <v>265</v>
      </c>
      <c r="E301" s="5" t="s">
        <v>480</v>
      </c>
      <c r="F301" s="5"/>
      <c r="G301" s="4">
        <v>308371</v>
      </c>
      <c r="H301" s="4">
        <v>137943</v>
      </c>
      <c r="I301" s="8">
        <v>0.80940000000000001</v>
      </c>
      <c r="J301" s="4">
        <v>255</v>
      </c>
      <c r="K301" s="4">
        <v>3483697</v>
      </c>
      <c r="L301" s="51">
        <v>13661.556862745098</v>
      </c>
      <c r="M301" s="4">
        <v>386519</v>
      </c>
      <c r="N301" s="8">
        <v>5.7099999999999998E-2</v>
      </c>
      <c r="O301" s="5" t="s">
        <v>267</v>
      </c>
    </row>
    <row r="302" spans="1:15" hidden="1" x14ac:dyDescent="0.25">
      <c r="A302" s="4" t="s">
        <v>484</v>
      </c>
      <c r="B302" s="5" t="s">
        <v>211</v>
      </c>
      <c r="C302" s="5" t="s">
        <v>370</v>
      </c>
      <c r="D302" s="5" t="s">
        <v>265</v>
      </c>
      <c r="E302" s="5" t="s">
        <v>480</v>
      </c>
      <c r="F302" s="5"/>
      <c r="G302" s="4">
        <v>32686</v>
      </c>
      <c r="H302" s="4">
        <v>145</v>
      </c>
      <c r="I302" s="8">
        <v>4.4999999999999997E-3</v>
      </c>
      <c r="J302" s="4">
        <v>48</v>
      </c>
      <c r="K302" s="4">
        <v>9078</v>
      </c>
      <c r="L302" s="51">
        <v>189.125</v>
      </c>
      <c r="M302" s="4">
        <v>8463</v>
      </c>
      <c r="N302" s="8">
        <v>5.7999999999999996E-3</v>
      </c>
      <c r="O302" s="5" t="s">
        <v>267</v>
      </c>
    </row>
    <row r="303" spans="1:15" hidden="1" x14ac:dyDescent="0.25">
      <c r="A303" s="4" t="s">
        <v>106</v>
      </c>
      <c r="B303" s="5" t="s">
        <v>74</v>
      </c>
      <c r="C303" s="5" t="s">
        <v>371</v>
      </c>
      <c r="D303" s="5" t="s">
        <v>265</v>
      </c>
      <c r="E303" s="5" t="s">
        <v>480</v>
      </c>
      <c r="F303" s="5"/>
      <c r="G303" s="4">
        <v>62906</v>
      </c>
      <c r="H303" s="4">
        <v>1364</v>
      </c>
      <c r="I303" s="8">
        <v>2.2200000000000001E-2</v>
      </c>
      <c r="J303" s="4">
        <v>129</v>
      </c>
      <c r="K303" s="4">
        <v>154719</v>
      </c>
      <c r="L303" s="51">
        <v>1199.3720930232557</v>
      </c>
      <c r="M303" s="4">
        <v>134935</v>
      </c>
      <c r="N303" s="8">
        <v>1.9300000000000001E-2</v>
      </c>
      <c r="O303" s="5" t="s">
        <v>267</v>
      </c>
    </row>
    <row r="304" spans="1:15" hidden="1" x14ac:dyDescent="0.25">
      <c r="A304" s="4" t="s">
        <v>111</v>
      </c>
      <c r="B304" s="5" t="s">
        <v>76</v>
      </c>
      <c r="C304" s="5" t="s">
        <v>372</v>
      </c>
      <c r="D304" s="5" t="s">
        <v>272</v>
      </c>
      <c r="E304" s="5" t="s">
        <v>480</v>
      </c>
      <c r="F304" s="5"/>
      <c r="G304" s="4">
        <v>323</v>
      </c>
      <c r="H304" s="4">
        <v>6</v>
      </c>
      <c r="I304" s="8">
        <v>1.89E-2</v>
      </c>
      <c r="J304" s="4">
        <v>0</v>
      </c>
      <c r="K304" s="4">
        <v>0</v>
      </c>
      <c r="L304" s="51">
        <v>0</v>
      </c>
      <c r="M304" s="4">
        <v>0</v>
      </c>
      <c r="N304" s="8">
        <v>0</v>
      </c>
      <c r="O304" s="5" t="s">
        <v>273</v>
      </c>
    </row>
    <row r="305" spans="1:15" hidden="1" x14ac:dyDescent="0.25">
      <c r="A305" s="4" t="s">
        <v>484</v>
      </c>
      <c r="B305" s="5" t="s">
        <v>212</v>
      </c>
      <c r="C305" s="5" t="s">
        <v>373</v>
      </c>
      <c r="D305" s="5" t="s">
        <v>275</v>
      </c>
      <c r="E305" s="5" t="s">
        <v>480</v>
      </c>
      <c r="F305" s="5"/>
      <c r="G305" s="4"/>
      <c r="H305" s="4"/>
      <c r="I305" s="8"/>
      <c r="J305" s="4"/>
      <c r="K305" s="4"/>
      <c r="L305" s="51"/>
      <c r="M305" s="4"/>
      <c r="N305" s="8"/>
      <c r="O305" s="5" t="s">
        <v>276</v>
      </c>
    </row>
    <row r="306" spans="1:15" hidden="1" x14ac:dyDescent="0.25">
      <c r="A306" s="4" t="s">
        <v>111</v>
      </c>
      <c r="B306" s="5" t="s">
        <v>80</v>
      </c>
      <c r="C306" s="5" t="s">
        <v>374</v>
      </c>
      <c r="D306" s="5" t="s">
        <v>269</v>
      </c>
      <c r="E306" s="5" t="s">
        <v>480</v>
      </c>
      <c r="F306" s="5"/>
      <c r="G306" s="4">
        <v>9173</v>
      </c>
      <c r="H306" s="4">
        <v>239</v>
      </c>
      <c r="I306" s="8">
        <v>2.6800000000000001E-2</v>
      </c>
      <c r="J306" s="4">
        <v>88</v>
      </c>
      <c r="K306" s="4">
        <v>18388</v>
      </c>
      <c r="L306" s="51">
        <v>208.95454545454547</v>
      </c>
      <c r="M306" s="4">
        <v>19395</v>
      </c>
      <c r="N306" s="8">
        <v>2.3E-2</v>
      </c>
      <c r="O306" s="5" t="s">
        <v>270</v>
      </c>
    </row>
    <row r="307" spans="1:15" hidden="1" x14ac:dyDescent="0.25">
      <c r="A307" s="4" t="s">
        <v>484</v>
      </c>
      <c r="B307" s="5" t="s">
        <v>213</v>
      </c>
      <c r="C307" s="5" t="s">
        <v>375</v>
      </c>
      <c r="D307" s="5" t="s">
        <v>265</v>
      </c>
      <c r="E307" s="5" t="s">
        <v>480</v>
      </c>
      <c r="F307" s="5"/>
      <c r="G307" s="4">
        <v>27930</v>
      </c>
      <c r="H307" s="4">
        <v>300</v>
      </c>
      <c r="I307" s="8">
        <v>1.09E-2</v>
      </c>
      <c r="J307" s="4">
        <v>32</v>
      </c>
      <c r="K307" s="4">
        <v>9159</v>
      </c>
      <c r="L307" s="51">
        <v>286.21875</v>
      </c>
      <c r="M307" s="4">
        <v>20016</v>
      </c>
      <c r="N307" s="8">
        <v>1.03E-2</v>
      </c>
      <c r="O307" s="5" t="s">
        <v>267</v>
      </c>
    </row>
    <row r="308" spans="1:15" hidden="1" x14ac:dyDescent="0.25">
      <c r="A308" s="4" t="s">
        <v>111</v>
      </c>
      <c r="B308" s="5" t="s">
        <v>158</v>
      </c>
      <c r="C308" s="5" t="s">
        <v>376</v>
      </c>
      <c r="D308" s="5" t="s">
        <v>265</v>
      </c>
      <c r="E308" s="5" t="s">
        <v>480</v>
      </c>
      <c r="F308" s="5"/>
      <c r="G308" s="4">
        <v>3270</v>
      </c>
      <c r="H308" s="4">
        <v>213</v>
      </c>
      <c r="I308" s="8">
        <v>6.9699999999999998E-2</v>
      </c>
      <c r="J308" s="4">
        <v>11</v>
      </c>
      <c r="K308" s="4">
        <v>1973</v>
      </c>
      <c r="L308" s="51">
        <v>179.36363636363637</v>
      </c>
      <c r="M308" s="4">
        <v>3239</v>
      </c>
      <c r="N308" s="8">
        <v>5.6599999999999998E-2</v>
      </c>
      <c r="O308" s="5" t="s">
        <v>267</v>
      </c>
    </row>
    <row r="309" spans="1:15" hidden="1" x14ac:dyDescent="0.25">
      <c r="A309" s="4" t="s">
        <v>484</v>
      </c>
      <c r="B309" s="5" t="s">
        <v>214</v>
      </c>
      <c r="C309" s="5" t="s">
        <v>377</v>
      </c>
      <c r="D309" s="5" t="s">
        <v>265</v>
      </c>
      <c r="E309" s="5" t="s">
        <v>480</v>
      </c>
      <c r="F309" s="5"/>
      <c r="G309" s="4"/>
      <c r="H309" s="4"/>
      <c r="I309" s="8"/>
      <c r="J309" s="4"/>
      <c r="K309" s="4"/>
      <c r="L309" s="51"/>
      <c r="M309" s="4"/>
      <c r="N309" s="8"/>
      <c r="O309" s="5" t="s">
        <v>267</v>
      </c>
    </row>
    <row r="310" spans="1:15" hidden="1" x14ac:dyDescent="0.25">
      <c r="A310" s="4" t="s">
        <v>102</v>
      </c>
      <c r="B310" s="5" t="s">
        <v>115</v>
      </c>
      <c r="C310" s="5" t="s">
        <v>378</v>
      </c>
      <c r="D310" s="5" t="s">
        <v>269</v>
      </c>
      <c r="E310" s="5" t="s">
        <v>480</v>
      </c>
      <c r="F310" s="5"/>
      <c r="G310" s="4">
        <v>8537</v>
      </c>
      <c r="H310" s="4">
        <v>1349</v>
      </c>
      <c r="I310" s="8">
        <v>0.18770000000000001</v>
      </c>
      <c r="J310" s="4">
        <v>68</v>
      </c>
      <c r="K310" s="4">
        <v>43349</v>
      </c>
      <c r="L310" s="51">
        <v>637.48529411764707</v>
      </c>
      <c r="M310" s="4">
        <v>37372</v>
      </c>
      <c r="N310" s="8">
        <v>8.1000000000000003E-2</v>
      </c>
      <c r="O310" s="5" t="s">
        <v>270</v>
      </c>
    </row>
    <row r="311" spans="1:15" hidden="1" x14ac:dyDescent="0.25">
      <c r="A311" s="4" t="s">
        <v>109</v>
      </c>
      <c r="B311" s="5" t="s">
        <v>143</v>
      </c>
      <c r="C311" s="5" t="s">
        <v>379</v>
      </c>
      <c r="D311" s="5" t="s">
        <v>265</v>
      </c>
      <c r="E311" s="5" t="s">
        <v>480</v>
      </c>
      <c r="F311" s="5"/>
      <c r="G311" s="4">
        <v>1812</v>
      </c>
      <c r="H311" s="4">
        <v>56</v>
      </c>
      <c r="I311" s="8">
        <v>3.1899999999999998E-2</v>
      </c>
      <c r="J311" s="4">
        <v>0</v>
      </c>
      <c r="K311" s="4">
        <v>0</v>
      </c>
      <c r="L311" s="51">
        <v>0</v>
      </c>
      <c r="M311" s="4">
        <v>0</v>
      </c>
      <c r="N311" s="8">
        <v>0</v>
      </c>
      <c r="O311" s="5" t="s">
        <v>267</v>
      </c>
    </row>
    <row r="312" spans="1:15" hidden="1" x14ac:dyDescent="0.25">
      <c r="A312" s="4" t="s">
        <v>484</v>
      </c>
      <c r="B312" s="5" t="s">
        <v>215</v>
      </c>
      <c r="C312" s="5" t="s">
        <v>380</v>
      </c>
      <c r="D312" s="5" t="s">
        <v>272</v>
      </c>
      <c r="E312" s="5" t="s">
        <v>480</v>
      </c>
      <c r="F312" s="5"/>
      <c r="G312" s="4">
        <v>314</v>
      </c>
      <c r="H312" s="4">
        <v>4</v>
      </c>
      <c r="I312" s="8">
        <v>1.29E-2</v>
      </c>
      <c r="J312" s="4">
        <v>0</v>
      </c>
      <c r="K312" s="4">
        <v>0</v>
      </c>
      <c r="L312" s="51">
        <v>0</v>
      </c>
      <c r="M312" s="4">
        <v>0</v>
      </c>
      <c r="N312" s="8">
        <v>0</v>
      </c>
      <c r="O312" s="5" t="s">
        <v>273</v>
      </c>
    </row>
    <row r="313" spans="1:15" hidden="1" x14ac:dyDescent="0.25">
      <c r="A313" s="4" t="s">
        <v>484</v>
      </c>
      <c r="B313" s="5" t="s">
        <v>216</v>
      </c>
      <c r="C313" s="5" t="s">
        <v>381</v>
      </c>
      <c r="D313" s="5" t="s">
        <v>272</v>
      </c>
      <c r="E313" s="5" t="s">
        <v>480</v>
      </c>
      <c r="F313" s="5"/>
      <c r="G313" s="4"/>
      <c r="H313" s="4"/>
      <c r="I313" s="8"/>
      <c r="J313" s="4"/>
      <c r="K313" s="4"/>
      <c r="L313" s="51"/>
      <c r="M313" s="4"/>
      <c r="N313" s="8"/>
      <c r="O313" s="5" t="s">
        <v>273</v>
      </c>
    </row>
    <row r="314" spans="1:15" hidden="1" x14ac:dyDescent="0.25">
      <c r="A314" s="4" t="s">
        <v>484</v>
      </c>
      <c r="B314" s="5" t="s">
        <v>217</v>
      </c>
      <c r="C314" s="5" t="s">
        <v>382</v>
      </c>
      <c r="D314" s="5" t="s">
        <v>272</v>
      </c>
      <c r="E314" s="5" t="s">
        <v>480</v>
      </c>
      <c r="F314" s="5"/>
      <c r="G314" s="4"/>
      <c r="H314" s="4"/>
      <c r="I314" s="8"/>
      <c r="J314" s="4"/>
      <c r="K314" s="4"/>
      <c r="L314" s="51"/>
      <c r="M314" s="4"/>
      <c r="N314" s="8"/>
      <c r="O314" s="5" t="s">
        <v>273</v>
      </c>
    </row>
    <row r="315" spans="1:15" hidden="1" x14ac:dyDescent="0.25">
      <c r="A315" s="4" t="s">
        <v>108</v>
      </c>
      <c r="B315" s="5" t="s">
        <v>128</v>
      </c>
      <c r="C315" s="5" t="s">
        <v>383</v>
      </c>
      <c r="D315" s="5" t="s">
        <v>269</v>
      </c>
      <c r="E315" s="5" t="s">
        <v>480</v>
      </c>
      <c r="F315" s="5"/>
      <c r="G315" s="4">
        <v>2115</v>
      </c>
      <c r="H315" s="4">
        <v>91</v>
      </c>
      <c r="I315" s="8">
        <v>4.4999999999999998E-2</v>
      </c>
      <c r="J315" s="4">
        <v>20</v>
      </c>
      <c r="K315" s="4">
        <v>2022</v>
      </c>
      <c r="L315" s="51">
        <v>101.1</v>
      </c>
      <c r="M315" s="4">
        <v>0</v>
      </c>
      <c r="N315" s="8">
        <v>4.8800000000000003E-2</v>
      </c>
      <c r="O315" s="5" t="s">
        <v>270</v>
      </c>
    </row>
    <row r="316" spans="1:15" hidden="1" x14ac:dyDescent="0.25">
      <c r="A316" s="4" t="s">
        <v>108</v>
      </c>
      <c r="B316" s="5" t="s">
        <v>83</v>
      </c>
      <c r="C316" s="5" t="s">
        <v>384</v>
      </c>
      <c r="D316" s="5" t="s">
        <v>269</v>
      </c>
      <c r="E316" s="5" t="s">
        <v>480</v>
      </c>
      <c r="F316" s="5"/>
      <c r="G316" s="4">
        <v>9765</v>
      </c>
      <c r="H316" s="4">
        <v>569</v>
      </c>
      <c r="I316" s="8">
        <v>6.1899999999999997E-2</v>
      </c>
      <c r="J316" s="4">
        <v>49</v>
      </c>
      <c r="K316" s="4">
        <v>17051</v>
      </c>
      <c r="L316" s="51">
        <v>347.9795918367347</v>
      </c>
      <c r="M316" s="4">
        <v>868</v>
      </c>
      <c r="N316" s="8">
        <v>3.6600000000000001E-2</v>
      </c>
      <c r="O316" s="5" t="s">
        <v>270</v>
      </c>
    </row>
    <row r="317" spans="1:15" hidden="1" x14ac:dyDescent="0.25">
      <c r="A317" s="4" t="s">
        <v>109</v>
      </c>
      <c r="B317" s="5" t="s">
        <v>144</v>
      </c>
      <c r="C317" s="5" t="s">
        <v>385</v>
      </c>
      <c r="D317" s="5" t="s">
        <v>269</v>
      </c>
      <c r="E317" s="5" t="s">
        <v>480</v>
      </c>
      <c r="F317" s="5"/>
      <c r="G317" s="4">
        <v>2877</v>
      </c>
      <c r="H317" s="4">
        <v>183</v>
      </c>
      <c r="I317" s="8">
        <v>6.7900000000000002E-2</v>
      </c>
      <c r="J317" s="4">
        <v>20</v>
      </c>
      <c r="K317" s="4">
        <v>3473</v>
      </c>
      <c r="L317" s="51">
        <v>173.65</v>
      </c>
      <c r="M317" s="4">
        <v>6574</v>
      </c>
      <c r="N317" s="8">
        <v>6.2100000000000002E-2</v>
      </c>
      <c r="O317" s="5" t="s">
        <v>270</v>
      </c>
    </row>
    <row r="318" spans="1:15" hidden="1" x14ac:dyDescent="0.25">
      <c r="A318" s="4" t="s">
        <v>111</v>
      </c>
      <c r="B318" s="5" t="s">
        <v>35</v>
      </c>
      <c r="C318" s="5" t="s">
        <v>386</v>
      </c>
      <c r="D318" s="5" t="s">
        <v>272</v>
      </c>
      <c r="E318" s="5" t="s">
        <v>480</v>
      </c>
      <c r="F318" s="5"/>
      <c r="G318" s="4"/>
      <c r="H318" s="4"/>
      <c r="I318" s="8"/>
      <c r="J318" s="4"/>
      <c r="K318" s="4"/>
      <c r="L318" s="51"/>
      <c r="M318" s="4"/>
      <c r="N318" s="8"/>
      <c r="O318" s="5" t="s">
        <v>273</v>
      </c>
    </row>
    <row r="319" spans="1:15" hidden="1" x14ac:dyDescent="0.25">
      <c r="A319" s="4" t="s">
        <v>484</v>
      </c>
      <c r="B319" s="5" t="s">
        <v>218</v>
      </c>
      <c r="C319" s="5" t="s">
        <v>387</v>
      </c>
      <c r="D319" s="5" t="s">
        <v>272</v>
      </c>
      <c r="E319" s="5" t="s">
        <v>480</v>
      </c>
      <c r="F319" s="5"/>
      <c r="G319" s="4">
        <v>345</v>
      </c>
      <c r="H319" s="4">
        <v>7</v>
      </c>
      <c r="I319" s="8">
        <v>2.07E-2</v>
      </c>
      <c r="J319" s="4">
        <v>2</v>
      </c>
      <c r="K319" s="4">
        <v>28</v>
      </c>
      <c r="L319" s="51">
        <v>14</v>
      </c>
      <c r="M319" s="4">
        <v>0</v>
      </c>
      <c r="N319" s="8">
        <v>4.1000000000000002E-2</v>
      </c>
      <c r="O319" s="5" t="s">
        <v>273</v>
      </c>
    </row>
    <row r="320" spans="1:15" hidden="1" x14ac:dyDescent="0.25">
      <c r="A320" s="4" t="s">
        <v>109</v>
      </c>
      <c r="B320" s="5" t="s">
        <v>25</v>
      </c>
      <c r="C320" s="5" t="s">
        <v>388</v>
      </c>
      <c r="D320" s="5" t="s">
        <v>265</v>
      </c>
      <c r="E320" s="5" t="s">
        <v>480</v>
      </c>
      <c r="F320" s="5"/>
      <c r="G320" s="4"/>
      <c r="H320" s="4"/>
      <c r="I320" s="8"/>
      <c r="J320" s="4"/>
      <c r="K320" s="4"/>
      <c r="L320" s="51"/>
      <c r="M320" s="4"/>
      <c r="N320" s="8"/>
      <c r="O320" s="5" t="s">
        <v>267</v>
      </c>
    </row>
    <row r="321" spans="1:15" hidden="1" x14ac:dyDescent="0.25">
      <c r="A321" s="4" t="s">
        <v>484</v>
      </c>
      <c r="B321" s="5" t="s">
        <v>219</v>
      </c>
      <c r="C321" s="5" t="s">
        <v>389</v>
      </c>
      <c r="D321" s="5" t="s">
        <v>265</v>
      </c>
      <c r="E321" s="5" t="s">
        <v>480</v>
      </c>
      <c r="F321" s="5"/>
      <c r="G321" s="4"/>
      <c r="H321" s="4"/>
      <c r="I321" s="8"/>
      <c r="J321" s="4"/>
      <c r="K321" s="4"/>
      <c r="L321" s="51"/>
      <c r="M321" s="4"/>
      <c r="N321" s="8"/>
      <c r="O321" s="5" t="s">
        <v>267</v>
      </c>
    </row>
    <row r="322" spans="1:15" hidden="1" x14ac:dyDescent="0.25">
      <c r="A322" s="4" t="s">
        <v>484</v>
      </c>
      <c r="B322" s="5" t="s">
        <v>220</v>
      </c>
      <c r="C322" s="5" t="s">
        <v>390</v>
      </c>
      <c r="D322" s="5" t="s">
        <v>272</v>
      </c>
      <c r="E322" s="5" t="s">
        <v>480</v>
      </c>
      <c r="F322" s="5"/>
      <c r="G322" s="4"/>
      <c r="H322" s="4"/>
      <c r="I322" s="8"/>
      <c r="J322" s="4"/>
      <c r="K322" s="4"/>
      <c r="L322" s="51"/>
      <c r="M322" s="4"/>
      <c r="N322" s="8"/>
      <c r="O322" s="5" t="s">
        <v>273</v>
      </c>
    </row>
    <row r="323" spans="1:15" hidden="1" x14ac:dyDescent="0.25">
      <c r="A323" s="4" t="s">
        <v>109</v>
      </c>
      <c r="B323" s="5" t="s">
        <v>145</v>
      </c>
      <c r="C323" s="5" t="s">
        <v>391</v>
      </c>
      <c r="D323" s="5" t="s">
        <v>269</v>
      </c>
      <c r="E323" s="5" t="s">
        <v>480</v>
      </c>
      <c r="F323" s="5"/>
      <c r="G323" s="4">
        <v>1530</v>
      </c>
      <c r="H323" s="4">
        <v>27</v>
      </c>
      <c r="I323" s="8">
        <v>1.7999999999999999E-2</v>
      </c>
      <c r="J323" s="4">
        <v>3</v>
      </c>
      <c r="K323" s="4">
        <v>285</v>
      </c>
      <c r="L323" s="51">
        <v>95</v>
      </c>
      <c r="M323" s="4">
        <v>0</v>
      </c>
      <c r="N323" s="8">
        <v>6.2600000000000003E-2</v>
      </c>
      <c r="O323" s="5" t="s">
        <v>270</v>
      </c>
    </row>
    <row r="324" spans="1:15" hidden="1" x14ac:dyDescent="0.25">
      <c r="A324" s="4" t="s">
        <v>484</v>
      </c>
      <c r="B324" s="5" t="s">
        <v>221</v>
      </c>
      <c r="C324" s="5" t="s">
        <v>392</v>
      </c>
      <c r="D324" s="5" t="s">
        <v>275</v>
      </c>
      <c r="E324" s="5" t="s">
        <v>480</v>
      </c>
      <c r="F324" s="5"/>
      <c r="G324" s="4"/>
      <c r="H324" s="4"/>
      <c r="I324" s="8"/>
      <c r="J324" s="4"/>
      <c r="K324" s="4"/>
      <c r="L324" s="51"/>
      <c r="M324" s="4"/>
      <c r="N324" s="8"/>
      <c r="O324" s="5" t="s">
        <v>276</v>
      </c>
    </row>
    <row r="325" spans="1:15" hidden="1" x14ac:dyDescent="0.25">
      <c r="A325" s="4" t="s">
        <v>484</v>
      </c>
      <c r="B325" s="5" t="s">
        <v>222</v>
      </c>
      <c r="C325" s="5" t="s">
        <v>393</v>
      </c>
      <c r="D325" s="5" t="s">
        <v>272</v>
      </c>
      <c r="E325" s="5" t="s">
        <v>480</v>
      </c>
      <c r="F325" s="5"/>
      <c r="G325" s="4">
        <v>198</v>
      </c>
      <c r="H325" s="4">
        <v>23</v>
      </c>
      <c r="I325" s="8">
        <v>0.13139999999999999</v>
      </c>
      <c r="J325" s="4">
        <v>31</v>
      </c>
      <c r="K325" s="4">
        <v>43</v>
      </c>
      <c r="L325" s="51">
        <v>1.3870967741935485</v>
      </c>
      <c r="M325" s="4">
        <v>0</v>
      </c>
      <c r="N325" s="8">
        <v>5.4000000000000003E-3</v>
      </c>
      <c r="O325" s="5" t="s">
        <v>273</v>
      </c>
    </row>
    <row r="326" spans="1:15" hidden="1" x14ac:dyDescent="0.25">
      <c r="A326" s="4" t="s">
        <v>484</v>
      </c>
      <c r="B326" s="5" t="s">
        <v>28</v>
      </c>
      <c r="C326" s="5" t="s">
        <v>394</v>
      </c>
      <c r="D326" s="5" t="s">
        <v>272</v>
      </c>
      <c r="E326" s="5" t="s">
        <v>480</v>
      </c>
      <c r="F326" s="5"/>
      <c r="G326" s="4">
        <v>1122</v>
      </c>
      <c r="H326" s="4">
        <v>0</v>
      </c>
      <c r="I326" s="8">
        <v>0</v>
      </c>
      <c r="J326" s="4">
        <v>6</v>
      </c>
      <c r="K326" s="4">
        <v>298</v>
      </c>
      <c r="L326" s="51">
        <v>49.666666666666664</v>
      </c>
      <c r="M326" s="4">
        <v>132</v>
      </c>
      <c r="N326" s="8">
        <v>4.3700000000000003E-2</v>
      </c>
      <c r="O326" s="5" t="s">
        <v>273</v>
      </c>
    </row>
    <row r="327" spans="1:15" hidden="1" x14ac:dyDescent="0.25">
      <c r="A327" s="4" t="s">
        <v>108</v>
      </c>
      <c r="B327" s="5" t="s">
        <v>32</v>
      </c>
      <c r="C327" s="5" t="s">
        <v>395</v>
      </c>
      <c r="D327" s="5" t="s">
        <v>280</v>
      </c>
      <c r="E327" s="5" t="s">
        <v>480</v>
      </c>
      <c r="F327" s="5"/>
      <c r="G327" s="4">
        <v>155251</v>
      </c>
      <c r="H327" s="4">
        <v>2214</v>
      </c>
      <c r="I327" s="8">
        <v>1.4500000000000001E-2</v>
      </c>
      <c r="J327" s="4">
        <v>17</v>
      </c>
      <c r="K327" s="4">
        <v>101958</v>
      </c>
      <c r="L327" s="51">
        <v>5997.5294117647063</v>
      </c>
      <c r="M327" s="4">
        <v>37335</v>
      </c>
      <c r="N327" s="8">
        <v>3.8899999999999997E-2</v>
      </c>
      <c r="O327" s="5" t="s">
        <v>281</v>
      </c>
    </row>
    <row r="328" spans="1:15" hidden="1" x14ac:dyDescent="0.25">
      <c r="A328" s="4" t="s">
        <v>109</v>
      </c>
      <c r="B328" s="5" t="s">
        <v>139</v>
      </c>
      <c r="C328" s="5" t="s">
        <v>396</v>
      </c>
      <c r="D328" s="5" t="s">
        <v>269</v>
      </c>
      <c r="E328" s="5" t="s">
        <v>480</v>
      </c>
      <c r="F328" s="5"/>
      <c r="G328" s="4"/>
      <c r="H328" s="4"/>
      <c r="I328" s="8"/>
      <c r="J328" s="4"/>
      <c r="K328" s="4"/>
      <c r="L328" s="51"/>
      <c r="M328" s="4"/>
      <c r="N328" s="8"/>
      <c r="O328" s="5" t="s">
        <v>270</v>
      </c>
    </row>
    <row r="329" spans="1:15" hidden="1" x14ac:dyDescent="0.25">
      <c r="A329" s="4" t="s">
        <v>108</v>
      </c>
      <c r="B329" s="5" t="s">
        <v>125</v>
      </c>
      <c r="C329" s="5" t="s">
        <v>397</v>
      </c>
      <c r="D329" s="5" t="s">
        <v>265</v>
      </c>
      <c r="E329" s="5" t="s">
        <v>480</v>
      </c>
      <c r="F329" s="5"/>
      <c r="G329" s="4">
        <v>1241</v>
      </c>
      <c r="H329" s="4">
        <v>8</v>
      </c>
      <c r="I329" s="8">
        <v>6.4999999999999997E-3</v>
      </c>
      <c r="J329" s="4">
        <v>12</v>
      </c>
      <c r="K329" s="4">
        <v>152</v>
      </c>
      <c r="L329" s="51">
        <v>12.666666666666666</v>
      </c>
      <c r="M329" s="4">
        <v>0</v>
      </c>
      <c r="N329" s="8">
        <v>9.7000000000000003E-3</v>
      </c>
      <c r="O329" s="5" t="s">
        <v>267</v>
      </c>
    </row>
    <row r="330" spans="1:15" hidden="1" x14ac:dyDescent="0.25">
      <c r="A330" s="4" t="s">
        <v>109</v>
      </c>
      <c r="B330" s="5" t="s">
        <v>146</v>
      </c>
      <c r="C330" s="5" t="s">
        <v>398</v>
      </c>
      <c r="D330" s="5" t="s">
        <v>269</v>
      </c>
      <c r="E330" s="5" t="s">
        <v>480</v>
      </c>
      <c r="F330" s="5"/>
      <c r="G330" s="4">
        <v>4412</v>
      </c>
      <c r="H330" s="4">
        <v>74</v>
      </c>
      <c r="I330" s="8">
        <v>1.7100000000000001E-2</v>
      </c>
      <c r="J330" s="4">
        <v>30</v>
      </c>
      <c r="K330" s="4">
        <v>6146</v>
      </c>
      <c r="L330" s="51">
        <v>204.86666666666667</v>
      </c>
      <c r="M330" s="4">
        <v>5558</v>
      </c>
      <c r="N330" s="8">
        <v>4.6600000000000003E-2</v>
      </c>
      <c r="O330" s="5" t="s">
        <v>270</v>
      </c>
    </row>
    <row r="331" spans="1:15" hidden="1" x14ac:dyDescent="0.25">
      <c r="A331" s="4" t="s">
        <v>109</v>
      </c>
      <c r="B331" s="5" t="s">
        <v>84</v>
      </c>
      <c r="C331" s="5" t="s">
        <v>399</v>
      </c>
      <c r="D331" s="5" t="s">
        <v>272</v>
      </c>
      <c r="E331" s="5" t="s">
        <v>480</v>
      </c>
      <c r="F331" s="5"/>
      <c r="G331" s="4">
        <v>7421</v>
      </c>
      <c r="H331" s="4">
        <v>19</v>
      </c>
      <c r="I331" s="8">
        <v>2.5999999999999999E-3</v>
      </c>
      <c r="J331" s="4">
        <v>42</v>
      </c>
      <c r="K331" s="4">
        <v>3402</v>
      </c>
      <c r="L331" s="51">
        <v>81</v>
      </c>
      <c r="M331" s="4">
        <v>376</v>
      </c>
      <c r="N331" s="8">
        <v>1.09E-2</v>
      </c>
      <c r="O331" s="5" t="s">
        <v>273</v>
      </c>
    </row>
    <row r="332" spans="1:15" hidden="1" x14ac:dyDescent="0.25">
      <c r="A332" s="4" t="s">
        <v>484</v>
      </c>
      <c r="B332" s="5" t="s">
        <v>223</v>
      </c>
      <c r="C332" s="5" t="s">
        <v>400</v>
      </c>
      <c r="D332" s="5" t="s">
        <v>272</v>
      </c>
      <c r="E332" s="5" t="s">
        <v>480</v>
      </c>
      <c r="F332" s="5"/>
      <c r="G332" s="4"/>
      <c r="H332" s="4"/>
      <c r="I332" s="8"/>
      <c r="J332" s="4"/>
      <c r="K332" s="4"/>
      <c r="L332" s="51"/>
      <c r="M332" s="4"/>
      <c r="N332" s="8"/>
      <c r="O332" s="5" t="s">
        <v>273</v>
      </c>
    </row>
    <row r="333" spans="1:15" hidden="1" x14ac:dyDescent="0.25">
      <c r="A333" s="4" t="s">
        <v>484</v>
      </c>
      <c r="B333" s="5" t="s">
        <v>224</v>
      </c>
      <c r="C333" s="5" t="s">
        <v>401</v>
      </c>
      <c r="D333" s="5" t="s">
        <v>265</v>
      </c>
      <c r="E333" s="5" t="s">
        <v>480</v>
      </c>
      <c r="F333" s="5"/>
      <c r="G333" s="4"/>
      <c r="H333" s="4"/>
      <c r="I333" s="8"/>
      <c r="J333" s="4"/>
      <c r="K333" s="4"/>
      <c r="L333" s="51"/>
      <c r="M333" s="4"/>
      <c r="N333" s="8"/>
      <c r="O333" s="5" t="s">
        <v>267</v>
      </c>
    </row>
    <row r="334" spans="1:15" hidden="1" x14ac:dyDescent="0.25">
      <c r="A334" s="4" t="s">
        <v>484</v>
      </c>
      <c r="B334" s="5" t="s">
        <v>33</v>
      </c>
      <c r="C334" s="5" t="s">
        <v>402</v>
      </c>
      <c r="D334" s="5" t="s">
        <v>272</v>
      </c>
      <c r="E334" s="5" t="s">
        <v>480</v>
      </c>
      <c r="F334" s="5"/>
      <c r="G334" s="4">
        <v>1276</v>
      </c>
      <c r="H334" s="4">
        <v>7</v>
      </c>
      <c r="I334" s="8">
        <v>5.4999999999999997E-3</v>
      </c>
      <c r="J334" s="4">
        <v>0</v>
      </c>
      <c r="K334" s="4">
        <v>0</v>
      </c>
      <c r="L334" s="51">
        <v>0</v>
      </c>
      <c r="M334" s="4">
        <v>0</v>
      </c>
      <c r="N334" s="8">
        <v>0</v>
      </c>
      <c r="O334" s="5" t="s">
        <v>273</v>
      </c>
    </row>
    <row r="335" spans="1:15" hidden="1" x14ac:dyDescent="0.25">
      <c r="A335" s="4" t="s">
        <v>484</v>
      </c>
      <c r="B335" s="5" t="s">
        <v>225</v>
      </c>
      <c r="C335" s="5" t="s">
        <v>403</v>
      </c>
      <c r="D335" s="5" t="s">
        <v>275</v>
      </c>
      <c r="E335" s="5" t="s">
        <v>480</v>
      </c>
      <c r="F335" s="5"/>
      <c r="G335" s="4"/>
      <c r="H335" s="4"/>
      <c r="I335" s="8"/>
      <c r="J335" s="4"/>
      <c r="K335" s="4"/>
      <c r="L335" s="51"/>
      <c r="M335" s="4"/>
      <c r="N335" s="8"/>
      <c r="O335" s="5" t="s">
        <v>276</v>
      </c>
    </row>
    <row r="336" spans="1:15" hidden="1" x14ac:dyDescent="0.25">
      <c r="A336" s="4" t="s">
        <v>111</v>
      </c>
      <c r="B336" s="5" t="s">
        <v>159</v>
      </c>
      <c r="C336" s="5" t="s">
        <v>404</v>
      </c>
      <c r="D336" s="5" t="s">
        <v>265</v>
      </c>
      <c r="E336" s="5" t="s">
        <v>480</v>
      </c>
      <c r="F336" s="5"/>
      <c r="G336" s="4">
        <v>172</v>
      </c>
      <c r="H336" s="4">
        <v>1</v>
      </c>
      <c r="I336" s="8">
        <v>5.7999999999999996E-3</v>
      </c>
      <c r="J336" s="4">
        <v>0</v>
      </c>
      <c r="K336" s="4">
        <v>0</v>
      </c>
      <c r="L336" s="51">
        <v>0</v>
      </c>
      <c r="M336" s="4">
        <v>0</v>
      </c>
      <c r="N336" s="8">
        <v>0</v>
      </c>
      <c r="O336" s="5" t="s">
        <v>267</v>
      </c>
    </row>
    <row r="337" spans="1:15" hidden="1" x14ac:dyDescent="0.25">
      <c r="A337" s="4" t="s">
        <v>106</v>
      </c>
      <c r="B337" s="5" t="s">
        <v>119</v>
      </c>
      <c r="C337" s="5" t="s">
        <v>405</v>
      </c>
      <c r="D337" s="5" t="s">
        <v>269</v>
      </c>
      <c r="E337" s="5" t="s">
        <v>480</v>
      </c>
      <c r="F337" s="5"/>
      <c r="G337" s="4">
        <v>240929</v>
      </c>
      <c r="H337" s="4">
        <v>69490</v>
      </c>
      <c r="I337" s="8">
        <v>0.40529999999999999</v>
      </c>
      <c r="J337" s="4">
        <v>106</v>
      </c>
      <c r="K337" s="4">
        <v>1297092</v>
      </c>
      <c r="L337" s="51">
        <v>12236.716981132075</v>
      </c>
      <c r="M337" s="4">
        <v>1743463</v>
      </c>
      <c r="N337" s="8">
        <v>5.9299999999999999E-2</v>
      </c>
      <c r="O337" s="5" t="s">
        <v>270</v>
      </c>
    </row>
    <row r="338" spans="1:15" hidden="1" x14ac:dyDescent="0.25">
      <c r="A338" s="4" t="s">
        <v>108</v>
      </c>
      <c r="B338" s="5" t="s">
        <v>47</v>
      </c>
      <c r="C338" s="5" t="s">
        <v>406</v>
      </c>
      <c r="D338" s="5" t="s">
        <v>275</v>
      </c>
      <c r="E338" s="5" t="s">
        <v>480</v>
      </c>
      <c r="F338" s="5"/>
      <c r="G338" s="4">
        <v>102436</v>
      </c>
      <c r="H338" s="4">
        <v>3458</v>
      </c>
      <c r="I338" s="8">
        <v>3.49E-2</v>
      </c>
      <c r="J338" s="4">
        <v>93</v>
      </c>
      <c r="K338" s="4">
        <v>278069</v>
      </c>
      <c r="L338" s="51">
        <v>2989.989247311828</v>
      </c>
      <c r="M338" s="4">
        <v>70379</v>
      </c>
      <c r="N338" s="8">
        <v>2.9700000000000001E-2</v>
      </c>
      <c r="O338" s="5" t="s">
        <v>276</v>
      </c>
    </row>
    <row r="339" spans="1:15" hidden="1" x14ac:dyDescent="0.25">
      <c r="A339" s="4" t="s">
        <v>484</v>
      </c>
      <c r="B339" s="5" t="s">
        <v>226</v>
      </c>
      <c r="C339" s="5" t="s">
        <v>407</v>
      </c>
      <c r="D339" s="5" t="s">
        <v>280</v>
      </c>
      <c r="E339" s="5" t="s">
        <v>480</v>
      </c>
      <c r="F339" s="5"/>
      <c r="G339" s="4">
        <v>3357</v>
      </c>
      <c r="H339" s="4">
        <v>13</v>
      </c>
      <c r="I339" s="8">
        <v>3.8999999999999998E-3</v>
      </c>
      <c r="J339" s="4">
        <v>11</v>
      </c>
      <c r="K339" s="4">
        <v>578</v>
      </c>
      <c r="L339" s="51">
        <v>52.545454545454547</v>
      </c>
      <c r="M339" s="4">
        <v>0</v>
      </c>
      <c r="N339" s="8">
        <v>1.55E-2</v>
      </c>
      <c r="O339" s="5" t="s">
        <v>281</v>
      </c>
    </row>
    <row r="340" spans="1:15" hidden="1" x14ac:dyDescent="0.25">
      <c r="A340" s="4" t="s">
        <v>484</v>
      </c>
      <c r="B340" s="5" t="s">
        <v>227</v>
      </c>
      <c r="C340" s="5" t="s">
        <v>408</v>
      </c>
      <c r="D340" s="5" t="s">
        <v>272</v>
      </c>
      <c r="E340" s="5" t="s">
        <v>480</v>
      </c>
      <c r="F340" s="5"/>
      <c r="G340" s="4"/>
      <c r="H340" s="4"/>
      <c r="I340" s="8"/>
      <c r="J340" s="4"/>
      <c r="K340" s="4"/>
      <c r="L340" s="51"/>
      <c r="M340" s="4"/>
      <c r="N340" s="8"/>
      <c r="O340" s="5" t="s">
        <v>273</v>
      </c>
    </row>
    <row r="341" spans="1:15" hidden="1" x14ac:dyDescent="0.25">
      <c r="A341" s="4" t="s">
        <v>111</v>
      </c>
      <c r="B341" s="5" t="s">
        <v>152</v>
      </c>
      <c r="C341" s="5" t="s">
        <v>409</v>
      </c>
      <c r="D341" s="5" t="s">
        <v>272</v>
      </c>
      <c r="E341" s="5" t="s">
        <v>480</v>
      </c>
      <c r="F341" s="5"/>
      <c r="G341" s="4">
        <v>6774</v>
      </c>
      <c r="H341" s="4">
        <v>52</v>
      </c>
      <c r="I341" s="8">
        <v>7.7000000000000002E-3</v>
      </c>
      <c r="J341" s="4">
        <v>0</v>
      </c>
      <c r="K341" s="4">
        <v>0</v>
      </c>
      <c r="L341" s="51">
        <v>0</v>
      </c>
      <c r="M341" s="4">
        <v>0</v>
      </c>
      <c r="N341" s="8">
        <v>0</v>
      </c>
      <c r="O341" s="5" t="s">
        <v>273</v>
      </c>
    </row>
    <row r="342" spans="1:15" hidden="1" x14ac:dyDescent="0.25">
      <c r="A342" s="4" t="s">
        <v>102</v>
      </c>
      <c r="B342" s="5" t="s">
        <v>117</v>
      </c>
      <c r="C342" s="5" t="s">
        <v>410</v>
      </c>
      <c r="D342" s="5" t="s">
        <v>269</v>
      </c>
      <c r="E342" s="5" t="s">
        <v>480</v>
      </c>
      <c r="F342" s="5"/>
      <c r="G342" s="4">
        <v>27783</v>
      </c>
      <c r="H342" s="4">
        <v>5959</v>
      </c>
      <c r="I342" s="8">
        <v>0.27300000000000002</v>
      </c>
      <c r="J342" s="4">
        <v>142</v>
      </c>
      <c r="K342" s="4">
        <v>343792</v>
      </c>
      <c r="L342" s="51">
        <v>2421.0704225352115</v>
      </c>
      <c r="M342" s="4">
        <v>18641</v>
      </c>
      <c r="N342" s="8">
        <v>9.7600000000000006E-2</v>
      </c>
      <c r="O342" s="5" t="s">
        <v>270</v>
      </c>
    </row>
    <row r="343" spans="1:15" hidden="1" x14ac:dyDescent="0.25">
      <c r="A343" s="4" t="s">
        <v>484</v>
      </c>
      <c r="B343" s="5" t="s">
        <v>228</v>
      </c>
      <c r="C343" s="5" t="s">
        <v>411</v>
      </c>
      <c r="D343" s="5" t="s">
        <v>265</v>
      </c>
      <c r="E343" s="5" t="s">
        <v>480</v>
      </c>
      <c r="F343" s="5"/>
      <c r="G343" s="4">
        <v>4055</v>
      </c>
      <c r="H343" s="4">
        <v>41</v>
      </c>
      <c r="I343" s="8">
        <v>1.0200000000000001E-2</v>
      </c>
      <c r="J343" s="4">
        <v>4</v>
      </c>
      <c r="K343" s="4">
        <v>177</v>
      </c>
      <c r="L343" s="51">
        <v>44.25</v>
      </c>
      <c r="M343" s="4">
        <v>0</v>
      </c>
      <c r="N343" s="8">
        <v>1.09E-2</v>
      </c>
      <c r="O343" s="5" t="s">
        <v>267</v>
      </c>
    </row>
    <row r="344" spans="1:15" hidden="1" x14ac:dyDescent="0.25">
      <c r="A344" s="4" t="s">
        <v>111</v>
      </c>
      <c r="B344" s="5" t="s">
        <v>37</v>
      </c>
      <c r="C344" s="5" t="s">
        <v>412</v>
      </c>
      <c r="D344" s="5" t="s">
        <v>265</v>
      </c>
      <c r="E344" s="5" t="s">
        <v>480</v>
      </c>
      <c r="F344" s="5"/>
      <c r="G344" s="4">
        <v>2035</v>
      </c>
      <c r="H344" s="4">
        <v>31</v>
      </c>
      <c r="I344" s="8">
        <v>1.55E-2</v>
      </c>
      <c r="J344" s="4">
        <v>3</v>
      </c>
      <c r="K344" s="4">
        <v>76</v>
      </c>
      <c r="L344" s="51">
        <v>25.333333333333332</v>
      </c>
      <c r="M344" s="4">
        <v>0</v>
      </c>
      <c r="N344" s="8">
        <v>1.24E-2</v>
      </c>
      <c r="O344" s="5" t="s">
        <v>267</v>
      </c>
    </row>
    <row r="345" spans="1:15" hidden="1" x14ac:dyDescent="0.25">
      <c r="A345" s="4" t="s">
        <v>484</v>
      </c>
      <c r="B345" s="5" t="s">
        <v>229</v>
      </c>
      <c r="C345" s="5" t="s">
        <v>413</v>
      </c>
      <c r="D345" s="5" t="s">
        <v>275</v>
      </c>
      <c r="E345" s="5" t="s">
        <v>480</v>
      </c>
      <c r="F345" s="5"/>
      <c r="G345" s="4"/>
      <c r="H345" s="4"/>
      <c r="I345" s="8"/>
      <c r="J345" s="4"/>
      <c r="K345" s="4"/>
      <c r="L345" s="51"/>
      <c r="M345" s="4"/>
      <c r="N345" s="8"/>
      <c r="O345" s="5" t="s">
        <v>276</v>
      </c>
    </row>
    <row r="346" spans="1:15" hidden="1" x14ac:dyDescent="0.25">
      <c r="A346" s="4" t="s">
        <v>484</v>
      </c>
      <c r="B346" s="5" t="s">
        <v>230</v>
      </c>
      <c r="C346" s="5" t="s">
        <v>414</v>
      </c>
      <c r="D346" s="5" t="s">
        <v>265</v>
      </c>
      <c r="E346" s="5" t="s">
        <v>480</v>
      </c>
      <c r="F346" s="5"/>
      <c r="G346" s="4"/>
      <c r="H346" s="4"/>
      <c r="I346" s="8"/>
      <c r="J346" s="4"/>
      <c r="K346" s="4"/>
      <c r="L346" s="51"/>
      <c r="M346" s="4"/>
      <c r="N346" s="8"/>
      <c r="O346" s="5" t="s">
        <v>267</v>
      </c>
    </row>
    <row r="347" spans="1:15" hidden="1" x14ac:dyDescent="0.25">
      <c r="A347" s="4" t="s">
        <v>484</v>
      </c>
      <c r="B347" s="5" t="s">
        <v>231</v>
      </c>
      <c r="C347" s="5" t="s">
        <v>415</v>
      </c>
      <c r="D347" s="5" t="s">
        <v>280</v>
      </c>
      <c r="E347" s="5" t="s">
        <v>480</v>
      </c>
      <c r="F347" s="5"/>
      <c r="G347" s="4">
        <v>28100</v>
      </c>
      <c r="H347" s="4">
        <v>73</v>
      </c>
      <c r="I347" s="8">
        <v>2.5999999999999999E-3</v>
      </c>
      <c r="J347" s="4">
        <v>19</v>
      </c>
      <c r="K347" s="4">
        <v>5142</v>
      </c>
      <c r="L347" s="51">
        <v>270.63157894736844</v>
      </c>
      <c r="M347" s="4">
        <v>149</v>
      </c>
      <c r="N347" s="8">
        <v>9.5999999999999992E-3</v>
      </c>
      <c r="O347" s="5" t="s">
        <v>281</v>
      </c>
    </row>
    <row r="348" spans="1:15" hidden="1" x14ac:dyDescent="0.25">
      <c r="A348" s="4" t="s">
        <v>484</v>
      </c>
      <c r="B348" s="5" t="s">
        <v>232</v>
      </c>
      <c r="C348" s="5" t="s">
        <v>416</v>
      </c>
      <c r="D348" s="5" t="s">
        <v>275</v>
      </c>
      <c r="E348" s="5" t="s">
        <v>480</v>
      </c>
      <c r="F348" s="5"/>
      <c r="G348" s="4">
        <v>545</v>
      </c>
      <c r="H348" s="4">
        <v>21</v>
      </c>
      <c r="I348" s="8">
        <v>4.0099999999999997E-2</v>
      </c>
      <c r="J348" s="4">
        <v>10</v>
      </c>
      <c r="K348" s="4">
        <v>192</v>
      </c>
      <c r="L348" s="51">
        <v>19.2</v>
      </c>
      <c r="M348" s="4">
        <v>0</v>
      </c>
      <c r="N348" s="8">
        <v>3.5499999999999997E-2</v>
      </c>
      <c r="O348" s="5" t="s">
        <v>276</v>
      </c>
    </row>
    <row r="349" spans="1:15" hidden="1" x14ac:dyDescent="0.25">
      <c r="A349" s="4" t="s">
        <v>484</v>
      </c>
      <c r="B349" s="5" t="s">
        <v>233</v>
      </c>
      <c r="C349" s="5" t="s">
        <v>417</v>
      </c>
      <c r="D349" s="5" t="s">
        <v>280</v>
      </c>
      <c r="E349" s="5" t="s">
        <v>480</v>
      </c>
      <c r="F349" s="5"/>
      <c r="G349" s="4">
        <v>36210</v>
      </c>
      <c r="H349" s="4">
        <v>1633</v>
      </c>
      <c r="I349" s="8">
        <v>4.7199999999999999E-2</v>
      </c>
      <c r="J349" s="4">
        <v>78</v>
      </c>
      <c r="K349" s="4">
        <v>27990</v>
      </c>
      <c r="L349" s="51">
        <v>358.84615384615387</v>
      </c>
      <c r="M349" s="4">
        <v>68783</v>
      </c>
      <c r="N349" s="8">
        <v>1.01E-2</v>
      </c>
      <c r="O349" s="5" t="s">
        <v>281</v>
      </c>
    </row>
    <row r="350" spans="1:15" hidden="1" x14ac:dyDescent="0.25">
      <c r="A350" s="4" t="s">
        <v>102</v>
      </c>
      <c r="B350" s="5" t="s">
        <v>101</v>
      </c>
      <c r="C350" s="5" t="s">
        <v>418</v>
      </c>
      <c r="D350" s="5" t="s">
        <v>265</v>
      </c>
      <c r="E350" s="5" t="s">
        <v>480</v>
      </c>
      <c r="F350" s="5"/>
      <c r="G350" s="4"/>
      <c r="H350" s="4"/>
      <c r="I350" s="8"/>
      <c r="J350" s="4"/>
      <c r="K350" s="4"/>
      <c r="L350" s="51"/>
      <c r="M350" s="4"/>
      <c r="N350" s="8"/>
      <c r="O350" s="5" t="s">
        <v>267</v>
      </c>
    </row>
    <row r="351" spans="1:15" hidden="1" x14ac:dyDescent="0.25">
      <c r="A351" s="4" t="s">
        <v>111</v>
      </c>
      <c r="B351" s="5" t="s">
        <v>160</v>
      </c>
      <c r="C351" s="5" t="s">
        <v>419</v>
      </c>
      <c r="D351" s="5" t="s">
        <v>280</v>
      </c>
      <c r="E351" s="5" t="s">
        <v>480</v>
      </c>
      <c r="F351" s="5"/>
      <c r="G351" s="4">
        <v>9782</v>
      </c>
      <c r="H351" s="4">
        <v>179</v>
      </c>
      <c r="I351" s="8">
        <v>1.8599999999999998E-2</v>
      </c>
      <c r="J351" s="4">
        <v>23</v>
      </c>
      <c r="K351" s="4">
        <v>6985</v>
      </c>
      <c r="L351" s="51">
        <v>303.69565217391306</v>
      </c>
      <c r="M351" s="4">
        <v>7768</v>
      </c>
      <c r="N351" s="8">
        <v>3.1300000000000001E-2</v>
      </c>
      <c r="O351" s="5" t="s">
        <v>281</v>
      </c>
    </row>
    <row r="352" spans="1:15" hidden="1" x14ac:dyDescent="0.25">
      <c r="A352" s="4" t="s">
        <v>111</v>
      </c>
      <c r="B352" s="5" t="s">
        <v>44</v>
      </c>
      <c r="C352" s="5" t="s">
        <v>420</v>
      </c>
      <c r="D352" s="5" t="s">
        <v>265</v>
      </c>
      <c r="E352" s="5" t="s">
        <v>480</v>
      </c>
      <c r="F352" s="5"/>
      <c r="G352" s="4">
        <v>7776</v>
      </c>
      <c r="H352" s="4">
        <v>105</v>
      </c>
      <c r="I352" s="8">
        <v>1.37E-2</v>
      </c>
      <c r="J352" s="4">
        <v>216</v>
      </c>
      <c r="K352" s="4">
        <v>11001</v>
      </c>
      <c r="L352" s="51">
        <v>50.930555555555557</v>
      </c>
      <c r="M352" s="4">
        <v>1995</v>
      </c>
      <c r="N352" s="8">
        <v>6.4999999999999997E-3</v>
      </c>
      <c r="O352" s="5" t="s">
        <v>267</v>
      </c>
    </row>
    <row r="353" spans="1:15" hidden="1" x14ac:dyDescent="0.25">
      <c r="A353" s="4" t="s">
        <v>102</v>
      </c>
      <c r="B353" s="5" t="s">
        <v>116</v>
      </c>
      <c r="C353" s="5" t="s">
        <v>421</v>
      </c>
      <c r="D353" s="5" t="s">
        <v>269</v>
      </c>
      <c r="E353" s="5" t="s">
        <v>480</v>
      </c>
      <c r="F353" s="5"/>
      <c r="G353" s="4">
        <v>14818</v>
      </c>
      <c r="H353" s="4">
        <v>1743</v>
      </c>
      <c r="I353" s="8">
        <v>0.1333</v>
      </c>
      <c r="J353" s="4">
        <v>68</v>
      </c>
      <c r="K353" s="4">
        <v>55586</v>
      </c>
      <c r="L353" s="51">
        <v>817.44117647058829</v>
      </c>
      <c r="M353" s="4">
        <v>7552</v>
      </c>
      <c r="N353" s="8">
        <v>5.8599999999999999E-2</v>
      </c>
      <c r="O353" s="5" t="s">
        <v>270</v>
      </c>
    </row>
    <row r="354" spans="1:15" hidden="1" x14ac:dyDescent="0.25">
      <c r="A354" s="4" t="s">
        <v>108</v>
      </c>
      <c r="B354" s="5" t="s">
        <v>75</v>
      </c>
      <c r="C354" s="5" t="s">
        <v>422</v>
      </c>
      <c r="D354" s="5" t="s">
        <v>269</v>
      </c>
      <c r="E354" s="5" t="s">
        <v>480</v>
      </c>
      <c r="F354" s="5"/>
      <c r="G354" s="4">
        <v>44424</v>
      </c>
      <c r="H354" s="4">
        <v>34</v>
      </c>
      <c r="I354" s="8">
        <v>8.0000000000000004E-4</v>
      </c>
      <c r="J354" s="4">
        <v>122</v>
      </c>
      <c r="K354" s="4">
        <v>66723</v>
      </c>
      <c r="L354" s="51">
        <v>546.90983606557381</v>
      </c>
      <c r="M354" s="4">
        <v>15409</v>
      </c>
      <c r="N354" s="8">
        <v>1.23E-2</v>
      </c>
      <c r="O354" s="5" t="s">
        <v>270</v>
      </c>
    </row>
    <row r="355" spans="1:15" hidden="1" x14ac:dyDescent="0.25">
      <c r="A355" s="4" t="s">
        <v>111</v>
      </c>
      <c r="B355" s="5" t="s">
        <v>51</v>
      </c>
      <c r="C355" s="5" t="s">
        <v>423</v>
      </c>
      <c r="D355" s="5" t="s">
        <v>280</v>
      </c>
      <c r="E355" s="5" t="s">
        <v>480</v>
      </c>
      <c r="F355" s="5"/>
      <c r="G355" s="4">
        <v>107979</v>
      </c>
      <c r="H355" s="4">
        <v>485</v>
      </c>
      <c r="I355" s="8">
        <v>4.4999999999999997E-3</v>
      </c>
      <c r="J355" s="4">
        <v>67</v>
      </c>
      <c r="K355" s="4">
        <v>54496</v>
      </c>
      <c r="L355" s="51">
        <v>813.37313432835822</v>
      </c>
      <c r="M355" s="4">
        <v>105152</v>
      </c>
      <c r="N355" s="8">
        <v>7.4999999999999997E-3</v>
      </c>
      <c r="O355" s="5" t="s">
        <v>281</v>
      </c>
    </row>
    <row r="356" spans="1:15" hidden="1" x14ac:dyDescent="0.25">
      <c r="A356" s="4" t="s">
        <v>484</v>
      </c>
      <c r="B356" s="5" t="s">
        <v>234</v>
      </c>
      <c r="C356" s="5" t="s">
        <v>424</v>
      </c>
      <c r="D356" s="5" t="s">
        <v>265</v>
      </c>
      <c r="E356" s="5" t="s">
        <v>480</v>
      </c>
      <c r="F356" s="5"/>
      <c r="G356" s="4">
        <v>141111</v>
      </c>
      <c r="H356" s="4">
        <v>1749</v>
      </c>
      <c r="I356" s="8">
        <v>1.26E-2</v>
      </c>
      <c r="J356" s="4">
        <v>31</v>
      </c>
      <c r="K356" s="4">
        <v>7980</v>
      </c>
      <c r="L356" s="51">
        <v>257.41935483870969</v>
      </c>
      <c r="M356" s="4">
        <v>21179</v>
      </c>
      <c r="N356" s="8">
        <v>1.8E-3</v>
      </c>
      <c r="O356" s="5" t="s">
        <v>267</v>
      </c>
    </row>
    <row r="357" spans="1:15" hidden="1" x14ac:dyDescent="0.25">
      <c r="A357" s="4" t="s">
        <v>106</v>
      </c>
      <c r="B357" s="5" t="s">
        <v>73</v>
      </c>
      <c r="C357" s="5" t="s">
        <v>425</v>
      </c>
      <c r="D357" s="5" t="s">
        <v>265</v>
      </c>
      <c r="E357" s="5" t="s">
        <v>480</v>
      </c>
      <c r="F357" s="5"/>
      <c r="G357" s="4">
        <v>28660</v>
      </c>
      <c r="H357" s="4">
        <v>5498</v>
      </c>
      <c r="I357" s="8">
        <v>0.2374</v>
      </c>
      <c r="J357" s="4">
        <v>207</v>
      </c>
      <c r="K357" s="4">
        <v>406453</v>
      </c>
      <c r="L357" s="51">
        <v>1963.5410628019324</v>
      </c>
      <c r="M357" s="4">
        <v>336204</v>
      </c>
      <c r="N357" s="8">
        <v>7.5800000000000006E-2</v>
      </c>
      <c r="O357" s="5" t="s">
        <v>267</v>
      </c>
    </row>
    <row r="358" spans="1:15" hidden="1" x14ac:dyDescent="0.25">
      <c r="A358" s="4" t="s">
        <v>108</v>
      </c>
      <c r="B358" s="5" t="s">
        <v>134</v>
      </c>
      <c r="C358" s="5" t="s">
        <v>426</v>
      </c>
      <c r="D358" s="5" t="s">
        <v>269</v>
      </c>
      <c r="E358" s="5" t="s">
        <v>480</v>
      </c>
      <c r="F358" s="5"/>
      <c r="G358" s="4">
        <v>924</v>
      </c>
      <c r="H358" s="4">
        <v>33</v>
      </c>
      <c r="I358" s="8">
        <v>3.6999999999999998E-2</v>
      </c>
      <c r="J358" s="4">
        <v>56</v>
      </c>
      <c r="K358" s="4">
        <v>1649</v>
      </c>
      <c r="L358" s="51">
        <v>29.446428571428573</v>
      </c>
      <c r="M358" s="4">
        <v>656</v>
      </c>
      <c r="N358" s="8">
        <v>3.2000000000000001E-2</v>
      </c>
      <c r="O358" s="5" t="s">
        <v>270</v>
      </c>
    </row>
    <row r="359" spans="1:15" hidden="1" x14ac:dyDescent="0.25">
      <c r="A359" s="4" t="s">
        <v>108</v>
      </c>
      <c r="B359" s="5" t="s">
        <v>135</v>
      </c>
      <c r="C359" s="5" t="s">
        <v>427</v>
      </c>
      <c r="D359" s="5" t="s">
        <v>269</v>
      </c>
      <c r="E359" s="5" t="s">
        <v>480</v>
      </c>
      <c r="F359" s="5"/>
      <c r="G359" s="4"/>
      <c r="H359" s="4"/>
      <c r="I359" s="8"/>
      <c r="J359" s="4"/>
      <c r="K359" s="4"/>
      <c r="L359" s="51"/>
      <c r="M359" s="4"/>
      <c r="N359" s="8"/>
      <c r="O359" s="5" t="s">
        <v>270</v>
      </c>
    </row>
    <row r="360" spans="1:15" hidden="1" x14ac:dyDescent="0.25">
      <c r="A360" s="4" t="s">
        <v>106</v>
      </c>
      <c r="B360" s="5" t="s">
        <v>120</v>
      </c>
      <c r="C360" s="5" t="s">
        <v>428</v>
      </c>
      <c r="D360" s="5" t="s">
        <v>269</v>
      </c>
      <c r="E360" s="5" t="s">
        <v>480</v>
      </c>
      <c r="F360" s="5"/>
      <c r="G360" s="4">
        <v>5838</v>
      </c>
      <c r="H360" s="4">
        <v>359</v>
      </c>
      <c r="I360" s="8">
        <v>6.5500000000000003E-2</v>
      </c>
      <c r="J360" s="4">
        <v>62</v>
      </c>
      <c r="K360" s="4">
        <v>13827</v>
      </c>
      <c r="L360" s="51">
        <v>223.01612903225808</v>
      </c>
      <c r="M360" s="4">
        <v>2515</v>
      </c>
      <c r="N360" s="8">
        <v>3.9399999999999998E-2</v>
      </c>
      <c r="O360" s="5" t="s">
        <v>270</v>
      </c>
    </row>
    <row r="361" spans="1:15" hidden="1" x14ac:dyDescent="0.25">
      <c r="A361" s="4" t="s">
        <v>102</v>
      </c>
      <c r="B361" s="5" t="s">
        <v>34</v>
      </c>
      <c r="C361" s="5" t="s">
        <v>429</v>
      </c>
      <c r="D361" s="5" t="s">
        <v>269</v>
      </c>
      <c r="E361" s="5" t="s">
        <v>480</v>
      </c>
      <c r="F361" s="5"/>
      <c r="G361" s="4">
        <v>375524</v>
      </c>
      <c r="H361" s="4">
        <v>178791</v>
      </c>
      <c r="I361" s="8">
        <v>0.90880000000000005</v>
      </c>
      <c r="J361" s="4">
        <v>702</v>
      </c>
      <c r="K361" s="4">
        <v>13549573</v>
      </c>
      <c r="L361" s="51">
        <v>19301.386039886042</v>
      </c>
      <c r="M361" s="4">
        <v>14289642</v>
      </c>
      <c r="N361" s="8">
        <v>6.7500000000000004E-2</v>
      </c>
      <c r="O361" s="5" t="s">
        <v>270</v>
      </c>
    </row>
    <row r="362" spans="1:15" hidden="1" x14ac:dyDescent="0.25">
      <c r="A362" s="4" t="s">
        <v>484</v>
      </c>
      <c r="B362" s="5" t="s">
        <v>235</v>
      </c>
      <c r="C362" s="5" t="s">
        <v>430</v>
      </c>
      <c r="D362" s="5" t="s">
        <v>272</v>
      </c>
      <c r="E362" s="5" t="s">
        <v>480</v>
      </c>
      <c r="F362" s="5"/>
      <c r="G362" s="4">
        <v>1514</v>
      </c>
      <c r="H362" s="4">
        <v>23</v>
      </c>
      <c r="I362" s="8">
        <v>1.54E-2</v>
      </c>
      <c r="J362" s="4">
        <v>1</v>
      </c>
      <c r="K362" s="4">
        <v>8</v>
      </c>
      <c r="L362" s="51">
        <v>8</v>
      </c>
      <c r="M362" s="4">
        <v>0</v>
      </c>
      <c r="N362" s="8">
        <v>5.3E-3</v>
      </c>
      <c r="O362" s="5" t="s">
        <v>273</v>
      </c>
    </row>
    <row r="363" spans="1:15" hidden="1" x14ac:dyDescent="0.25">
      <c r="A363" s="4" t="s">
        <v>484</v>
      </c>
      <c r="B363" s="5" t="s">
        <v>236</v>
      </c>
      <c r="C363" s="5" t="s">
        <v>431</v>
      </c>
      <c r="D363" s="5" t="s">
        <v>280</v>
      </c>
      <c r="E363" s="5" t="s">
        <v>480</v>
      </c>
      <c r="F363" s="5"/>
      <c r="G363" s="4">
        <v>107</v>
      </c>
      <c r="H363" s="4">
        <v>0</v>
      </c>
      <c r="I363" s="8">
        <v>0</v>
      </c>
      <c r="J363" s="4">
        <v>0</v>
      </c>
      <c r="K363" s="4">
        <v>0</v>
      </c>
      <c r="L363" s="51">
        <v>0</v>
      </c>
      <c r="M363" s="4">
        <v>0</v>
      </c>
      <c r="N363" s="8">
        <v>0</v>
      </c>
      <c r="O363" s="5" t="s">
        <v>281</v>
      </c>
    </row>
    <row r="364" spans="1:15" hidden="1" x14ac:dyDescent="0.25">
      <c r="A364" s="4" t="s">
        <v>484</v>
      </c>
      <c r="B364" s="5" t="s">
        <v>237</v>
      </c>
      <c r="C364" s="5" t="s">
        <v>432</v>
      </c>
      <c r="D364" s="5" t="s">
        <v>280</v>
      </c>
      <c r="E364" s="5" t="s">
        <v>480</v>
      </c>
      <c r="F364" s="5"/>
      <c r="G364" s="4">
        <v>871</v>
      </c>
      <c r="H364" s="4">
        <v>11</v>
      </c>
      <c r="I364" s="8">
        <v>1.2800000000000001E-2</v>
      </c>
      <c r="J364" s="4">
        <v>0</v>
      </c>
      <c r="K364" s="4">
        <v>0</v>
      </c>
      <c r="L364" s="51">
        <v>0</v>
      </c>
      <c r="M364" s="4">
        <v>0</v>
      </c>
      <c r="N364" s="8">
        <v>0</v>
      </c>
      <c r="O364" s="5" t="s">
        <v>281</v>
      </c>
    </row>
    <row r="365" spans="1:15" hidden="1" x14ac:dyDescent="0.25">
      <c r="A365" s="4" t="s">
        <v>484</v>
      </c>
      <c r="B365" s="5" t="s">
        <v>238</v>
      </c>
      <c r="C365" s="5" t="s">
        <v>433</v>
      </c>
      <c r="D365" s="5" t="s">
        <v>275</v>
      </c>
      <c r="E365" s="5" t="s">
        <v>480</v>
      </c>
      <c r="F365" s="5"/>
      <c r="G365" s="4">
        <v>96</v>
      </c>
      <c r="H365" s="4">
        <v>-3</v>
      </c>
      <c r="I365" s="8">
        <v>-3.0300000000000001E-2</v>
      </c>
      <c r="J365" s="4">
        <v>0</v>
      </c>
      <c r="K365" s="4">
        <v>0</v>
      </c>
      <c r="L365" s="51">
        <v>0</v>
      </c>
      <c r="M365" s="4">
        <v>0</v>
      </c>
      <c r="N365" s="8">
        <v>0</v>
      </c>
      <c r="O365" s="5" t="s">
        <v>276</v>
      </c>
    </row>
    <row r="366" spans="1:15" hidden="1" x14ac:dyDescent="0.25">
      <c r="A366" s="4" t="s">
        <v>109</v>
      </c>
      <c r="B366" s="5" t="s">
        <v>147</v>
      </c>
      <c r="C366" s="5" t="s">
        <v>434</v>
      </c>
      <c r="D366" s="5" t="s">
        <v>269</v>
      </c>
      <c r="E366" s="5" t="s">
        <v>480</v>
      </c>
      <c r="F366" s="5"/>
      <c r="G366" s="4">
        <v>2055</v>
      </c>
      <c r="H366" s="4">
        <v>76</v>
      </c>
      <c r="I366" s="8">
        <v>3.8399999999999997E-2</v>
      </c>
      <c r="J366" s="4">
        <v>36</v>
      </c>
      <c r="K366" s="4">
        <v>3529</v>
      </c>
      <c r="L366" s="51">
        <v>98.027777777777771</v>
      </c>
      <c r="M366" s="4">
        <v>678</v>
      </c>
      <c r="N366" s="8">
        <v>4.8599999999999997E-2</v>
      </c>
      <c r="O366" s="5" t="s">
        <v>270</v>
      </c>
    </row>
    <row r="367" spans="1:15" hidden="1" x14ac:dyDescent="0.25">
      <c r="A367" s="4" t="s">
        <v>484</v>
      </c>
      <c r="B367" s="5" t="s">
        <v>239</v>
      </c>
      <c r="C367" s="5" t="s">
        <v>435</v>
      </c>
      <c r="D367" s="5" t="s">
        <v>272</v>
      </c>
      <c r="E367" s="5" t="s">
        <v>480</v>
      </c>
      <c r="F367" s="5"/>
      <c r="G367" s="4"/>
      <c r="H367" s="4"/>
      <c r="I367" s="8"/>
      <c r="J367" s="4"/>
      <c r="K367" s="4"/>
      <c r="L367" s="51"/>
      <c r="M367" s="4"/>
      <c r="N367" s="8"/>
      <c r="O367" s="5" t="s">
        <v>273</v>
      </c>
    </row>
    <row r="368" spans="1:15" hidden="1" x14ac:dyDescent="0.25">
      <c r="A368" s="4" t="s">
        <v>111</v>
      </c>
      <c r="B368" s="5" t="s">
        <v>161</v>
      </c>
      <c r="C368" s="5" t="s">
        <v>436</v>
      </c>
      <c r="D368" s="5" t="s">
        <v>265</v>
      </c>
      <c r="E368" s="5" t="s">
        <v>480</v>
      </c>
      <c r="F368" s="5"/>
      <c r="G368" s="4">
        <v>19961</v>
      </c>
      <c r="H368" s="4">
        <v>1434</v>
      </c>
      <c r="I368" s="8">
        <v>7.7399999999999997E-2</v>
      </c>
      <c r="J368" s="4">
        <v>190</v>
      </c>
      <c r="K368" s="4">
        <v>25746</v>
      </c>
      <c r="L368" s="51">
        <v>135.50526315789475</v>
      </c>
      <c r="M368" s="4">
        <v>18868</v>
      </c>
      <c r="N368" s="8">
        <v>7.0000000000000001E-3</v>
      </c>
      <c r="O368" s="5" t="s">
        <v>267</v>
      </c>
    </row>
    <row r="369" spans="1:15" hidden="1" x14ac:dyDescent="0.25">
      <c r="A369" s="4" t="s">
        <v>484</v>
      </c>
      <c r="B369" s="5" t="s">
        <v>240</v>
      </c>
      <c r="C369" s="5" t="s">
        <v>437</v>
      </c>
      <c r="D369" s="5" t="s">
        <v>272</v>
      </c>
      <c r="E369" s="5" t="s">
        <v>480</v>
      </c>
      <c r="F369" s="5"/>
      <c r="G369" s="4">
        <v>766</v>
      </c>
      <c r="H369" s="4">
        <v>3</v>
      </c>
      <c r="I369" s="8">
        <v>3.8999999999999998E-3</v>
      </c>
      <c r="J369" s="4">
        <v>0</v>
      </c>
      <c r="K369" s="4">
        <v>0</v>
      </c>
      <c r="L369" s="51">
        <v>0</v>
      </c>
      <c r="M369" s="4">
        <v>0</v>
      </c>
      <c r="N369" s="8">
        <v>0</v>
      </c>
      <c r="O369" s="5" t="s">
        <v>273</v>
      </c>
    </row>
    <row r="370" spans="1:15" hidden="1" x14ac:dyDescent="0.25">
      <c r="A370" s="4" t="s">
        <v>111</v>
      </c>
      <c r="B370" s="5" t="s">
        <v>71</v>
      </c>
      <c r="C370" s="5" t="s">
        <v>438</v>
      </c>
      <c r="D370" s="5" t="s">
        <v>269</v>
      </c>
      <c r="E370" s="5" t="s">
        <v>480</v>
      </c>
      <c r="F370" s="5"/>
      <c r="G370" s="4">
        <v>56450</v>
      </c>
      <c r="H370" s="4">
        <v>-452</v>
      </c>
      <c r="I370" s="8">
        <v>-7.9000000000000008E-3</v>
      </c>
      <c r="J370" s="4">
        <v>25</v>
      </c>
      <c r="K370" s="4">
        <v>44519</v>
      </c>
      <c r="L370" s="51">
        <v>1780.76</v>
      </c>
      <c r="M370" s="4">
        <v>16649</v>
      </c>
      <c r="N370" s="8">
        <v>3.1399999999999997E-2</v>
      </c>
      <c r="O370" s="5" t="s">
        <v>270</v>
      </c>
    </row>
    <row r="371" spans="1:15" hidden="1" x14ac:dyDescent="0.25">
      <c r="A371" s="4" t="s">
        <v>484</v>
      </c>
      <c r="B371" s="5" t="s">
        <v>241</v>
      </c>
      <c r="C371" s="5" t="s">
        <v>439</v>
      </c>
      <c r="D371" s="5" t="s">
        <v>272</v>
      </c>
      <c r="E371" s="5" t="s">
        <v>480</v>
      </c>
      <c r="F371" s="5"/>
      <c r="G371" s="4"/>
      <c r="H371" s="4"/>
      <c r="I371" s="8"/>
      <c r="J371" s="4"/>
      <c r="K371" s="4"/>
      <c r="L371" s="51"/>
      <c r="M371" s="4"/>
      <c r="N371" s="8"/>
      <c r="O371" s="5" t="s">
        <v>273</v>
      </c>
    </row>
    <row r="372" spans="1:15" hidden="1" x14ac:dyDescent="0.25">
      <c r="A372" s="4" t="s">
        <v>484</v>
      </c>
      <c r="B372" s="5" t="s">
        <v>242</v>
      </c>
      <c r="C372" s="5" t="s">
        <v>440</v>
      </c>
      <c r="D372" s="5" t="s">
        <v>272</v>
      </c>
      <c r="E372" s="5" t="s">
        <v>480</v>
      </c>
      <c r="F372" s="5"/>
      <c r="G372" s="4"/>
      <c r="H372" s="4"/>
      <c r="I372" s="8"/>
      <c r="J372" s="4"/>
      <c r="K372" s="4"/>
      <c r="L372" s="51"/>
      <c r="M372" s="4"/>
      <c r="N372" s="8"/>
      <c r="O372" s="5" t="s">
        <v>273</v>
      </c>
    </row>
    <row r="373" spans="1:15" hidden="1" x14ac:dyDescent="0.25">
      <c r="A373" s="4" t="s">
        <v>109</v>
      </c>
      <c r="B373" s="5" t="s">
        <v>140</v>
      </c>
      <c r="C373" s="5" t="s">
        <v>441</v>
      </c>
      <c r="D373" s="5" t="s">
        <v>265</v>
      </c>
      <c r="E373" s="5" t="s">
        <v>480</v>
      </c>
      <c r="F373" s="5"/>
      <c r="G373" s="4">
        <v>13120</v>
      </c>
      <c r="H373" s="4">
        <v>-24</v>
      </c>
      <c r="I373" s="8">
        <v>-1.8E-3</v>
      </c>
      <c r="J373" s="4">
        <v>1</v>
      </c>
      <c r="K373" s="4">
        <v>130</v>
      </c>
      <c r="L373" s="51">
        <v>130</v>
      </c>
      <c r="M373" s="4">
        <v>0</v>
      </c>
      <c r="N373" s="8">
        <v>9.9000000000000008E-3</v>
      </c>
      <c r="O373" s="5" t="s">
        <v>267</v>
      </c>
    </row>
    <row r="374" spans="1:15" hidden="1" x14ac:dyDescent="0.25">
      <c r="A374" s="4" t="s">
        <v>102</v>
      </c>
      <c r="B374" s="5" t="s">
        <v>114</v>
      </c>
      <c r="C374" s="5" t="s">
        <v>442</v>
      </c>
      <c r="D374" s="5" t="s">
        <v>269</v>
      </c>
      <c r="E374" s="5" t="s">
        <v>480</v>
      </c>
      <c r="F374" s="5"/>
      <c r="G374" s="4">
        <v>44487</v>
      </c>
      <c r="H374" s="4">
        <v>23950</v>
      </c>
      <c r="I374" s="8">
        <v>1.1661999999999999</v>
      </c>
      <c r="J374" s="4">
        <v>251</v>
      </c>
      <c r="K374" s="4">
        <v>995699</v>
      </c>
      <c r="L374" s="51">
        <v>3966.9282868525897</v>
      </c>
      <c r="M374" s="4">
        <v>271747</v>
      </c>
      <c r="N374" s="8">
        <v>0.122</v>
      </c>
      <c r="O374" s="5" t="s">
        <v>270</v>
      </c>
    </row>
    <row r="375" spans="1:15" hidden="1" x14ac:dyDescent="0.25">
      <c r="A375" s="4" t="s">
        <v>106</v>
      </c>
      <c r="B375" s="5" t="s">
        <v>121</v>
      </c>
      <c r="C375" s="5" t="s">
        <v>443</v>
      </c>
      <c r="D375" s="5" t="s">
        <v>269</v>
      </c>
      <c r="E375" s="5" t="s">
        <v>480</v>
      </c>
      <c r="F375" s="5"/>
      <c r="G375" s="4">
        <v>42238</v>
      </c>
      <c r="H375" s="4">
        <v>4124</v>
      </c>
      <c r="I375" s="8">
        <v>0.1082</v>
      </c>
      <c r="J375" s="4">
        <v>137</v>
      </c>
      <c r="K375" s="4">
        <v>320140</v>
      </c>
      <c r="L375" s="51">
        <v>2336.7883211678832</v>
      </c>
      <c r="M375" s="4">
        <v>217792</v>
      </c>
      <c r="N375" s="8">
        <v>5.8099999999999999E-2</v>
      </c>
      <c r="O375" s="5" t="s">
        <v>270</v>
      </c>
    </row>
    <row r="376" spans="1:15" hidden="1" x14ac:dyDescent="0.25">
      <c r="A376" s="4" t="s">
        <v>484</v>
      </c>
      <c r="B376" s="5" t="s">
        <v>243</v>
      </c>
      <c r="C376" s="5" t="s">
        <v>444</v>
      </c>
      <c r="D376" s="5" t="s">
        <v>275</v>
      </c>
      <c r="E376" s="5" t="s">
        <v>480</v>
      </c>
      <c r="F376" s="5"/>
      <c r="G376" s="4">
        <v>348</v>
      </c>
      <c r="H376" s="4">
        <v>-1</v>
      </c>
      <c r="I376" s="8">
        <v>-2.8999999999999998E-3</v>
      </c>
      <c r="J376" s="4">
        <v>0</v>
      </c>
      <c r="K376" s="4">
        <v>0</v>
      </c>
      <c r="L376" s="51">
        <v>0</v>
      </c>
      <c r="M376" s="4">
        <v>0</v>
      </c>
      <c r="N376" s="8">
        <v>0</v>
      </c>
      <c r="O376" s="5" t="s">
        <v>276</v>
      </c>
    </row>
    <row r="377" spans="1:15" hidden="1" x14ac:dyDescent="0.25">
      <c r="A377" s="4" t="s">
        <v>484</v>
      </c>
      <c r="B377" s="5" t="s">
        <v>244</v>
      </c>
      <c r="C377" s="5" t="s">
        <v>445</v>
      </c>
      <c r="D377" s="5" t="s">
        <v>272</v>
      </c>
      <c r="E377" s="5" t="s">
        <v>480</v>
      </c>
      <c r="F377" s="5"/>
      <c r="G377" s="4"/>
      <c r="H377" s="4"/>
      <c r="I377" s="8"/>
      <c r="J377" s="4"/>
      <c r="K377" s="4"/>
      <c r="L377" s="51"/>
      <c r="M377" s="4"/>
      <c r="N377" s="8"/>
      <c r="O377" s="5" t="s">
        <v>273</v>
      </c>
    </row>
    <row r="378" spans="1:15" hidden="1" x14ac:dyDescent="0.25">
      <c r="A378" s="4" t="s">
        <v>111</v>
      </c>
      <c r="B378" s="5" t="s">
        <v>57</v>
      </c>
      <c r="C378" s="5" t="s">
        <v>446</v>
      </c>
      <c r="D378" s="5" t="s">
        <v>272</v>
      </c>
      <c r="E378" s="5" t="s">
        <v>480</v>
      </c>
      <c r="F378" s="5"/>
      <c r="G378" s="4">
        <v>11759</v>
      </c>
      <c r="H378" s="4">
        <v>-38</v>
      </c>
      <c r="I378" s="8">
        <v>-3.2000000000000002E-3</v>
      </c>
      <c r="J378" s="4">
        <v>0</v>
      </c>
      <c r="K378" s="4">
        <v>0</v>
      </c>
      <c r="L378" s="51">
        <v>0</v>
      </c>
      <c r="M378" s="4">
        <v>0</v>
      </c>
      <c r="N378" s="8">
        <v>0</v>
      </c>
      <c r="O378" s="5" t="s">
        <v>273</v>
      </c>
    </row>
    <row r="379" spans="1:15" hidden="1" x14ac:dyDescent="0.25">
      <c r="A379" s="4" t="s">
        <v>484</v>
      </c>
      <c r="B379" s="5" t="s">
        <v>245</v>
      </c>
      <c r="C379" s="5" t="s">
        <v>447</v>
      </c>
      <c r="D379" s="5" t="s">
        <v>272</v>
      </c>
      <c r="E379" s="5" t="s">
        <v>480</v>
      </c>
      <c r="F379" s="5"/>
      <c r="G379" s="4"/>
      <c r="H379" s="4"/>
      <c r="I379" s="8"/>
      <c r="J379" s="4"/>
      <c r="K379" s="4"/>
      <c r="L379" s="51"/>
      <c r="M379" s="4"/>
      <c r="N379" s="8"/>
      <c r="O379" s="5" t="s">
        <v>273</v>
      </c>
    </row>
    <row r="380" spans="1:15" hidden="1" x14ac:dyDescent="0.25">
      <c r="A380" s="4" t="s">
        <v>106</v>
      </c>
      <c r="B380" s="5" t="s">
        <v>45</v>
      </c>
      <c r="C380" s="5" t="s">
        <v>448</v>
      </c>
      <c r="D380" s="5" t="s">
        <v>269</v>
      </c>
      <c r="E380" s="5" t="s">
        <v>480</v>
      </c>
      <c r="F380" s="5"/>
      <c r="G380" s="4">
        <v>92214</v>
      </c>
      <c r="H380" s="4">
        <v>810</v>
      </c>
      <c r="I380" s="8">
        <v>8.8999999999999999E-3</v>
      </c>
      <c r="J380" s="4">
        <v>208</v>
      </c>
      <c r="K380" s="4">
        <v>278249</v>
      </c>
      <c r="L380" s="51">
        <v>1337.7355769230769</v>
      </c>
      <c r="M380" s="4">
        <v>224228</v>
      </c>
      <c r="N380" s="8">
        <v>1.46E-2</v>
      </c>
      <c r="O380" s="5" t="s">
        <v>270</v>
      </c>
    </row>
    <row r="381" spans="1:15" hidden="1" x14ac:dyDescent="0.25">
      <c r="A381" s="4" t="s">
        <v>484</v>
      </c>
      <c r="B381" s="5" t="s">
        <v>65</v>
      </c>
      <c r="C381" s="5" t="s">
        <v>449</v>
      </c>
      <c r="D381" s="5" t="s">
        <v>265</v>
      </c>
      <c r="E381" s="5" t="s">
        <v>480</v>
      </c>
      <c r="F381" s="5"/>
      <c r="G381" s="4">
        <v>3579</v>
      </c>
      <c r="H381" s="4">
        <v>-19</v>
      </c>
      <c r="I381" s="8">
        <v>-5.3E-3</v>
      </c>
      <c r="J381" s="4">
        <v>13</v>
      </c>
      <c r="K381" s="4">
        <v>747</v>
      </c>
      <c r="L381" s="51">
        <v>57.46153846153846</v>
      </c>
      <c r="M381" s="4">
        <v>0</v>
      </c>
      <c r="N381" s="8">
        <v>1.5900000000000001E-2</v>
      </c>
      <c r="O381" s="5" t="s">
        <v>267</v>
      </c>
    </row>
    <row r="382" spans="1:15" hidden="1" x14ac:dyDescent="0.25">
      <c r="A382" s="4" t="s">
        <v>484</v>
      </c>
      <c r="B382" s="5" t="s">
        <v>246</v>
      </c>
      <c r="C382" s="5" t="s">
        <v>450</v>
      </c>
      <c r="D382" s="5" t="s">
        <v>280</v>
      </c>
      <c r="E382" s="5" t="s">
        <v>480</v>
      </c>
      <c r="F382" s="5"/>
      <c r="G382" s="4"/>
      <c r="H382" s="4"/>
      <c r="I382" s="8"/>
      <c r="J382" s="4"/>
      <c r="K382" s="4"/>
      <c r="L382" s="51"/>
      <c r="M382" s="4"/>
      <c r="N382" s="8"/>
      <c r="O382" s="5" t="s">
        <v>281</v>
      </c>
    </row>
    <row r="383" spans="1:15" hidden="1" x14ac:dyDescent="0.25">
      <c r="A383" s="4" t="s">
        <v>484</v>
      </c>
      <c r="B383" s="5" t="s">
        <v>247</v>
      </c>
      <c r="C383" s="5" t="s">
        <v>451</v>
      </c>
      <c r="D383" s="5" t="s">
        <v>272</v>
      </c>
      <c r="E383" s="5" t="s">
        <v>480</v>
      </c>
      <c r="F383" s="5"/>
      <c r="G383" s="4"/>
      <c r="H383" s="4"/>
      <c r="I383" s="8"/>
      <c r="J383" s="4"/>
      <c r="K383" s="4"/>
      <c r="L383" s="51"/>
      <c r="M383" s="4"/>
      <c r="N383" s="8"/>
      <c r="O383" s="5" t="s">
        <v>273</v>
      </c>
    </row>
    <row r="384" spans="1:15" hidden="1" x14ac:dyDescent="0.25">
      <c r="A384" s="4" t="s">
        <v>484</v>
      </c>
      <c r="B384" s="5" t="s">
        <v>248</v>
      </c>
      <c r="C384" s="5" t="s">
        <v>452</v>
      </c>
      <c r="D384" s="5" t="s">
        <v>280</v>
      </c>
      <c r="E384" s="5" t="s">
        <v>480</v>
      </c>
      <c r="F384" s="5"/>
      <c r="G384" s="4"/>
      <c r="H384" s="4"/>
      <c r="I384" s="8"/>
      <c r="J384" s="4"/>
      <c r="K384" s="4"/>
      <c r="L384" s="51"/>
      <c r="M384" s="4"/>
      <c r="N384" s="8"/>
      <c r="O384" s="5" t="s">
        <v>281</v>
      </c>
    </row>
    <row r="385" spans="1:15" hidden="1" x14ac:dyDescent="0.25">
      <c r="A385" s="4" t="s">
        <v>102</v>
      </c>
      <c r="B385" s="5" t="s">
        <v>107</v>
      </c>
      <c r="C385" s="5" t="s">
        <v>453</v>
      </c>
      <c r="D385" s="5" t="s">
        <v>269</v>
      </c>
      <c r="E385" s="5" t="s">
        <v>480</v>
      </c>
      <c r="F385" s="5"/>
      <c r="G385" s="4">
        <v>54205</v>
      </c>
      <c r="H385" s="4">
        <v>11141</v>
      </c>
      <c r="I385" s="8">
        <v>0.25869999999999999</v>
      </c>
      <c r="J385" s="4">
        <v>126</v>
      </c>
      <c r="K385" s="4">
        <v>594169</v>
      </c>
      <c r="L385" s="51">
        <v>4715.6269841269841</v>
      </c>
      <c r="M385" s="4">
        <v>416966</v>
      </c>
      <c r="N385" s="8">
        <v>9.69E-2</v>
      </c>
      <c r="O385" s="5" t="s">
        <v>270</v>
      </c>
    </row>
    <row r="386" spans="1:15" hidden="1" x14ac:dyDescent="0.25">
      <c r="A386" s="4" t="s">
        <v>102</v>
      </c>
      <c r="B386" s="5" t="s">
        <v>112</v>
      </c>
      <c r="C386" s="5" t="s">
        <v>454</v>
      </c>
      <c r="D386" s="5" t="s">
        <v>269</v>
      </c>
      <c r="E386" s="5" t="s">
        <v>480</v>
      </c>
      <c r="F386" s="5"/>
      <c r="G386" s="4">
        <v>59499</v>
      </c>
      <c r="H386" s="4">
        <v>6775</v>
      </c>
      <c r="I386" s="8">
        <v>0.1285</v>
      </c>
      <c r="J386" s="4">
        <v>122</v>
      </c>
      <c r="K386" s="4">
        <v>353444</v>
      </c>
      <c r="L386" s="51">
        <v>2897.0819672131147</v>
      </c>
      <c r="M386" s="4">
        <v>87849</v>
      </c>
      <c r="N386" s="8">
        <v>5.16E-2</v>
      </c>
      <c r="O386" s="5" t="s">
        <v>270</v>
      </c>
    </row>
    <row r="387" spans="1:15" hidden="1" x14ac:dyDescent="0.25">
      <c r="A387" s="4" t="s">
        <v>484</v>
      </c>
      <c r="B387" s="5" t="s">
        <v>60</v>
      </c>
      <c r="C387" s="5" t="s">
        <v>455</v>
      </c>
      <c r="D387" s="5" t="s">
        <v>265</v>
      </c>
      <c r="E387" s="5" t="s">
        <v>480</v>
      </c>
      <c r="F387" s="5"/>
      <c r="G387" s="4"/>
      <c r="H387" s="4"/>
      <c r="I387" s="8"/>
      <c r="J387" s="4"/>
      <c r="K387" s="4"/>
      <c r="L387" s="51"/>
      <c r="M387" s="4"/>
      <c r="N387" s="8"/>
      <c r="O387" s="5" t="s">
        <v>267</v>
      </c>
    </row>
    <row r="388" spans="1:15" hidden="1" x14ac:dyDescent="0.25">
      <c r="A388" s="4" t="s">
        <v>111</v>
      </c>
      <c r="B388" s="5" t="s">
        <v>153</v>
      </c>
      <c r="C388" s="5" t="s">
        <v>456</v>
      </c>
      <c r="D388" s="5" t="s">
        <v>265</v>
      </c>
      <c r="E388" s="5" t="s">
        <v>480</v>
      </c>
      <c r="F388" s="5"/>
      <c r="G388" s="4"/>
      <c r="H388" s="4"/>
      <c r="I388" s="8"/>
      <c r="J388" s="4"/>
      <c r="K388" s="4"/>
      <c r="L388" s="51"/>
      <c r="M388" s="4"/>
      <c r="N388" s="8"/>
      <c r="O388" s="5" t="s">
        <v>267</v>
      </c>
    </row>
    <row r="389" spans="1:15" hidden="1" x14ac:dyDescent="0.25">
      <c r="A389" s="4" t="s">
        <v>109</v>
      </c>
      <c r="B389" s="5" t="s">
        <v>141</v>
      </c>
      <c r="C389" s="5" t="s">
        <v>457</v>
      </c>
      <c r="D389" s="5" t="s">
        <v>265</v>
      </c>
      <c r="E389" s="5" t="s">
        <v>480</v>
      </c>
      <c r="F389" s="5"/>
      <c r="G389" s="4"/>
      <c r="H389" s="4"/>
      <c r="I389" s="8"/>
      <c r="J389" s="4"/>
      <c r="K389" s="4"/>
      <c r="L389" s="51"/>
      <c r="M389" s="4"/>
      <c r="N389" s="8"/>
      <c r="O389" s="5" t="s">
        <v>267</v>
      </c>
    </row>
    <row r="390" spans="1:15" hidden="1" x14ac:dyDescent="0.25">
      <c r="A390" s="4" t="s">
        <v>111</v>
      </c>
      <c r="B390" s="5" t="s">
        <v>162</v>
      </c>
      <c r="C390" s="5" t="s">
        <v>458</v>
      </c>
      <c r="D390" s="5" t="s">
        <v>272</v>
      </c>
      <c r="E390" s="5" t="s">
        <v>480</v>
      </c>
      <c r="F390" s="5"/>
      <c r="G390" s="4"/>
      <c r="H390" s="4"/>
      <c r="I390" s="8"/>
      <c r="J390" s="4"/>
      <c r="K390" s="4"/>
      <c r="L390" s="51"/>
      <c r="M390" s="4"/>
      <c r="N390" s="8"/>
      <c r="O390" s="5" t="s">
        <v>273</v>
      </c>
    </row>
    <row r="391" spans="1:15" hidden="1" x14ac:dyDescent="0.25">
      <c r="A391" s="4" t="s">
        <v>484</v>
      </c>
      <c r="B391" s="5" t="s">
        <v>249</v>
      </c>
      <c r="C391" s="5" t="s">
        <v>459</v>
      </c>
      <c r="D391" s="5" t="s">
        <v>275</v>
      </c>
      <c r="E391" s="5" t="s">
        <v>480</v>
      </c>
      <c r="F391" s="5"/>
      <c r="G391" s="4"/>
      <c r="H391" s="4"/>
      <c r="I391" s="8"/>
      <c r="J391" s="4"/>
      <c r="K391" s="4"/>
      <c r="L391" s="51"/>
      <c r="M391" s="4"/>
      <c r="N391" s="8"/>
      <c r="O391" s="5" t="s">
        <v>276</v>
      </c>
    </row>
    <row r="392" spans="1:15" hidden="1" x14ac:dyDescent="0.25">
      <c r="A392" s="4" t="s">
        <v>109</v>
      </c>
      <c r="B392" s="5" t="s">
        <v>142</v>
      </c>
      <c r="C392" s="5" t="s">
        <v>460</v>
      </c>
      <c r="D392" s="5" t="s">
        <v>280</v>
      </c>
      <c r="E392" s="5" t="s">
        <v>480</v>
      </c>
      <c r="F392" s="5"/>
      <c r="G392" s="4">
        <v>18485</v>
      </c>
      <c r="H392" s="4">
        <v>219</v>
      </c>
      <c r="I392" s="8">
        <v>1.2E-2</v>
      </c>
      <c r="J392" s="4">
        <v>48</v>
      </c>
      <c r="K392" s="4">
        <v>19944</v>
      </c>
      <c r="L392" s="51">
        <v>415.5</v>
      </c>
      <c r="M392" s="4">
        <v>57824</v>
      </c>
      <c r="N392" s="8">
        <v>2.2599999999999999E-2</v>
      </c>
      <c r="O392" s="5" t="s">
        <v>281</v>
      </c>
    </row>
    <row r="393" spans="1:15" hidden="1" x14ac:dyDescent="0.25">
      <c r="A393" s="4" t="s">
        <v>484</v>
      </c>
      <c r="B393" s="5" t="s">
        <v>40</v>
      </c>
      <c r="C393" s="5" t="s">
        <v>461</v>
      </c>
      <c r="D393" s="5" t="s">
        <v>272</v>
      </c>
      <c r="E393" s="5" t="s">
        <v>480</v>
      </c>
      <c r="F393" s="5"/>
      <c r="G393" s="4"/>
      <c r="H393" s="4"/>
      <c r="I393" s="8"/>
      <c r="J393" s="4"/>
      <c r="K393" s="4"/>
      <c r="L393" s="51"/>
      <c r="M393" s="4"/>
      <c r="N393" s="8"/>
      <c r="O393" s="5" t="s">
        <v>273</v>
      </c>
    </row>
    <row r="394" spans="1:15" hidden="1" x14ac:dyDescent="0.25">
      <c r="A394" s="4" t="s">
        <v>108</v>
      </c>
      <c r="B394" s="5" t="s">
        <v>70</v>
      </c>
      <c r="C394" s="5" t="s">
        <v>462</v>
      </c>
      <c r="D394" s="5" t="s">
        <v>269</v>
      </c>
      <c r="E394" s="5" t="s">
        <v>480</v>
      </c>
      <c r="F394" s="5"/>
      <c r="G394" s="4">
        <v>90195</v>
      </c>
      <c r="H394" s="4">
        <v>-1040</v>
      </c>
      <c r="I394" s="8">
        <v>-1.14E-2</v>
      </c>
      <c r="J394" s="4">
        <v>42</v>
      </c>
      <c r="K394" s="4">
        <v>70652</v>
      </c>
      <c r="L394" s="51">
        <v>1682.1904761904761</v>
      </c>
      <c r="M394" s="4">
        <v>34507</v>
      </c>
      <c r="N394" s="8">
        <v>1.8499999999999999E-2</v>
      </c>
      <c r="O394" s="5" t="s">
        <v>270</v>
      </c>
    </row>
    <row r="395" spans="1:15" hidden="1" x14ac:dyDescent="0.25">
      <c r="A395" s="4" t="s">
        <v>484</v>
      </c>
      <c r="B395" s="5" t="s">
        <v>250</v>
      </c>
      <c r="C395" s="5" t="s">
        <v>463</v>
      </c>
      <c r="D395" s="5" t="s">
        <v>265</v>
      </c>
      <c r="E395" s="5" t="s">
        <v>480</v>
      </c>
      <c r="F395" s="5"/>
      <c r="G395" s="4"/>
      <c r="H395" s="4"/>
      <c r="I395" s="8"/>
      <c r="J395" s="4"/>
      <c r="K395" s="4"/>
      <c r="L395" s="51"/>
      <c r="M395" s="4"/>
      <c r="N395" s="8"/>
      <c r="O395" s="5" t="s">
        <v>267</v>
      </c>
    </row>
    <row r="396" spans="1:15" hidden="1" x14ac:dyDescent="0.25">
      <c r="A396" s="4" t="s">
        <v>484</v>
      </c>
      <c r="B396" s="5" t="s">
        <v>251</v>
      </c>
      <c r="C396" s="5" t="s">
        <v>464</v>
      </c>
      <c r="D396" s="5" t="s">
        <v>275</v>
      </c>
      <c r="E396" s="5" t="s">
        <v>480</v>
      </c>
      <c r="F396" s="5"/>
      <c r="G396" s="4"/>
      <c r="H396" s="4"/>
      <c r="I396" s="8"/>
      <c r="J396" s="4"/>
      <c r="K396" s="4"/>
      <c r="L396" s="51"/>
      <c r="M396" s="4"/>
      <c r="N396" s="8"/>
      <c r="O396" s="5" t="s">
        <v>276</v>
      </c>
    </row>
    <row r="397" spans="1:15" hidden="1" x14ac:dyDescent="0.25">
      <c r="A397" s="4" t="s">
        <v>111</v>
      </c>
      <c r="B397" s="5" t="s">
        <v>82</v>
      </c>
      <c r="C397" s="5" t="s">
        <v>465</v>
      </c>
      <c r="D397" s="5" t="s">
        <v>272</v>
      </c>
      <c r="E397" s="5" t="s">
        <v>480</v>
      </c>
      <c r="F397" s="5"/>
      <c r="G397" s="4"/>
      <c r="H397" s="4"/>
      <c r="I397" s="8"/>
      <c r="J397" s="4"/>
      <c r="K397" s="4"/>
      <c r="L397" s="51"/>
      <c r="M397" s="4"/>
      <c r="N397" s="8"/>
      <c r="O397" s="5" t="s">
        <v>273</v>
      </c>
    </row>
    <row r="398" spans="1:15" hidden="1" x14ac:dyDescent="0.25">
      <c r="A398" s="4" t="s">
        <v>106</v>
      </c>
      <c r="B398" s="5" t="s">
        <v>118</v>
      </c>
      <c r="C398" s="5" t="s">
        <v>466</v>
      </c>
      <c r="D398" s="5" t="s">
        <v>269</v>
      </c>
      <c r="E398" s="5" t="s">
        <v>480</v>
      </c>
      <c r="F398" s="5"/>
      <c r="G398" s="4">
        <v>26152</v>
      </c>
      <c r="H398" s="4">
        <v>1204</v>
      </c>
      <c r="I398" s="8">
        <v>4.8300000000000003E-2</v>
      </c>
      <c r="J398" s="4">
        <v>213</v>
      </c>
      <c r="K398" s="4">
        <v>151445</v>
      </c>
      <c r="L398" s="51">
        <v>711.00938967136153</v>
      </c>
      <c r="M398" s="4">
        <v>64648</v>
      </c>
      <c r="N398" s="8">
        <v>2.7799999999999998E-2</v>
      </c>
      <c r="O398" s="5" t="s">
        <v>270</v>
      </c>
    </row>
    <row r="399" spans="1:15" hidden="1" x14ac:dyDescent="0.25">
      <c r="A399" s="4" t="s">
        <v>484</v>
      </c>
      <c r="B399" s="5" t="s">
        <v>252</v>
      </c>
      <c r="C399" s="5" t="s">
        <v>467</v>
      </c>
      <c r="D399" s="5" t="s">
        <v>265</v>
      </c>
      <c r="E399" s="5" t="s">
        <v>480</v>
      </c>
      <c r="F399" s="5"/>
      <c r="G399" s="4">
        <v>11145</v>
      </c>
      <c r="H399" s="4">
        <v>159</v>
      </c>
      <c r="I399" s="8">
        <v>1.4500000000000001E-2</v>
      </c>
      <c r="J399" s="4">
        <v>32</v>
      </c>
      <c r="K399" s="4">
        <v>2051</v>
      </c>
      <c r="L399" s="51">
        <v>64.09375</v>
      </c>
      <c r="M399" s="4">
        <v>3442</v>
      </c>
      <c r="N399" s="8">
        <v>5.7999999999999996E-3</v>
      </c>
      <c r="O399" s="5" t="s">
        <v>267</v>
      </c>
    </row>
    <row r="400" spans="1:15" hidden="1" x14ac:dyDescent="0.25">
      <c r="A400" s="4" t="s">
        <v>484</v>
      </c>
      <c r="B400" s="5" t="s">
        <v>253</v>
      </c>
      <c r="C400" s="5" t="s">
        <v>468</v>
      </c>
      <c r="D400" s="5" t="s">
        <v>272</v>
      </c>
      <c r="E400" s="5" t="s">
        <v>480</v>
      </c>
      <c r="F400" s="5"/>
      <c r="G400" s="4">
        <v>1081</v>
      </c>
      <c r="H400" s="4">
        <v>23</v>
      </c>
      <c r="I400" s="8">
        <v>2.1700000000000001E-2</v>
      </c>
      <c r="J400" s="4">
        <v>2</v>
      </c>
      <c r="K400" s="4">
        <v>72</v>
      </c>
      <c r="L400" s="51">
        <v>36</v>
      </c>
      <c r="M400" s="4">
        <v>0</v>
      </c>
      <c r="N400" s="8">
        <v>3.3700000000000001E-2</v>
      </c>
      <c r="O400" s="5" t="s">
        <v>273</v>
      </c>
    </row>
    <row r="401" spans="1:15" hidden="1" x14ac:dyDescent="0.25">
      <c r="A401" s="4" t="s">
        <v>102</v>
      </c>
      <c r="B401" s="5" t="s">
        <v>30</v>
      </c>
      <c r="C401" s="5" t="s">
        <v>469</v>
      </c>
      <c r="D401" s="5" t="s">
        <v>280</v>
      </c>
      <c r="E401" s="5" t="s">
        <v>480</v>
      </c>
      <c r="F401" s="5"/>
      <c r="G401" s="4">
        <v>1128839</v>
      </c>
      <c r="H401" s="4">
        <v>68655</v>
      </c>
      <c r="I401" s="8">
        <v>6.4799999999999996E-2</v>
      </c>
      <c r="J401" s="4">
        <v>264</v>
      </c>
      <c r="K401" s="4">
        <v>4150209</v>
      </c>
      <c r="L401" s="51">
        <v>15720.488636363636</v>
      </c>
      <c r="M401" s="4">
        <v>674299</v>
      </c>
      <c r="N401" s="8">
        <v>1.44E-2</v>
      </c>
      <c r="O401" s="5" t="s">
        <v>281</v>
      </c>
    </row>
    <row r="402" spans="1:15" hidden="1" x14ac:dyDescent="0.25">
      <c r="A402" s="4" t="s">
        <v>484</v>
      </c>
      <c r="B402" s="5" t="s">
        <v>31</v>
      </c>
      <c r="C402" s="5" t="s">
        <v>470</v>
      </c>
      <c r="D402" s="5" t="s">
        <v>280</v>
      </c>
      <c r="E402" s="5" t="s">
        <v>480</v>
      </c>
      <c r="F402" s="5"/>
      <c r="G402" s="4">
        <v>15535</v>
      </c>
      <c r="H402" s="4">
        <v>-107</v>
      </c>
      <c r="I402" s="8">
        <v>-6.7999999999999996E-3</v>
      </c>
      <c r="J402" s="4">
        <v>11</v>
      </c>
      <c r="K402" s="4">
        <v>2546</v>
      </c>
      <c r="L402" s="51">
        <v>231.45454545454547</v>
      </c>
      <c r="M402" s="4">
        <v>0</v>
      </c>
      <c r="N402" s="8">
        <v>1.4800000000000001E-2</v>
      </c>
      <c r="O402" s="5" t="s">
        <v>281</v>
      </c>
    </row>
    <row r="403" spans="1:15" hidden="1" x14ac:dyDescent="0.25">
      <c r="A403" s="4" t="s">
        <v>111</v>
      </c>
      <c r="B403" s="5" t="s">
        <v>163</v>
      </c>
      <c r="C403" s="5" t="s">
        <v>471</v>
      </c>
      <c r="D403" s="5" t="s">
        <v>265</v>
      </c>
      <c r="E403" s="5" t="s">
        <v>480</v>
      </c>
      <c r="F403" s="5"/>
      <c r="G403" s="4">
        <v>52982</v>
      </c>
      <c r="H403" s="4">
        <v>86</v>
      </c>
      <c r="I403" s="8">
        <v>1.6000000000000001E-3</v>
      </c>
      <c r="J403" s="4">
        <v>158</v>
      </c>
      <c r="K403" s="4">
        <v>49371</v>
      </c>
      <c r="L403" s="51">
        <v>312.47468354430379</v>
      </c>
      <c r="M403" s="4">
        <v>32697</v>
      </c>
      <c r="N403" s="8">
        <v>5.8999999999999999E-3</v>
      </c>
      <c r="O403" s="5" t="s">
        <v>267</v>
      </c>
    </row>
    <row r="404" spans="1:15" hidden="1" x14ac:dyDescent="0.25">
      <c r="A404" s="4" t="s">
        <v>484</v>
      </c>
      <c r="B404" s="5" t="s">
        <v>254</v>
      </c>
      <c r="C404" s="5" t="s">
        <v>472</v>
      </c>
      <c r="D404" s="5" t="s">
        <v>275</v>
      </c>
      <c r="E404" s="5" t="s">
        <v>480</v>
      </c>
      <c r="F404" s="5"/>
      <c r="G404" s="4">
        <v>1468</v>
      </c>
      <c r="H404" s="4">
        <v>35</v>
      </c>
      <c r="I404" s="8">
        <v>2.4400000000000002E-2</v>
      </c>
      <c r="J404" s="4">
        <v>5</v>
      </c>
      <c r="K404" s="4">
        <v>92</v>
      </c>
      <c r="L404" s="51">
        <v>18.399999999999999</v>
      </c>
      <c r="M404" s="4">
        <v>43</v>
      </c>
      <c r="N404" s="8">
        <v>1.24E-2</v>
      </c>
      <c r="O404" s="5" t="s">
        <v>276</v>
      </c>
    </row>
    <row r="405" spans="1:15" hidden="1" x14ac:dyDescent="0.25">
      <c r="A405" s="4" t="s">
        <v>484</v>
      </c>
      <c r="B405" s="5" t="s">
        <v>255</v>
      </c>
      <c r="C405" s="5" t="s">
        <v>473</v>
      </c>
      <c r="D405" s="5" t="s">
        <v>280</v>
      </c>
      <c r="E405" s="5" t="s">
        <v>480</v>
      </c>
      <c r="F405" s="5"/>
      <c r="G405" s="4">
        <v>71828</v>
      </c>
      <c r="H405" s="4">
        <v>87</v>
      </c>
      <c r="I405" s="8">
        <v>1.1999999999999999E-3</v>
      </c>
      <c r="J405" s="4">
        <v>117</v>
      </c>
      <c r="K405" s="4">
        <v>20349</v>
      </c>
      <c r="L405" s="51">
        <v>173.92307692307693</v>
      </c>
      <c r="M405" s="4">
        <v>81488</v>
      </c>
      <c r="N405" s="8">
        <v>2.3999999999999998E-3</v>
      </c>
      <c r="O405" s="5" t="s">
        <v>281</v>
      </c>
    </row>
    <row r="406" spans="1:15" hidden="1" x14ac:dyDescent="0.25">
      <c r="A406" s="4" t="s">
        <v>111</v>
      </c>
      <c r="B406" s="5" t="s">
        <v>164</v>
      </c>
      <c r="C406" s="5" t="s">
        <v>474</v>
      </c>
      <c r="D406" s="5" t="s">
        <v>265</v>
      </c>
      <c r="E406" s="5" t="s">
        <v>480</v>
      </c>
      <c r="F406" s="5"/>
      <c r="G406" s="4"/>
      <c r="H406" s="4"/>
      <c r="I406" s="8"/>
      <c r="J406" s="4"/>
      <c r="K406" s="4"/>
      <c r="L406" s="51"/>
      <c r="M406" s="4"/>
      <c r="N406" s="8"/>
      <c r="O406" s="5" t="s">
        <v>267</v>
      </c>
    </row>
    <row r="407" spans="1:15" hidden="1" x14ac:dyDescent="0.25">
      <c r="A407" s="4" t="s">
        <v>484</v>
      </c>
      <c r="B407" s="5" t="s">
        <v>256</v>
      </c>
      <c r="C407" s="5" t="s">
        <v>475</v>
      </c>
      <c r="D407" s="5" t="s">
        <v>280</v>
      </c>
      <c r="E407" s="5" t="s">
        <v>480</v>
      </c>
      <c r="F407" s="5"/>
      <c r="G407" s="4">
        <v>944</v>
      </c>
      <c r="H407" s="4">
        <v>0</v>
      </c>
      <c r="I407" s="8">
        <v>0</v>
      </c>
      <c r="J407" s="4">
        <v>2</v>
      </c>
      <c r="K407" s="4">
        <v>53</v>
      </c>
      <c r="L407" s="51">
        <v>26.5</v>
      </c>
      <c r="M407" s="4">
        <v>0</v>
      </c>
      <c r="N407" s="8">
        <v>2.75E-2</v>
      </c>
      <c r="O407" s="5" t="s">
        <v>281</v>
      </c>
    </row>
    <row r="408" spans="1:15" hidden="1" x14ac:dyDescent="0.25">
      <c r="A408" s="4" t="s">
        <v>111</v>
      </c>
      <c r="B408" s="5" t="s">
        <v>165</v>
      </c>
      <c r="C408" s="5" t="s">
        <v>476</v>
      </c>
      <c r="D408" s="5" t="s">
        <v>280</v>
      </c>
      <c r="E408" s="5" t="s">
        <v>480</v>
      </c>
      <c r="F408" s="5"/>
      <c r="G408" s="4"/>
      <c r="H408" s="4"/>
      <c r="I408" s="8"/>
      <c r="J408" s="4"/>
      <c r="K408" s="4"/>
      <c r="L408" s="51"/>
      <c r="M408" s="4"/>
      <c r="N408" s="8"/>
      <c r="O408" s="5" t="s">
        <v>281</v>
      </c>
    </row>
    <row r="409" spans="1:15" hidden="1" x14ac:dyDescent="0.25">
      <c r="A409" s="4" t="s">
        <v>484</v>
      </c>
      <c r="B409" s="5" t="s">
        <v>257</v>
      </c>
      <c r="C409" s="5" t="s">
        <v>477</v>
      </c>
      <c r="D409" s="5" t="s">
        <v>265</v>
      </c>
      <c r="E409" s="5" t="s">
        <v>480</v>
      </c>
      <c r="F409" s="5"/>
      <c r="G409" s="4"/>
      <c r="H409" s="4"/>
      <c r="I409" s="8"/>
      <c r="J409" s="4"/>
      <c r="K409" s="4"/>
      <c r="L409" s="51"/>
      <c r="M409" s="4"/>
      <c r="N409" s="8"/>
      <c r="O409" s="5" t="s">
        <v>267</v>
      </c>
    </row>
    <row r="410" spans="1:15" hidden="1" x14ac:dyDescent="0.25">
      <c r="A410" s="4" t="s">
        <v>484</v>
      </c>
      <c r="B410" s="5" t="s">
        <v>258</v>
      </c>
      <c r="C410" s="5" t="s">
        <v>478</v>
      </c>
      <c r="D410" s="5" t="s">
        <v>272</v>
      </c>
      <c r="E410" s="5" t="s">
        <v>480</v>
      </c>
      <c r="F410" s="5"/>
      <c r="G410" s="4">
        <v>1435</v>
      </c>
      <c r="H410" s="4">
        <v>13</v>
      </c>
      <c r="I410" s="8">
        <v>9.1000000000000004E-3</v>
      </c>
      <c r="J410" s="4">
        <v>8</v>
      </c>
      <c r="K410" s="4">
        <v>225</v>
      </c>
      <c r="L410" s="51">
        <v>28.125</v>
      </c>
      <c r="M410" s="4">
        <v>287</v>
      </c>
      <c r="N410" s="8">
        <v>1.9599999999999999E-2</v>
      </c>
      <c r="O410" s="5" t="s">
        <v>273</v>
      </c>
    </row>
    <row r="411" spans="1:15" hidden="1" x14ac:dyDescent="0.25">
      <c r="A411" s="4" t="s">
        <v>484</v>
      </c>
      <c r="B411" s="5" t="s">
        <v>259</v>
      </c>
      <c r="C411" s="5" t="s">
        <v>479</v>
      </c>
      <c r="D411" s="5" t="s">
        <v>272</v>
      </c>
      <c r="E411" s="5" t="s">
        <v>480</v>
      </c>
      <c r="F411" s="5"/>
      <c r="G411" s="4">
        <v>597</v>
      </c>
      <c r="H411" s="4">
        <v>44</v>
      </c>
      <c r="I411" s="8">
        <v>7.9600000000000004E-2</v>
      </c>
      <c r="J411" s="4">
        <v>11</v>
      </c>
      <c r="K411" s="4">
        <v>612</v>
      </c>
      <c r="L411" s="51">
        <v>55.636363636363633</v>
      </c>
      <c r="M411" s="4">
        <v>595</v>
      </c>
      <c r="N411" s="8">
        <v>9.5699999999999993E-2</v>
      </c>
      <c r="O411" s="5" t="s">
        <v>273</v>
      </c>
    </row>
    <row r="412" spans="1:15" hidden="1" x14ac:dyDescent="0.25">
      <c r="A412" s="4" t="s">
        <v>484</v>
      </c>
      <c r="B412" s="5" t="s">
        <v>166</v>
      </c>
      <c r="C412" s="5" t="s">
        <v>264</v>
      </c>
      <c r="D412" s="5" t="s">
        <v>265</v>
      </c>
      <c r="E412" s="5" t="s">
        <v>481</v>
      </c>
      <c r="F412" s="5"/>
      <c r="G412" s="4">
        <v>32</v>
      </c>
      <c r="H412" s="4">
        <v>2</v>
      </c>
      <c r="I412" s="8">
        <v>6.6666666666666666E-2</v>
      </c>
      <c r="J412" s="4">
        <v>0</v>
      </c>
      <c r="K412" s="4">
        <v>0</v>
      </c>
      <c r="L412" s="6">
        <v>0</v>
      </c>
      <c r="M412" s="4">
        <v>0</v>
      </c>
      <c r="N412" s="8">
        <v>0</v>
      </c>
      <c r="O412" s="5" t="s">
        <v>267</v>
      </c>
    </row>
    <row r="413" spans="1:15" hidden="1" x14ac:dyDescent="0.25">
      <c r="A413" s="4" t="s">
        <v>111</v>
      </c>
      <c r="B413" s="5" t="s">
        <v>154</v>
      </c>
      <c r="C413" s="5" t="s">
        <v>268</v>
      </c>
      <c r="D413" s="5" t="s">
        <v>269</v>
      </c>
      <c r="E413" s="5" t="s">
        <v>481</v>
      </c>
      <c r="F413" s="5"/>
      <c r="G413" s="4">
        <v>79</v>
      </c>
      <c r="H413" s="4">
        <v>0</v>
      </c>
      <c r="I413" s="8">
        <v>0</v>
      </c>
      <c r="J413" s="4">
        <v>0</v>
      </c>
      <c r="K413" s="4">
        <v>0</v>
      </c>
      <c r="L413" s="6">
        <v>0</v>
      </c>
      <c r="M413" s="4">
        <v>0</v>
      </c>
      <c r="N413" s="8">
        <v>0</v>
      </c>
      <c r="O413" s="5" t="s">
        <v>270</v>
      </c>
    </row>
    <row r="414" spans="1:15" hidden="1" x14ac:dyDescent="0.25">
      <c r="A414" s="4" t="s">
        <v>484</v>
      </c>
      <c r="B414" s="5" t="s">
        <v>167</v>
      </c>
      <c r="C414" s="5" t="s">
        <v>271</v>
      </c>
      <c r="D414" s="5" t="s">
        <v>272</v>
      </c>
      <c r="E414" s="5" t="s">
        <v>481</v>
      </c>
      <c r="F414" s="5"/>
      <c r="G414" s="4">
        <v>9</v>
      </c>
      <c r="H414" s="4">
        <v>0</v>
      </c>
      <c r="I414" s="8">
        <v>0</v>
      </c>
      <c r="J414" s="4">
        <v>0</v>
      </c>
      <c r="K414" s="4">
        <v>0</v>
      </c>
      <c r="L414" s="6">
        <v>0</v>
      </c>
      <c r="M414" s="4">
        <v>0</v>
      </c>
      <c r="N414" s="8">
        <v>0</v>
      </c>
      <c r="O414" s="5" t="s">
        <v>273</v>
      </c>
    </row>
    <row r="415" spans="1:15" hidden="1" x14ac:dyDescent="0.25">
      <c r="A415" s="4" t="s">
        <v>111</v>
      </c>
      <c r="B415" s="5" t="s">
        <v>155</v>
      </c>
      <c r="C415" s="5" t="s">
        <v>274</v>
      </c>
      <c r="D415" s="5" t="s">
        <v>275</v>
      </c>
      <c r="E415" s="5" t="s">
        <v>481</v>
      </c>
      <c r="F415" s="5"/>
      <c r="G415" s="4"/>
      <c r="H415" s="4"/>
      <c r="I415" s="8"/>
      <c r="J415" s="4"/>
      <c r="K415" s="4"/>
      <c r="L415" s="6"/>
      <c r="M415" s="4"/>
      <c r="N415" s="8"/>
      <c r="O415" s="5" t="s">
        <v>276</v>
      </c>
    </row>
    <row r="416" spans="1:15" hidden="1" x14ac:dyDescent="0.25">
      <c r="A416" s="4" t="s">
        <v>108</v>
      </c>
      <c r="B416" s="5" t="s">
        <v>127</v>
      </c>
      <c r="C416" s="5" t="s">
        <v>277</v>
      </c>
      <c r="D416" s="5" t="s">
        <v>269</v>
      </c>
      <c r="E416" s="5" t="s">
        <v>481</v>
      </c>
      <c r="F416" s="5"/>
      <c r="G416" s="4">
        <v>41</v>
      </c>
      <c r="H416" s="4">
        <v>2</v>
      </c>
      <c r="I416" s="8">
        <v>5.128205128205128E-2</v>
      </c>
      <c r="J416" s="4">
        <v>0</v>
      </c>
      <c r="K416" s="4">
        <v>0</v>
      </c>
      <c r="L416" s="6">
        <v>0</v>
      </c>
      <c r="M416" s="4">
        <v>0</v>
      </c>
      <c r="N416" s="8">
        <v>0</v>
      </c>
      <c r="O416" s="5" t="s">
        <v>270</v>
      </c>
    </row>
    <row r="417" spans="1:15" hidden="1" x14ac:dyDescent="0.25">
      <c r="A417" s="4" t="s">
        <v>484</v>
      </c>
      <c r="B417" s="5" t="s">
        <v>168</v>
      </c>
      <c r="C417" s="5" t="s">
        <v>278</v>
      </c>
      <c r="D417" s="5" t="s">
        <v>272</v>
      </c>
      <c r="E417" s="5" t="s">
        <v>481</v>
      </c>
      <c r="F417" s="5"/>
      <c r="G417" s="4"/>
      <c r="H417" s="4"/>
      <c r="I417" s="8"/>
      <c r="J417" s="4"/>
      <c r="K417" s="4"/>
      <c r="L417" s="6"/>
      <c r="M417" s="4"/>
      <c r="N417" s="8"/>
      <c r="O417" s="5" t="s">
        <v>273</v>
      </c>
    </row>
    <row r="418" spans="1:15" hidden="1" x14ac:dyDescent="0.25">
      <c r="A418" s="4" t="s">
        <v>484</v>
      </c>
      <c r="B418" s="5" t="s">
        <v>169</v>
      </c>
      <c r="C418" s="5" t="s">
        <v>279</v>
      </c>
      <c r="D418" s="5" t="s">
        <v>280</v>
      </c>
      <c r="E418" s="5" t="s">
        <v>481</v>
      </c>
      <c r="F418" s="5"/>
      <c r="G418" s="4"/>
      <c r="H418" s="4"/>
      <c r="I418" s="8"/>
      <c r="J418" s="4"/>
      <c r="K418" s="4"/>
      <c r="L418" s="6"/>
      <c r="M418" s="4"/>
      <c r="N418" s="8"/>
      <c r="O418" s="5" t="s">
        <v>281</v>
      </c>
    </row>
    <row r="419" spans="1:15" hidden="1" x14ac:dyDescent="0.25">
      <c r="A419" s="4" t="s">
        <v>109</v>
      </c>
      <c r="B419" s="5" t="s">
        <v>43</v>
      </c>
      <c r="C419" s="5" t="s">
        <v>282</v>
      </c>
      <c r="D419" s="5" t="s">
        <v>280</v>
      </c>
      <c r="E419" s="5" t="s">
        <v>481</v>
      </c>
      <c r="F419" s="5"/>
      <c r="G419" s="4">
        <v>704</v>
      </c>
      <c r="H419" s="4">
        <v>6</v>
      </c>
      <c r="I419" s="8">
        <v>8.5959885386819486E-3</v>
      </c>
      <c r="J419" s="4">
        <v>0</v>
      </c>
      <c r="K419" s="4">
        <v>0</v>
      </c>
      <c r="L419" s="6">
        <v>0</v>
      </c>
      <c r="M419" s="4">
        <v>0</v>
      </c>
      <c r="N419" s="8">
        <v>0</v>
      </c>
      <c r="O419" s="5" t="s">
        <v>281</v>
      </c>
    </row>
    <row r="420" spans="1:15" hidden="1" x14ac:dyDescent="0.25">
      <c r="A420" s="4" t="s">
        <v>108</v>
      </c>
      <c r="B420" s="5" t="s">
        <v>131</v>
      </c>
      <c r="C420" s="5" t="s">
        <v>283</v>
      </c>
      <c r="D420" s="5" t="s">
        <v>269</v>
      </c>
      <c r="E420" s="5" t="s">
        <v>481</v>
      </c>
      <c r="F420" s="5"/>
      <c r="G420" s="4">
        <v>560</v>
      </c>
      <c r="H420" s="4">
        <v>0</v>
      </c>
      <c r="I420" s="8">
        <v>0</v>
      </c>
      <c r="J420" s="4">
        <v>0</v>
      </c>
      <c r="K420" s="4">
        <v>0</v>
      </c>
      <c r="L420" s="6">
        <v>0</v>
      </c>
      <c r="M420" s="4">
        <v>0</v>
      </c>
      <c r="N420" s="8">
        <v>0</v>
      </c>
      <c r="O420" s="5" t="s">
        <v>270</v>
      </c>
    </row>
    <row r="421" spans="1:15" hidden="1" x14ac:dyDescent="0.25">
      <c r="A421" s="4" t="s">
        <v>484</v>
      </c>
      <c r="B421" s="5" t="s">
        <v>170</v>
      </c>
      <c r="C421" s="5" t="s">
        <v>284</v>
      </c>
      <c r="D421" s="5" t="s">
        <v>280</v>
      </c>
      <c r="E421" s="5" t="s">
        <v>481</v>
      </c>
      <c r="F421" s="5"/>
      <c r="G421" s="4">
        <v>283</v>
      </c>
      <c r="H421" s="4">
        <v>0</v>
      </c>
      <c r="I421" s="8">
        <v>0</v>
      </c>
      <c r="J421" s="4">
        <v>0</v>
      </c>
      <c r="K421" s="4">
        <v>0</v>
      </c>
      <c r="L421" s="6">
        <v>0</v>
      </c>
      <c r="M421" s="4">
        <v>0</v>
      </c>
      <c r="N421" s="8">
        <v>0</v>
      </c>
      <c r="O421" s="5" t="s">
        <v>281</v>
      </c>
    </row>
    <row r="422" spans="1:15" hidden="1" x14ac:dyDescent="0.25">
      <c r="A422" s="4" t="s">
        <v>106</v>
      </c>
      <c r="B422" s="5" t="s">
        <v>29</v>
      </c>
      <c r="C422" s="5" t="s">
        <v>285</v>
      </c>
      <c r="D422" s="5" t="s">
        <v>275</v>
      </c>
      <c r="E422" s="5" t="s">
        <v>481</v>
      </c>
      <c r="F422" s="5"/>
      <c r="G422" s="4">
        <v>5340</v>
      </c>
      <c r="H422" s="4">
        <v>90</v>
      </c>
      <c r="I422" s="8">
        <v>1.7142857142857144E-2</v>
      </c>
      <c r="J422" s="4">
        <v>19</v>
      </c>
      <c r="K422" s="4">
        <v>159</v>
      </c>
      <c r="L422" s="6">
        <v>512.84210526315792</v>
      </c>
      <c r="M422" s="4">
        <v>9744</v>
      </c>
      <c r="N422" s="8">
        <v>1.5912309707243675E-3</v>
      </c>
      <c r="O422" s="5" t="s">
        <v>276</v>
      </c>
    </row>
    <row r="423" spans="1:15" hidden="1" x14ac:dyDescent="0.25">
      <c r="A423" s="4" t="s">
        <v>102</v>
      </c>
      <c r="B423" s="5" t="s">
        <v>86</v>
      </c>
      <c r="C423" s="5" t="s">
        <v>286</v>
      </c>
      <c r="D423" s="5" t="s">
        <v>269</v>
      </c>
      <c r="E423" s="5" t="s">
        <v>481</v>
      </c>
      <c r="F423" s="5"/>
      <c r="G423" s="4">
        <v>1900</v>
      </c>
      <c r="H423" s="4">
        <v>170</v>
      </c>
      <c r="I423" s="8">
        <v>9.8265895953757232E-2</v>
      </c>
      <c r="J423" s="4">
        <v>81</v>
      </c>
      <c r="K423" s="4">
        <v>829</v>
      </c>
      <c r="L423" s="6">
        <v>892.48148148148152</v>
      </c>
      <c r="M423" s="4">
        <v>72291</v>
      </c>
      <c r="N423" s="8">
        <v>5.7353883937225755E-3</v>
      </c>
      <c r="O423" s="5" t="s">
        <v>270</v>
      </c>
    </row>
    <row r="424" spans="1:15" hidden="1" x14ac:dyDescent="0.25">
      <c r="A424" s="4" t="s">
        <v>109</v>
      </c>
      <c r="B424" s="5" t="s">
        <v>85</v>
      </c>
      <c r="C424" s="5" t="s">
        <v>287</v>
      </c>
      <c r="D424" s="5" t="s">
        <v>269</v>
      </c>
      <c r="E424" s="5" t="s">
        <v>481</v>
      </c>
      <c r="F424" s="5"/>
      <c r="G424" s="4">
        <v>2540</v>
      </c>
      <c r="H424" s="4">
        <v>70</v>
      </c>
      <c r="I424" s="8">
        <v>2.8340080971659919E-2</v>
      </c>
      <c r="J424" s="4">
        <v>1</v>
      </c>
      <c r="K424" s="4">
        <v>2</v>
      </c>
      <c r="L424" s="6">
        <v>39</v>
      </c>
      <c r="M424" s="4">
        <v>39</v>
      </c>
      <c r="N424" s="8">
        <v>7.9051383399209485E-4</v>
      </c>
      <c r="O424" s="5" t="s">
        <v>270</v>
      </c>
    </row>
    <row r="425" spans="1:15" hidden="1" x14ac:dyDescent="0.25">
      <c r="A425" s="4" t="s">
        <v>484</v>
      </c>
      <c r="B425" s="5" t="s">
        <v>171</v>
      </c>
      <c r="C425" s="5" t="s">
        <v>288</v>
      </c>
      <c r="D425" s="5" t="s">
        <v>280</v>
      </c>
      <c r="E425" s="5" t="s">
        <v>481</v>
      </c>
      <c r="F425" s="5"/>
      <c r="G425" s="4">
        <v>8</v>
      </c>
      <c r="H425" s="4">
        <v>0</v>
      </c>
      <c r="I425" s="8">
        <v>0</v>
      </c>
      <c r="J425" s="4">
        <v>0</v>
      </c>
      <c r="K425" s="4">
        <v>0</v>
      </c>
      <c r="L425" s="6">
        <v>0</v>
      </c>
      <c r="M425" s="4">
        <v>0</v>
      </c>
      <c r="N425" s="8">
        <v>0</v>
      </c>
      <c r="O425" s="5" t="s">
        <v>281</v>
      </c>
    </row>
    <row r="426" spans="1:15" hidden="1" x14ac:dyDescent="0.25">
      <c r="A426" s="4" t="s">
        <v>484</v>
      </c>
      <c r="B426" s="5" t="s">
        <v>172</v>
      </c>
      <c r="C426" s="5" t="s">
        <v>289</v>
      </c>
      <c r="D426" s="5" t="s">
        <v>265</v>
      </c>
      <c r="E426" s="5" t="s">
        <v>481</v>
      </c>
      <c r="F426" s="5"/>
      <c r="G426" s="4">
        <v>86</v>
      </c>
      <c r="H426" s="4">
        <v>7</v>
      </c>
      <c r="I426" s="8">
        <v>8.8607594936708861E-2</v>
      </c>
      <c r="J426" s="4">
        <v>33</v>
      </c>
      <c r="K426" s="4">
        <v>16</v>
      </c>
      <c r="L426" s="6">
        <v>6.6363636363636367</v>
      </c>
      <c r="M426" s="4">
        <v>219</v>
      </c>
      <c r="N426" s="8">
        <v>5.378431473656858E-3</v>
      </c>
      <c r="O426" s="5" t="s">
        <v>267</v>
      </c>
    </row>
    <row r="427" spans="1:15" hidden="1" x14ac:dyDescent="0.25">
      <c r="A427" s="4" t="s">
        <v>484</v>
      </c>
      <c r="B427" s="5" t="s">
        <v>173</v>
      </c>
      <c r="C427" s="5" t="s">
        <v>290</v>
      </c>
      <c r="D427" s="5" t="s">
        <v>265</v>
      </c>
      <c r="E427" s="5" t="s">
        <v>481</v>
      </c>
      <c r="F427" s="5"/>
      <c r="G427" s="4"/>
      <c r="H427" s="4"/>
      <c r="I427" s="8"/>
      <c r="J427" s="4"/>
      <c r="K427" s="4"/>
      <c r="L427" s="6"/>
      <c r="M427" s="4"/>
      <c r="N427" s="8"/>
      <c r="O427" s="5" t="s">
        <v>267</v>
      </c>
    </row>
    <row r="428" spans="1:15" hidden="1" x14ac:dyDescent="0.25">
      <c r="A428" s="4" t="s">
        <v>484</v>
      </c>
      <c r="B428" s="5" t="s">
        <v>174</v>
      </c>
      <c r="C428" s="5" t="s">
        <v>291</v>
      </c>
      <c r="D428" s="5" t="s">
        <v>280</v>
      </c>
      <c r="E428" s="5" t="s">
        <v>481</v>
      </c>
      <c r="F428" s="5"/>
      <c r="G428" s="4">
        <v>75</v>
      </c>
      <c r="H428" s="4">
        <v>2</v>
      </c>
      <c r="I428" s="8">
        <v>2.7397260273972601E-2</v>
      </c>
      <c r="J428" s="4">
        <v>0</v>
      </c>
      <c r="K428" s="4">
        <v>0</v>
      </c>
      <c r="L428" s="6">
        <v>0</v>
      </c>
      <c r="M428" s="4">
        <v>0</v>
      </c>
      <c r="N428" s="8">
        <v>0</v>
      </c>
      <c r="O428" s="5" t="s">
        <v>281</v>
      </c>
    </row>
    <row r="429" spans="1:15" hidden="1" x14ac:dyDescent="0.25">
      <c r="A429" s="4" t="s">
        <v>106</v>
      </c>
      <c r="B429" s="5" t="s">
        <v>124</v>
      </c>
      <c r="C429" s="5" t="s">
        <v>292</v>
      </c>
      <c r="D429" s="5" t="s">
        <v>269</v>
      </c>
      <c r="E429" s="5" t="s">
        <v>481</v>
      </c>
      <c r="F429" s="5"/>
      <c r="G429" s="4"/>
      <c r="H429" s="4"/>
      <c r="I429" s="8"/>
      <c r="J429" s="4"/>
      <c r="K429" s="4"/>
      <c r="L429" s="6"/>
      <c r="M429" s="4"/>
      <c r="N429" s="8"/>
      <c r="O429" s="5" t="s">
        <v>270</v>
      </c>
    </row>
    <row r="430" spans="1:15" hidden="1" x14ac:dyDescent="0.25">
      <c r="A430" s="4" t="s">
        <v>106</v>
      </c>
      <c r="B430" s="5" t="s">
        <v>123</v>
      </c>
      <c r="C430" s="5" t="s">
        <v>293</v>
      </c>
      <c r="D430" s="5" t="s">
        <v>269</v>
      </c>
      <c r="E430" s="5" t="s">
        <v>481</v>
      </c>
      <c r="F430" s="5"/>
      <c r="G430" s="4">
        <v>1060</v>
      </c>
      <c r="H430" s="4">
        <v>98</v>
      </c>
      <c r="I430" s="8">
        <v>0.10187110187110188</v>
      </c>
      <c r="J430" s="4">
        <v>6</v>
      </c>
      <c r="K430" s="4">
        <v>255</v>
      </c>
      <c r="L430" s="6">
        <v>2741.5</v>
      </c>
      <c r="M430" s="4">
        <v>16449</v>
      </c>
      <c r="N430" s="8">
        <v>4.0676114881240656E-2</v>
      </c>
      <c r="O430" s="5" t="s">
        <v>270</v>
      </c>
    </row>
    <row r="431" spans="1:15" hidden="1" x14ac:dyDescent="0.25">
      <c r="A431" s="4" t="s">
        <v>484</v>
      </c>
      <c r="B431" s="5" t="s">
        <v>175</v>
      </c>
      <c r="C431" s="5" t="s">
        <v>294</v>
      </c>
      <c r="D431" s="5" t="s">
        <v>280</v>
      </c>
      <c r="E431" s="5" t="s">
        <v>481</v>
      </c>
      <c r="F431" s="5"/>
      <c r="G431" s="4"/>
      <c r="H431" s="4"/>
      <c r="I431" s="8"/>
      <c r="J431" s="4"/>
      <c r="K431" s="4"/>
      <c r="L431" s="6"/>
      <c r="M431" s="4"/>
      <c r="N431" s="8"/>
      <c r="O431" s="5" t="s">
        <v>281</v>
      </c>
    </row>
    <row r="432" spans="1:15" hidden="1" x14ac:dyDescent="0.25">
      <c r="A432" s="4" t="s">
        <v>484</v>
      </c>
      <c r="B432" s="5" t="s">
        <v>176</v>
      </c>
      <c r="C432" s="5" t="s">
        <v>295</v>
      </c>
      <c r="D432" s="5" t="s">
        <v>272</v>
      </c>
      <c r="E432" s="5" t="s">
        <v>481</v>
      </c>
      <c r="F432" s="5"/>
      <c r="G432" s="4"/>
      <c r="H432" s="4"/>
      <c r="I432" s="8"/>
      <c r="J432" s="4"/>
      <c r="K432" s="4"/>
      <c r="L432" s="6"/>
      <c r="M432" s="4"/>
      <c r="N432" s="8"/>
      <c r="O432" s="5" t="s">
        <v>273</v>
      </c>
    </row>
    <row r="433" spans="1:15" hidden="1" x14ac:dyDescent="0.25">
      <c r="A433" s="4" t="s">
        <v>484</v>
      </c>
      <c r="B433" s="5" t="s">
        <v>177</v>
      </c>
      <c r="C433" s="5" t="s">
        <v>296</v>
      </c>
      <c r="D433" s="5" t="s">
        <v>280</v>
      </c>
      <c r="E433" s="5" t="s">
        <v>481</v>
      </c>
      <c r="F433" s="5"/>
      <c r="G433" s="4"/>
      <c r="H433" s="4"/>
      <c r="I433" s="8"/>
      <c r="J433" s="4"/>
      <c r="K433" s="4"/>
      <c r="L433" s="6"/>
      <c r="M433" s="4"/>
      <c r="N433" s="8"/>
      <c r="O433" s="5" t="s">
        <v>281</v>
      </c>
    </row>
    <row r="434" spans="1:15" hidden="1" x14ac:dyDescent="0.25">
      <c r="A434" s="4" t="s">
        <v>484</v>
      </c>
      <c r="B434" s="5" t="s">
        <v>178</v>
      </c>
      <c r="C434" s="5" t="s">
        <v>297</v>
      </c>
      <c r="D434" s="5" t="s">
        <v>265</v>
      </c>
      <c r="E434" s="5" t="s">
        <v>481</v>
      </c>
      <c r="F434" s="5"/>
      <c r="G434" s="4">
        <v>301</v>
      </c>
      <c r="H434" s="4">
        <v>10</v>
      </c>
      <c r="I434" s="8">
        <v>3.4364261168384883E-2</v>
      </c>
      <c r="J434" s="4">
        <v>0</v>
      </c>
      <c r="K434" s="4">
        <v>0</v>
      </c>
      <c r="L434" s="6">
        <v>0</v>
      </c>
      <c r="M434" s="4">
        <v>0</v>
      </c>
      <c r="N434" s="8">
        <v>0</v>
      </c>
      <c r="O434" s="5" t="s">
        <v>267</v>
      </c>
    </row>
    <row r="435" spans="1:15" hidden="1" x14ac:dyDescent="0.25">
      <c r="A435" s="4" t="s">
        <v>111</v>
      </c>
      <c r="B435" s="5" t="s">
        <v>148</v>
      </c>
      <c r="C435" s="5" t="s">
        <v>298</v>
      </c>
      <c r="D435" s="5" t="s">
        <v>280</v>
      </c>
      <c r="E435" s="5" t="s">
        <v>481</v>
      </c>
      <c r="F435" s="5"/>
      <c r="G435" s="4">
        <v>211</v>
      </c>
      <c r="H435" s="4">
        <v>1</v>
      </c>
      <c r="I435" s="8">
        <v>4.7619047619047623E-3</v>
      </c>
      <c r="J435" s="4">
        <v>0</v>
      </c>
      <c r="K435" s="4">
        <v>0</v>
      </c>
      <c r="L435" s="6">
        <v>0</v>
      </c>
      <c r="M435" s="4">
        <v>0</v>
      </c>
      <c r="N435" s="8">
        <v>0</v>
      </c>
      <c r="O435" s="5" t="s">
        <v>281</v>
      </c>
    </row>
    <row r="436" spans="1:15" hidden="1" x14ac:dyDescent="0.25">
      <c r="A436" s="4" t="s">
        <v>109</v>
      </c>
      <c r="B436" s="5" t="s">
        <v>67</v>
      </c>
      <c r="C436" s="5" t="s">
        <v>299</v>
      </c>
      <c r="D436" s="5" t="s">
        <v>269</v>
      </c>
      <c r="E436" s="5" t="s">
        <v>481</v>
      </c>
      <c r="F436" s="5"/>
      <c r="G436" s="4">
        <v>320</v>
      </c>
      <c r="H436" s="4">
        <v>42</v>
      </c>
      <c r="I436" s="8">
        <v>0.15107913669064749</v>
      </c>
      <c r="J436" s="4">
        <v>6</v>
      </c>
      <c r="K436" s="4">
        <v>43</v>
      </c>
      <c r="L436" s="6">
        <v>265.33333333333331</v>
      </c>
      <c r="M436" s="4">
        <v>1592</v>
      </c>
      <c r="N436" s="8">
        <v>2.4292796236164073E-2</v>
      </c>
      <c r="O436" s="5" t="s">
        <v>270</v>
      </c>
    </row>
    <row r="437" spans="1:15" hidden="1" x14ac:dyDescent="0.25">
      <c r="A437" s="4" t="s">
        <v>484</v>
      </c>
      <c r="B437" s="5" t="s">
        <v>179</v>
      </c>
      <c r="C437" s="5" t="s">
        <v>300</v>
      </c>
      <c r="D437" s="5" t="s">
        <v>272</v>
      </c>
      <c r="E437" s="5" t="s">
        <v>481</v>
      </c>
      <c r="F437" s="5"/>
      <c r="G437" s="4"/>
      <c r="H437" s="4"/>
      <c r="I437" s="8"/>
      <c r="J437" s="4"/>
      <c r="K437" s="4"/>
      <c r="L437" s="6"/>
      <c r="M437" s="4"/>
      <c r="N437" s="8"/>
      <c r="O437" s="5" t="s">
        <v>273</v>
      </c>
    </row>
    <row r="438" spans="1:15" hidden="1" x14ac:dyDescent="0.25">
      <c r="A438" s="4" t="s">
        <v>108</v>
      </c>
      <c r="B438" s="5" t="s">
        <v>24</v>
      </c>
      <c r="C438" s="5" t="s">
        <v>301</v>
      </c>
      <c r="D438" s="5" t="s">
        <v>280</v>
      </c>
      <c r="E438" s="5" t="s">
        <v>481</v>
      </c>
      <c r="F438" s="5"/>
      <c r="G438" s="4">
        <v>13500</v>
      </c>
      <c r="H438" s="4">
        <v>200</v>
      </c>
      <c r="I438" s="8">
        <v>1.5037593984962405E-2</v>
      </c>
      <c r="J438" s="4">
        <v>24</v>
      </c>
      <c r="K438" s="4">
        <v>593</v>
      </c>
      <c r="L438" s="6">
        <v>446.45833333333331</v>
      </c>
      <c r="M438" s="4">
        <v>10715</v>
      </c>
      <c r="N438" s="8">
        <v>1.7348212640501198E-3</v>
      </c>
      <c r="O438" s="5" t="s">
        <v>281</v>
      </c>
    </row>
    <row r="439" spans="1:15" hidden="1" x14ac:dyDescent="0.25">
      <c r="A439" s="4" t="s">
        <v>484</v>
      </c>
      <c r="B439" s="5" t="s">
        <v>180</v>
      </c>
      <c r="C439" s="5" t="s">
        <v>302</v>
      </c>
      <c r="D439" s="5" t="s">
        <v>265</v>
      </c>
      <c r="E439" s="5" t="s">
        <v>481</v>
      </c>
      <c r="F439" s="5"/>
      <c r="G439" s="4"/>
      <c r="H439" s="4"/>
      <c r="I439" s="8"/>
      <c r="J439" s="4"/>
      <c r="K439" s="4"/>
      <c r="L439" s="6"/>
      <c r="M439" s="4"/>
      <c r="N439" s="8"/>
      <c r="O439" s="5" t="s">
        <v>267</v>
      </c>
    </row>
    <row r="440" spans="1:15" hidden="1" x14ac:dyDescent="0.25">
      <c r="A440" s="4" t="s">
        <v>108</v>
      </c>
      <c r="B440" s="5" t="s">
        <v>61</v>
      </c>
      <c r="C440" s="5" t="s">
        <v>303</v>
      </c>
      <c r="D440" s="5" t="s">
        <v>269</v>
      </c>
      <c r="E440" s="5" t="s">
        <v>481</v>
      </c>
      <c r="F440" s="5"/>
      <c r="G440" s="4"/>
      <c r="H440" s="4"/>
      <c r="I440" s="8"/>
      <c r="J440" s="4"/>
      <c r="K440" s="4"/>
      <c r="L440" s="6"/>
      <c r="M440" s="4"/>
      <c r="N440" s="8"/>
      <c r="O440" s="5" t="s">
        <v>270</v>
      </c>
    </row>
    <row r="441" spans="1:15" hidden="1" x14ac:dyDescent="0.25">
      <c r="A441" s="4" t="s">
        <v>484</v>
      </c>
      <c r="B441" s="5" t="s">
        <v>181</v>
      </c>
      <c r="C441" s="5" t="s">
        <v>304</v>
      </c>
      <c r="D441" s="5" t="s">
        <v>272</v>
      </c>
      <c r="E441" s="5" t="s">
        <v>481</v>
      </c>
      <c r="F441" s="5"/>
      <c r="G441" s="4"/>
      <c r="H441" s="4"/>
      <c r="I441" s="8"/>
      <c r="J441" s="4"/>
      <c r="K441" s="4"/>
      <c r="L441" s="6"/>
      <c r="M441" s="4"/>
      <c r="N441" s="8"/>
      <c r="O441" s="5" t="s">
        <v>273</v>
      </c>
    </row>
    <row r="442" spans="1:15" hidden="1" x14ac:dyDescent="0.25">
      <c r="A442" s="4" t="s">
        <v>484</v>
      </c>
      <c r="B442" s="5" t="s">
        <v>182</v>
      </c>
      <c r="C442" s="5" t="s">
        <v>305</v>
      </c>
      <c r="D442" s="5" t="s">
        <v>272</v>
      </c>
      <c r="E442" s="5" t="s">
        <v>481</v>
      </c>
      <c r="F442" s="5"/>
      <c r="G442" s="4"/>
      <c r="H442" s="4"/>
      <c r="I442" s="8"/>
      <c r="J442" s="4"/>
      <c r="K442" s="4"/>
      <c r="L442" s="6"/>
      <c r="M442" s="4"/>
      <c r="N442" s="8"/>
      <c r="O442" s="5" t="s">
        <v>273</v>
      </c>
    </row>
    <row r="443" spans="1:15" hidden="1" x14ac:dyDescent="0.25">
      <c r="A443" s="4" t="s">
        <v>484</v>
      </c>
      <c r="B443" s="5" t="s">
        <v>183</v>
      </c>
      <c r="C443" s="5" t="s">
        <v>306</v>
      </c>
      <c r="D443" s="5" t="s">
        <v>265</v>
      </c>
      <c r="E443" s="5" t="s">
        <v>481</v>
      </c>
      <c r="F443" s="5"/>
      <c r="G443" s="4">
        <v>0</v>
      </c>
      <c r="H443" s="4">
        <v>0</v>
      </c>
      <c r="I443" s="8">
        <v>0</v>
      </c>
      <c r="J443" s="4">
        <v>0</v>
      </c>
      <c r="K443" s="4">
        <v>0</v>
      </c>
      <c r="L443" s="6">
        <v>0</v>
      </c>
      <c r="M443" s="4">
        <v>0</v>
      </c>
      <c r="N443" s="8">
        <v>0</v>
      </c>
      <c r="O443" s="5" t="s">
        <v>267</v>
      </c>
    </row>
    <row r="444" spans="1:15" hidden="1" x14ac:dyDescent="0.25">
      <c r="A444" s="4" t="s">
        <v>484</v>
      </c>
      <c r="B444" s="5" t="s">
        <v>184</v>
      </c>
      <c r="C444" s="5" t="s">
        <v>307</v>
      </c>
      <c r="D444" s="5" t="s">
        <v>272</v>
      </c>
      <c r="E444" s="5" t="s">
        <v>481</v>
      </c>
      <c r="F444" s="5"/>
      <c r="G444" s="4"/>
      <c r="H444" s="4"/>
      <c r="I444" s="8"/>
      <c r="J444" s="4"/>
      <c r="K444" s="4"/>
      <c r="L444" s="6"/>
      <c r="M444" s="4"/>
      <c r="N444" s="8"/>
      <c r="O444" s="5" t="s">
        <v>273</v>
      </c>
    </row>
    <row r="445" spans="1:15" hidden="1" x14ac:dyDescent="0.25">
      <c r="A445" s="4" t="s">
        <v>102</v>
      </c>
      <c r="B445" s="5" t="s">
        <v>36</v>
      </c>
      <c r="C445" s="5" t="s">
        <v>308</v>
      </c>
      <c r="D445" s="5" t="s">
        <v>280</v>
      </c>
      <c r="E445" s="5" t="s">
        <v>481</v>
      </c>
      <c r="F445" s="5"/>
      <c r="G445" s="4">
        <v>18600</v>
      </c>
      <c r="H445" s="4">
        <v>400</v>
      </c>
      <c r="I445" s="8">
        <v>2.197802197802198E-2</v>
      </c>
      <c r="J445" s="4">
        <v>16</v>
      </c>
      <c r="K445" s="4">
        <v>146</v>
      </c>
      <c r="L445" s="6">
        <v>486.3125</v>
      </c>
      <c r="M445" s="4">
        <v>7781</v>
      </c>
      <c r="N445" s="8">
        <v>4.5195976791147284E-4</v>
      </c>
      <c r="O445" s="5" t="s">
        <v>281</v>
      </c>
    </row>
    <row r="446" spans="1:15" hidden="1" x14ac:dyDescent="0.25">
      <c r="A446" s="4" t="s">
        <v>111</v>
      </c>
      <c r="B446" s="5" t="s">
        <v>149</v>
      </c>
      <c r="C446" s="5" t="s">
        <v>309</v>
      </c>
      <c r="D446" s="5" t="s">
        <v>272</v>
      </c>
      <c r="E446" s="5" t="s">
        <v>481</v>
      </c>
      <c r="F446" s="5"/>
      <c r="G446" s="4">
        <v>45</v>
      </c>
      <c r="H446" s="4">
        <v>0</v>
      </c>
      <c r="I446" s="8">
        <v>0</v>
      </c>
      <c r="J446" s="4">
        <v>0</v>
      </c>
      <c r="K446" s="4">
        <v>0</v>
      </c>
      <c r="L446" s="6">
        <v>0</v>
      </c>
      <c r="M446" s="4">
        <v>0</v>
      </c>
      <c r="N446" s="8">
        <v>0</v>
      </c>
      <c r="O446" s="5" t="s">
        <v>273</v>
      </c>
    </row>
    <row r="447" spans="1:15" hidden="1" x14ac:dyDescent="0.25">
      <c r="A447" s="4" t="s">
        <v>484</v>
      </c>
      <c r="B447" s="5" t="s">
        <v>69</v>
      </c>
      <c r="C447" s="5" t="s">
        <v>310</v>
      </c>
      <c r="D447" s="5" t="s">
        <v>280</v>
      </c>
      <c r="E447" s="5" t="s">
        <v>481</v>
      </c>
      <c r="F447" s="5"/>
      <c r="G447" s="4"/>
      <c r="H447" s="4"/>
      <c r="I447" s="8"/>
      <c r="J447" s="4"/>
      <c r="K447" s="4"/>
      <c r="L447" s="6"/>
      <c r="M447" s="4"/>
      <c r="N447" s="8"/>
      <c r="O447" s="5" t="s">
        <v>281</v>
      </c>
    </row>
    <row r="448" spans="1:15" hidden="1" x14ac:dyDescent="0.25">
      <c r="A448" s="4" t="s">
        <v>484</v>
      </c>
      <c r="B448" s="5" t="s">
        <v>185</v>
      </c>
      <c r="C448" s="5" t="s">
        <v>311</v>
      </c>
      <c r="D448" s="5" t="s">
        <v>272</v>
      </c>
      <c r="E448" s="5" t="s">
        <v>481</v>
      </c>
      <c r="F448" s="5"/>
      <c r="G448" s="4"/>
      <c r="H448" s="4"/>
      <c r="I448" s="8"/>
      <c r="J448" s="4"/>
      <c r="K448" s="4"/>
      <c r="L448" s="6"/>
      <c r="M448" s="4"/>
      <c r="N448" s="8"/>
      <c r="O448" s="5" t="s">
        <v>273</v>
      </c>
    </row>
    <row r="449" spans="1:15" hidden="1" x14ac:dyDescent="0.25">
      <c r="A449" s="4" t="s">
        <v>484</v>
      </c>
      <c r="B449" s="5" t="s">
        <v>186</v>
      </c>
      <c r="C449" s="5" t="s">
        <v>312</v>
      </c>
      <c r="D449" s="5" t="s">
        <v>272</v>
      </c>
      <c r="E449" s="5" t="s">
        <v>481</v>
      </c>
      <c r="F449" s="5"/>
      <c r="G449" s="4"/>
      <c r="H449" s="4"/>
      <c r="I449" s="8"/>
      <c r="J449" s="4"/>
      <c r="K449" s="4"/>
      <c r="L449" s="6"/>
      <c r="M449" s="4"/>
      <c r="N449" s="8"/>
      <c r="O449" s="5" t="s">
        <v>273</v>
      </c>
    </row>
    <row r="450" spans="1:15" hidden="1" x14ac:dyDescent="0.25">
      <c r="A450" s="4" t="s">
        <v>108</v>
      </c>
      <c r="B450" s="5" t="s">
        <v>132</v>
      </c>
      <c r="C450" s="5" t="s">
        <v>313</v>
      </c>
      <c r="D450" s="5" t="s">
        <v>280</v>
      </c>
      <c r="E450" s="5" t="s">
        <v>481</v>
      </c>
      <c r="F450" s="5"/>
      <c r="G450" s="4">
        <v>759</v>
      </c>
      <c r="H450" s="4">
        <v>7</v>
      </c>
      <c r="I450" s="8">
        <v>9.3085106382978719E-3</v>
      </c>
      <c r="J450" s="4">
        <v>1</v>
      </c>
      <c r="K450" s="4">
        <v>2</v>
      </c>
      <c r="L450" s="6">
        <v>13</v>
      </c>
      <c r="M450" s="4">
        <v>13</v>
      </c>
      <c r="N450" s="8">
        <v>1.3175230566534915E-3</v>
      </c>
      <c r="O450" s="5" t="s">
        <v>281</v>
      </c>
    </row>
    <row r="451" spans="1:15" hidden="1" x14ac:dyDescent="0.25">
      <c r="A451" s="4" t="s">
        <v>109</v>
      </c>
      <c r="B451" s="5" t="s">
        <v>42</v>
      </c>
      <c r="C451" s="5" t="s">
        <v>314</v>
      </c>
      <c r="D451" s="5" t="s">
        <v>265</v>
      </c>
      <c r="E451" s="5" t="s">
        <v>481</v>
      </c>
      <c r="F451" s="5"/>
      <c r="G451" s="4">
        <v>20</v>
      </c>
      <c r="H451" s="4">
        <v>1</v>
      </c>
      <c r="I451" s="8">
        <v>5.2631578947368418E-2</v>
      </c>
      <c r="J451" s="4">
        <v>0</v>
      </c>
      <c r="K451" s="4">
        <v>0</v>
      </c>
      <c r="L451" s="6">
        <v>0</v>
      </c>
      <c r="M451" s="4">
        <v>0</v>
      </c>
      <c r="N451" s="8">
        <v>0</v>
      </c>
      <c r="O451" s="5" t="s">
        <v>267</v>
      </c>
    </row>
    <row r="452" spans="1:15" hidden="1" x14ac:dyDescent="0.25">
      <c r="A452" s="4" t="s">
        <v>109</v>
      </c>
      <c r="B452" s="5" t="s">
        <v>78</v>
      </c>
      <c r="C452" s="5" t="s">
        <v>315</v>
      </c>
      <c r="D452" s="5" t="s">
        <v>280</v>
      </c>
      <c r="E452" s="5" t="s">
        <v>481</v>
      </c>
      <c r="F452" s="5"/>
      <c r="G452" s="4">
        <v>6070</v>
      </c>
      <c r="H452" s="4">
        <v>50</v>
      </c>
      <c r="I452" s="8">
        <v>8.3056478405315621E-3</v>
      </c>
      <c r="J452" s="4">
        <v>14</v>
      </c>
      <c r="K452" s="4">
        <v>205</v>
      </c>
      <c r="L452" s="6">
        <v>530.92857142857144</v>
      </c>
      <c r="M452" s="4">
        <v>7433</v>
      </c>
      <c r="N452" s="8">
        <v>2.427162081091172E-3</v>
      </c>
      <c r="O452" s="5" t="s">
        <v>281</v>
      </c>
    </row>
    <row r="453" spans="1:15" hidden="1" x14ac:dyDescent="0.25">
      <c r="A453" s="4" t="s">
        <v>484</v>
      </c>
      <c r="B453" s="5" t="s">
        <v>187</v>
      </c>
      <c r="C453" s="5" t="s">
        <v>316</v>
      </c>
      <c r="D453" s="5" t="s">
        <v>272</v>
      </c>
      <c r="E453" s="5" t="s">
        <v>481</v>
      </c>
      <c r="F453" s="5"/>
      <c r="G453" s="4"/>
      <c r="H453" s="4"/>
      <c r="I453" s="8"/>
      <c r="J453" s="4"/>
      <c r="K453" s="4"/>
      <c r="L453" s="6"/>
      <c r="M453" s="4"/>
      <c r="N453" s="8"/>
      <c r="O453" s="5" t="s">
        <v>273</v>
      </c>
    </row>
    <row r="454" spans="1:15" hidden="1" x14ac:dyDescent="0.25">
      <c r="A454" s="4" t="s">
        <v>484</v>
      </c>
      <c r="B454" s="5" t="s">
        <v>188</v>
      </c>
      <c r="C454" s="5" t="s">
        <v>317</v>
      </c>
      <c r="D454" s="5" t="s">
        <v>272</v>
      </c>
      <c r="E454" s="5" t="s">
        <v>481</v>
      </c>
      <c r="F454" s="5"/>
      <c r="G454" s="4"/>
      <c r="H454" s="4"/>
      <c r="I454" s="8"/>
      <c r="J454" s="4"/>
      <c r="K454" s="4"/>
      <c r="L454" s="6"/>
      <c r="M454" s="4"/>
      <c r="N454" s="8"/>
      <c r="O454" s="5" t="s">
        <v>273</v>
      </c>
    </row>
    <row r="455" spans="1:15" hidden="1" x14ac:dyDescent="0.25">
      <c r="A455" s="4" t="s">
        <v>484</v>
      </c>
      <c r="B455" s="5" t="s">
        <v>189</v>
      </c>
      <c r="C455" s="5" t="s">
        <v>318</v>
      </c>
      <c r="D455" s="5" t="s">
        <v>275</v>
      </c>
      <c r="E455" s="5" t="s">
        <v>481</v>
      </c>
      <c r="F455" s="5"/>
      <c r="G455" s="4"/>
      <c r="H455" s="4"/>
      <c r="I455" s="8"/>
      <c r="J455" s="4"/>
      <c r="K455" s="4"/>
      <c r="L455" s="6"/>
      <c r="M455" s="4"/>
      <c r="N455" s="8"/>
      <c r="O455" s="5" t="s">
        <v>276</v>
      </c>
    </row>
    <row r="456" spans="1:15" hidden="1" x14ac:dyDescent="0.25">
      <c r="A456" s="4" t="s">
        <v>484</v>
      </c>
      <c r="B456" s="5" t="s">
        <v>72</v>
      </c>
      <c r="C456" s="5" t="s">
        <v>319</v>
      </c>
      <c r="D456" s="5" t="s">
        <v>280</v>
      </c>
      <c r="E456" s="5" t="s">
        <v>481</v>
      </c>
      <c r="F456" s="5"/>
      <c r="G456" s="4">
        <v>60</v>
      </c>
      <c r="H456" s="4">
        <v>1</v>
      </c>
      <c r="I456" s="8">
        <v>1.6949152542372881E-2</v>
      </c>
      <c r="J456" s="4">
        <v>0</v>
      </c>
      <c r="K456" s="4">
        <v>0</v>
      </c>
      <c r="L456" s="6">
        <v>0</v>
      </c>
      <c r="M456" s="4">
        <v>0</v>
      </c>
      <c r="N456" s="8">
        <v>0</v>
      </c>
      <c r="O456" s="5" t="s">
        <v>281</v>
      </c>
    </row>
    <row r="457" spans="1:15" hidden="1" x14ac:dyDescent="0.25">
      <c r="A457" s="4" t="s">
        <v>484</v>
      </c>
      <c r="B457" s="5" t="s">
        <v>190</v>
      </c>
      <c r="C457" s="5" t="s">
        <v>320</v>
      </c>
      <c r="D457" s="5" t="s">
        <v>272</v>
      </c>
      <c r="E457" s="5" t="s">
        <v>481</v>
      </c>
      <c r="F457" s="5"/>
      <c r="G457" s="4"/>
      <c r="H457" s="4"/>
      <c r="I457" s="8"/>
      <c r="J457" s="4"/>
      <c r="K457" s="4"/>
      <c r="L457" s="6"/>
      <c r="M457" s="4"/>
      <c r="N457" s="8"/>
      <c r="O457" s="5" t="s">
        <v>273</v>
      </c>
    </row>
    <row r="458" spans="1:15" hidden="1" x14ac:dyDescent="0.25">
      <c r="A458" s="4" t="s">
        <v>108</v>
      </c>
      <c r="B458" s="5" t="s">
        <v>129</v>
      </c>
      <c r="C458" s="5" t="s">
        <v>321</v>
      </c>
      <c r="D458" s="5" t="s">
        <v>269</v>
      </c>
      <c r="E458" s="5" t="s">
        <v>481</v>
      </c>
      <c r="F458" s="5"/>
      <c r="G458" s="4">
        <v>324</v>
      </c>
      <c r="H458" s="4">
        <v>3</v>
      </c>
      <c r="I458" s="8">
        <v>9.3457943925233638E-3</v>
      </c>
      <c r="J458" s="4">
        <v>15</v>
      </c>
      <c r="K458" s="4">
        <v>14</v>
      </c>
      <c r="L458" s="6">
        <v>28.2</v>
      </c>
      <c r="M458" s="4">
        <v>423</v>
      </c>
      <c r="N458" s="8">
        <v>2.9024845198261603E-3</v>
      </c>
      <c r="O458" s="5" t="s">
        <v>270</v>
      </c>
    </row>
    <row r="459" spans="1:15" hidden="1" x14ac:dyDescent="0.25">
      <c r="A459" s="4" t="s">
        <v>484</v>
      </c>
      <c r="B459" s="5" t="s">
        <v>191</v>
      </c>
      <c r="C459" s="5" t="s">
        <v>322</v>
      </c>
      <c r="D459" s="5" t="s">
        <v>280</v>
      </c>
      <c r="E459" s="5" t="s">
        <v>481</v>
      </c>
      <c r="F459" s="5"/>
      <c r="G459" s="4"/>
      <c r="H459" s="4"/>
      <c r="I459" s="8"/>
      <c r="J459" s="4"/>
      <c r="K459" s="4"/>
      <c r="L459" s="6"/>
      <c r="M459" s="4"/>
      <c r="N459" s="8"/>
      <c r="O459" s="5" t="s">
        <v>281</v>
      </c>
    </row>
    <row r="460" spans="1:15" hidden="1" x14ac:dyDescent="0.25">
      <c r="A460" s="4" t="s">
        <v>108</v>
      </c>
      <c r="B460" s="5" t="s">
        <v>133</v>
      </c>
      <c r="C460" s="5" t="s">
        <v>323</v>
      </c>
      <c r="D460" s="5" t="s">
        <v>269</v>
      </c>
      <c r="E460" s="5" t="s">
        <v>481</v>
      </c>
      <c r="F460" s="5"/>
      <c r="G460" s="4">
        <v>160</v>
      </c>
      <c r="H460" s="4">
        <v>3</v>
      </c>
      <c r="I460" s="8">
        <v>1.9108280254777069E-2</v>
      </c>
      <c r="J460" s="4">
        <v>0</v>
      </c>
      <c r="K460" s="4">
        <v>0</v>
      </c>
      <c r="L460" s="6">
        <v>0</v>
      </c>
      <c r="M460" s="4">
        <v>0</v>
      </c>
      <c r="N460" s="8">
        <v>0</v>
      </c>
      <c r="O460" s="5" t="s">
        <v>270</v>
      </c>
    </row>
    <row r="461" spans="1:15" hidden="1" x14ac:dyDescent="0.25">
      <c r="A461" s="4" t="s">
        <v>102</v>
      </c>
      <c r="B461" s="5" t="s">
        <v>41</v>
      </c>
      <c r="C461" s="5" t="s">
        <v>324</v>
      </c>
      <c r="D461" s="5" t="s">
        <v>269</v>
      </c>
      <c r="E461" s="5" t="s">
        <v>481</v>
      </c>
      <c r="F461" s="5"/>
      <c r="G461" s="4">
        <v>89000</v>
      </c>
      <c r="H461" s="4">
        <v>2400</v>
      </c>
      <c r="I461" s="8">
        <v>2.771362586605081E-2</v>
      </c>
      <c r="J461" s="4">
        <v>142</v>
      </c>
      <c r="K461" s="4">
        <v>44138</v>
      </c>
      <c r="L461" s="6">
        <v>13599.408450704226</v>
      </c>
      <c r="M461" s="4">
        <v>1931116</v>
      </c>
      <c r="N461" s="8">
        <v>3.0101126346867516E-3</v>
      </c>
      <c r="O461" s="5" t="s">
        <v>270</v>
      </c>
    </row>
    <row r="462" spans="1:15" hidden="1" x14ac:dyDescent="0.25">
      <c r="A462" s="4" t="s">
        <v>484</v>
      </c>
      <c r="B462" s="5" t="s">
        <v>192</v>
      </c>
      <c r="C462" s="5" t="s">
        <v>325</v>
      </c>
      <c r="D462" s="5" t="s">
        <v>272</v>
      </c>
      <c r="E462" s="5" t="s">
        <v>481</v>
      </c>
      <c r="F462" s="5"/>
      <c r="G462" s="4"/>
      <c r="H462" s="4"/>
      <c r="I462" s="8"/>
      <c r="J462" s="4"/>
      <c r="K462" s="4"/>
      <c r="L462" s="6"/>
      <c r="M462" s="4"/>
      <c r="N462" s="8"/>
      <c r="O462" s="5" t="s">
        <v>273</v>
      </c>
    </row>
    <row r="463" spans="1:15" hidden="1" x14ac:dyDescent="0.25">
      <c r="A463" s="4" t="s">
        <v>102</v>
      </c>
      <c r="B463" s="5" t="s">
        <v>63</v>
      </c>
      <c r="C463" s="5" t="s">
        <v>326</v>
      </c>
      <c r="D463" s="5" t="s">
        <v>269</v>
      </c>
      <c r="E463" s="5" t="s">
        <v>481</v>
      </c>
      <c r="F463" s="5"/>
      <c r="G463" s="4"/>
      <c r="H463" s="4"/>
      <c r="I463" s="8"/>
      <c r="J463" s="4"/>
      <c r="K463" s="4"/>
      <c r="L463" s="6"/>
      <c r="M463" s="4"/>
      <c r="N463" s="8"/>
      <c r="O463" s="5" t="s">
        <v>270</v>
      </c>
    </row>
    <row r="464" spans="1:15" hidden="1" x14ac:dyDescent="0.25">
      <c r="A464" s="4" t="s">
        <v>484</v>
      </c>
      <c r="B464" s="5" t="s">
        <v>193</v>
      </c>
      <c r="C464" s="5" t="s">
        <v>327</v>
      </c>
      <c r="D464" s="5" t="s">
        <v>272</v>
      </c>
      <c r="E464" s="5" t="s">
        <v>481</v>
      </c>
      <c r="F464" s="5"/>
      <c r="G464" s="4">
        <v>2</v>
      </c>
      <c r="H464" s="4">
        <v>0</v>
      </c>
      <c r="I464" s="8">
        <v>0</v>
      </c>
      <c r="J464" s="4">
        <v>0</v>
      </c>
      <c r="K464" s="4">
        <v>0</v>
      </c>
      <c r="L464" s="6">
        <v>0</v>
      </c>
      <c r="M464" s="4">
        <v>0</v>
      </c>
      <c r="N464" s="8">
        <v>0</v>
      </c>
      <c r="O464" s="5" t="s">
        <v>273</v>
      </c>
    </row>
    <row r="465" spans="1:15" hidden="1" x14ac:dyDescent="0.25">
      <c r="A465" s="4" t="s">
        <v>484</v>
      </c>
      <c r="B465" s="5" t="s">
        <v>58</v>
      </c>
      <c r="C465" s="5" t="s">
        <v>328</v>
      </c>
      <c r="D465" s="5" t="s">
        <v>280</v>
      </c>
      <c r="E465" s="5" t="s">
        <v>481</v>
      </c>
      <c r="F465" s="5"/>
      <c r="G465" s="4">
        <v>13</v>
      </c>
      <c r="H465" s="4">
        <v>0</v>
      </c>
      <c r="I465" s="8">
        <v>0</v>
      </c>
      <c r="J465" s="4">
        <v>0</v>
      </c>
      <c r="K465" s="4">
        <v>0</v>
      </c>
      <c r="L465" s="6">
        <v>0</v>
      </c>
      <c r="M465" s="4">
        <v>0</v>
      </c>
      <c r="N465" s="8">
        <v>0</v>
      </c>
      <c r="O465" s="5" t="s">
        <v>281</v>
      </c>
    </row>
    <row r="466" spans="1:15" hidden="1" x14ac:dyDescent="0.25">
      <c r="A466" s="4" t="s">
        <v>484</v>
      </c>
      <c r="B466" s="5" t="s">
        <v>194</v>
      </c>
      <c r="C466" s="5" t="s">
        <v>329</v>
      </c>
      <c r="D466" s="5" t="s">
        <v>280</v>
      </c>
      <c r="E466" s="5" t="s">
        <v>481</v>
      </c>
      <c r="F466" s="5"/>
      <c r="G466" s="4">
        <v>3750</v>
      </c>
      <c r="H466" s="4">
        <v>10</v>
      </c>
      <c r="I466" s="8">
        <v>2.6737967914438501E-3</v>
      </c>
      <c r="J466" s="4">
        <v>0</v>
      </c>
      <c r="K466" s="4">
        <v>0</v>
      </c>
      <c r="L466" s="6">
        <v>0</v>
      </c>
      <c r="M466" s="4">
        <v>0</v>
      </c>
      <c r="N466" s="8">
        <v>0</v>
      </c>
      <c r="O466" s="5" t="s">
        <v>281</v>
      </c>
    </row>
    <row r="467" spans="1:15" hidden="1" x14ac:dyDescent="0.25">
      <c r="A467" s="4" t="s">
        <v>111</v>
      </c>
      <c r="B467" s="5" t="s">
        <v>156</v>
      </c>
      <c r="C467" s="5" t="s">
        <v>330</v>
      </c>
      <c r="D467" s="5" t="s">
        <v>265</v>
      </c>
      <c r="E467" s="5" t="s">
        <v>481</v>
      </c>
      <c r="F467" s="5"/>
      <c r="G467" s="4"/>
      <c r="H467" s="4"/>
      <c r="I467" s="8"/>
      <c r="J467" s="4"/>
      <c r="K467" s="4"/>
      <c r="L467" s="6"/>
      <c r="M467" s="4"/>
      <c r="N467" s="8"/>
      <c r="O467" s="5" t="s">
        <v>267</v>
      </c>
    </row>
    <row r="468" spans="1:15" hidden="1" x14ac:dyDescent="0.25">
      <c r="A468" s="4" t="s">
        <v>111</v>
      </c>
      <c r="B468" s="5" t="s">
        <v>150</v>
      </c>
      <c r="C468" s="5" t="s">
        <v>331</v>
      </c>
      <c r="D468" s="5" t="s">
        <v>280</v>
      </c>
      <c r="E468" s="5" t="s">
        <v>481</v>
      </c>
      <c r="F468" s="5"/>
      <c r="G468" s="4"/>
      <c r="H468" s="4"/>
      <c r="I468" s="8"/>
      <c r="J468" s="4"/>
      <c r="K468" s="4"/>
      <c r="L468" s="6"/>
      <c r="M468" s="4"/>
      <c r="N468" s="8"/>
      <c r="O468" s="5" t="s">
        <v>281</v>
      </c>
    </row>
    <row r="469" spans="1:15" hidden="1" x14ac:dyDescent="0.25">
      <c r="A469" s="4" t="s">
        <v>484</v>
      </c>
      <c r="B469" s="5" t="s">
        <v>195</v>
      </c>
      <c r="C469" s="5" t="s">
        <v>332</v>
      </c>
      <c r="D469" s="5" t="s">
        <v>272</v>
      </c>
      <c r="E469" s="5" t="s">
        <v>481</v>
      </c>
      <c r="F469" s="5"/>
      <c r="G469" s="4"/>
      <c r="H469" s="4"/>
      <c r="I469" s="8"/>
      <c r="J469" s="4"/>
      <c r="K469" s="4"/>
      <c r="L469" s="6"/>
      <c r="M469" s="4"/>
      <c r="N469" s="8"/>
      <c r="O469" s="5" t="s">
        <v>273</v>
      </c>
    </row>
    <row r="470" spans="1:15" hidden="1" x14ac:dyDescent="0.25">
      <c r="A470" s="4" t="s">
        <v>484</v>
      </c>
      <c r="B470" s="5" t="s">
        <v>196</v>
      </c>
      <c r="C470" s="5" t="s">
        <v>333</v>
      </c>
      <c r="D470" s="5" t="s">
        <v>280</v>
      </c>
      <c r="E470" s="5" t="s">
        <v>481</v>
      </c>
      <c r="F470" s="5"/>
      <c r="G470" s="4">
        <v>653</v>
      </c>
      <c r="H470" s="4">
        <v>7</v>
      </c>
      <c r="I470" s="8">
        <v>1.0835913312693499E-2</v>
      </c>
      <c r="J470" s="4">
        <v>1</v>
      </c>
      <c r="K470" s="4">
        <v>7</v>
      </c>
      <c r="L470" s="6">
        <v>136</v>
      </c>
      <c r="M470" s="4">
        <v>136</v>
      </c>
      <c r="N470" s="8">
        <v>1.0752688172043012E-2</v>
      </c>
      <c r="O470" s="5" t="s">
        <v>281</v>
      </c>
    </row>
    <row r="471" spans="1:15" hidden="1" x14ac:dyDescent="0.25">
      <c r="A471" s="4" t="s">
        <v>484</v>
      </c>
      <c r="B471" s="5" t="s">
        <v>197</v>
      </c>
      <c r="C471" s="5" t="s">
        <v>334</v>
      </c>
      <c r="D471" s="5" t="s">
        <v>272</v>
      </c>
      <c r="E471" s="5" t="s">
        <v>481</v>
      </c>
      <c r="F471" s="5"/>
      <c r="G471" s="4"/>
      <c r="H471" s="4"/>
      <c r="I471" s="8"/>
      <c r="J471" s="4"/>
      <c r="K471" s="4"/>
      <c r="L471" s="6"/>
      <c r="M471" s="4"/>
      <c r="N471" s="8"/>
      <c r="O471" s="5" t="s">
        <v>273</v>
      </c>
    </row>
    <row r="472" spans="1:15" hidden="1" x14ac:dyDescent="0.25">
      <c r="A472" s="4" t="s">
        <v>111</v>
      </c>
      <c r="B472" s="5" t="s">
        <v>157</v>
      </c>
      <c r="C472" s="5" t="s">
        <v>335</v>
      </c>
      <c r="D472" s="5" t="s">
        <v>272</v>
      </c>
      <c r="E472" s="5" t="s">
        <v>481</v>
      </c>
      <c r="F472" s="5"/>
      <c r="G472" s="4"/>
      <c r="H472" s="4"/>
      <c r="I472" s="8"/>
      <c r="J472" s="4"/>
      <c r="K472" s="4"/>
      <c r="L472" s="6"/>
      <c r="M472" s="4"/>
      <c r="N472" s="8"/>
      <c r="O472" s="5" t="s">
        <v>273</v>
      </c>
    </row>
    <row r="473" spans="1:15" hidden="1" x14ac:dyDescent="0.25">
      <c r="A473" s="4" t="s">
        <v>106</v>
      </c>
      <c r="B473" s="5" t="s">
        <v>68</v>
      </c>
      <c r="C473" s="5" t="s">
        <v>336</v>
      </c>
      <c r="D473" s="5" t="s">
        <v>269</v>
      </c>
      <c r="E473" s="5" t="s">
        <v>481</v>
      </c>
      <c r="F473" s="5"/>
      <c r="G473" s="4">
        <v>50</v>
      </c>
      <c r="H473" s="4">
        <v>1</v>
      </c>
      <c r="I473" s="8">
        <v>2.0408163265306121E-2</v>
      </c>
      <c r="J473" s="4">
        <v>0</v>
      </c>
      <c r="K473" s="4">
        <v>0</v>
      </c>
      <c r="L473" s="6">
        <v>0</v>
      </c>
      <c r="M473" s="4">
        <v>0</v>
      </c>
      <c r="N473" s="8">
        <v>0</v>
      </c>
      <c r="O473" s="5" t="s">
        <v>270</v>
      </c>
    </row>
    <row r="474" spans="1:15" hidden="1" x14ac:dyDescent="0.25">
      <c r="A474" s="4" t="s">
        <v>484</v>
      </c>
      <c r="B474" s="5" t="s">
        <v>198</v>
      </c>
      <c r="C474" s="5" t="s">
        <v>337</v>
      </c>
      <c r="D474" s="5" t="s">
        <v>272</v>
      </c>
      <c r="E474" s="5" t="s">
        <v>481</v>
      </c>
      <c r="F474" s="5"/>
      <c r="G474" s="4">
        <v>17</v>
      </c>
      <c r="H474" s="4">
        <v>1</v>
      </c>
      <c r="I474" s="8">
        <v>6.25E-2</v>
      </c>
      <c r="J474" s="4">
        <v>0</v>
      </c>
      <c r="K474" s="4">
        <v>0</v>
      </c>
      <c r="L474" s="6">
        <v>0</v>
      </c>
      <c r="M474" s="4">
        <v>0</v>
      </c>
      <c r="N474" s="8">
        <v>0</v>
      </c>
      <c r="O474" s="5" t="s">
        <v>273</v>
      </c>
    </row>
    <row r="475" spans="1:15" hidden="1" x14ac:dyDescent="0.25">
      <c r="A475" s="4" t="s">
        <v>484</v>
      </c>
      <c r="B475" s="5" t="s">
        <v>199</v>
      </c>
      <c r="C475" s="5" t="s">
        <v>338</v>
      </c>
      <c r="D475" s="5" t="s">
        <v>272</v>
      </c>
      <c r="E475" s="5" t="s">
        <v>481</v>
      </c>
      <c r="F475" s="5"/>
      <c r="G475" s="4"/>
      <c r="H475" s="4"/>
      <c r="I475" s="8"/>
      <c r="J475" s="4"/>
      <c r="K475" s="4"/>
      <c r="L475" s="6"/>
      <c r="M475" s="4"/>
      <c r="N475" s="8"/>
      <c r="O475" s="5" t="s">
        <v>273</v>
      </c>
    </row>
    <row r="476" spans="1:15" hidden="1" x14ac:dyDescent="0.25">
      <c r="A476" s="4" t="s">
        <v>484</v>
      </c>
      <c r="B476" s="5" t="s">
        <v>200</v>
      </c>
      <c r="C476" s="5" t="s">
        <v>339</v>
      </c>
      <c r="D476" s="5" t="s">
        <v>275</v>
      </c>
      <c r="E476" s="5" t="s">
        <v>481</v>
      </c>
      <c r="F476" s="5"/>
      <c r="G476" s="4"/>
      <c r="H476" s="4"/>
      <c r="I476" s="8"/>
      <c r="J476" s="4"/>
      <c r="K476" s="4"/>
      <c r="L476" s="6"/>
      <c r="M476" s="4"/>
      <c r="N476" s="8"/>
      <c r="O476" s="5" t="s">
        <v>276</v>
      </c>
    </row>
    <row r="477" spans="1:15" hidden="1" x14ac:dyDescent="0.25">
      <c r="A477" s="4" t="s">
        <v>484</v>
      </c>
      <c r="B477" s="5" t="s">
        <v>62</v>
      </c>
      <c r="C477" s="5" t="s">
        <v>340</v>
      </c>
      <c r="D477" s="5" t="s">
        <v>275</v>
      </c>
      <c r="E477" s="5" t="s">
        <v>481</v>
      </c>
      <c r="F477" s="5"/>
      <c r="G477" s="4">
        <v>53</v>
      </c>
      <c r="H477" s="4">
        <v>0</v>
      </c>
      <c r="I477" s="8">
        <v>0</v>
      </c>
      <c r="J477" s="4">
        <v>0</v>
      </c>
      <c r="K477" s="4">
        <v>0</v>
      </c>
      <c r="L477" s="6">
        <v>0</v>
      </c>
      <c r="M477" s="4">
        <v>0</v>
      </c>
      <c r="N477" s="8">
        <v>0</v>
      </c>
      <c r="O477" s="5" t="s">
        <v>276</v>
      </c>
    </row>
    <row r="478" spans="1:15" hidden="1" x14ac:dyDescent="0.25">
      <c r="A478" s="4" t="s">
        <v>102</v>
      </c>
      <c r="B478" s="5" t="s">
        <v>110</v>
      </c>
      <c r="C478" s="5" t="s">
        <v>341</v>
      </c>
      <c r="D478" s="5" t="s">
        <v>269</v>
      </c>
      <c r="E478" s="5" t="s">
        <v>481</v>
      </c>
      <c r="F478" s="5"/>
      <c r="G478" s="4">
        <v>1000</v>
      </c>
      <c r="H478" s="4">
        <v>6</v>
      </c>
      <c r="I478" s="8">
        <v>6.0362173038229373E-3</v>
      </c>
      <c r="J478" s="4">
        <v>0</v>
      </c>
      <c r="K478" s="4">
        <v>0</v>
      </c>
      <c r="L478" s="6">
        <v>0</v>
      </c>
      <c r="M478" s="4">
        <v>0</v>
      </c>
      <c r="N478" s="8">
        <v>0</v>
      </c>
      <c r="O478" s="5" t="s">
        <v>270</v>
      </c>
    </row>
    <row r="479" spans="1:15" hidden="1" x14ac:dyDescent="0.25">
      <c r="A479" s="4" t="s">
        <v>102</v>
      </c>
      <c r="B479" s="5" t="s">
        <v>59</v>
      </c>
      <c r="C479" s="5" t="s">
        <v>342</v>
      </c>
      <c r="D479" s="5" t="s">
        <v>269</v>
      </c>
      <c r="E479" s="5" t="s">
        <v>481</v>
      </c>
      <c r="F479" s="5"/>
      <c r="G479" s="4">
        <v>8740</v>
      </c>
      <c r="H479" s="4">
        <v>460</v>
      </c>
      <c r="I479" s="8">
        <v>5.5555555555555552E-2</v>
      </c>
      <c r="J479" s="4">
        <v>10</v>
      </c>
      <c r="K479" s="4">
        <v>479</v>
      </c>
      <c r="L479" s="6">
        <v>1674.9</v>
      </c>
      <c r="M479" s="4">
        <v>16749</v>
      </c>
      <c r="N479" s="8">
        <v>5.5817868414445165E-3</v>
      </c>
      <c r="O479" s="5" t="s">
        <v>270</v>
      </c>
    </row>
    <row r="480" spans="1:15" hidden="1" x14ac:dyDescent="0.25">
      <c r="A480" s="4" t="s">
        <v>484</v>
      </c>
      <c r="B480" s="5" t="s">
        <v>201</v>
      </c>
      <c r="C480" s="5" t="s">
        <v>343</v>
      </c>
      <c r="D480" s="5" t="s">
        <v>272</v>
      </c>
      <c r="E480" s="5" t="s">
        <v>481</v>
      </c>
      <c r="F480" s="5"/>
      <c r="G480" s="4">
        <v>8</v>
      </c>
      <c r="H480" s="4">
        <v>0</v>
      </c>
      <c r="I480" s="8">
        <v>0</v>
      </c>
      <c r="J480" s="4">
        <v>0</v>
      </c>
      <c r="K480" s="4">
        <v>0</v>
      </c>
      <c r="L480" s="6">
        <v>0</v>
      </c>
      <c r="M480" s="4">
        <v>0</v>
      </c>
      <c r="N480" s="8">
        <v>0</v>
      </c>
      <c r="O480" s="5" t="s">
        <v>273</v>
      </c>
    </row>
    <row r="481" spans="1:15" hidden="1" x14ac:dyDescent="0.25">
      <c r="A481" s="4" t="s">
        <v>484</v>
      </c>
      <c r="B481" s="5" t="s">
        <v>202</v>
      </c>
      <c r="C481" s="5" t="s">
        <v>344</v>
      </c>
      <c r="D481" s="5" t="s">
        <v>272</v>
      </c>
      <c r="E481" s="5" t="s">
        <v>481</v>
      </c>
      <c r="F481" s="5"/>
      <c r="G481" s="4"/>
      <c r="H481" s="4"/>
      <c r="I481" s="8"/>
      <c r="J481" s="4"/>
      <c r="K481" s="4"/>
      <c r="L481" s="6"/>
      <c r="M481" s="4"/>
      <c r="N481" s="8"/>
      <c r="O481" s="5" t="s">
        <v>273</v>
      </c>
    </row>
    <row r="482" spans="1:15" hidden="1" x14ac:dyDescent="0.25">
      <c r="A482" s="4" t="s">
        <v>108</v>
      </c>
      <c r="B482" s="5" t="s">
        <v>126</v>
      </c>
      <c r="C482" s="5" t="s">
        <v>345</v>
      </c>
      <c r="D482" s="5" t="s">
        <v>269</v>
      </c>
      <c r="E482" s="5" t="s">
        <v>481</v>
      </c>
      <c r="F482" s="5"/>
      <c r="G482" s="4">
        <v>24</v>
      </c>
      <c r="H482" s="4">
        <v>0</v>
      </c>
      <c r="I482" s="8">
        <v>0</v>
      </c>
      <c r="J482" s="4">
        <v>0</v>
      </c>
      <c r="K482" s="4">
        <v>0</v>
      </c>
      <c r="L482" s="6">
        <v>0</v>
      </c>
      <c r="M482" s="4">
        <v>0</v>
      </c>
      <c r="N482" s="8">
        <v>0</v>
      </c>
      <c r="O482" s="5" t="s">
        <v>270</v>
      </c>
    </row>
    <row r="483" spans="1:15" hidden="1" x14ac:dyDescent="0.25">
      <c r="A483" s="4" t="s">
        <v>102</v>
      </c>
      <c r="B483" s="5" t="s">
        <v>113</v>
      </c>
      <c r="C483" s="5" t="s">
        <v>346</v>
      </c>
      <c r="D483" s="5" t="s">
        <v>269</v>
      </c>
      <c r="E483" s="5" t="s">
        <v>481</v>
      </c>
      <c r="F483" s="5"/>
      <c r="G483" s="4">
        <v>1930</v>
      </c>
      <c r="H483" s="4">
        <v>20</v>
      </c>
      <c r="I483" s="8">
        <v>1.0471204188481676E-2</v>
      </c>
      <c r="J483" s="4">
        <v>5</v>
      </c>
      <c r="K483" s="4">
        <v>15</v>
      </c>
      <c r="L483" s="6">
        <v>40.4</v>
      </c>
      <c r="M483" s="4">
        <v>202</v>
      </c>
      <c r="N483" s="8">
        <v>1.2527268760907505E-3</v>
      </c>
      <c r="O483" s="5" t="s">
        <v>270</v>
      </c>
    </row>
    <row r="484" spans="1:15" hidden="1" x14ac:dyDescent="0.25">
      <c r="A484" s="4" t="s">
        <v>111</v>
      </c>
      <c r="B484" s="5" t="s">
        <v>77</v>
      </c>
      <c r="C484" s="5" t="s">
        <v>347</v>
      </c>
      <c r="D484" s="5" t="s">
        <v>272</v>
      </c>
      <c r="E484" s="5" t="s">
        <v>481</v>
      </c>
      <c r="F484" s="5"/>
      <c r="G484" s="4">
        <v>658</v>
      </c>
      <c r="H484" s="4">
        <v>1</v>
      </c>
      <c r="I484" s="8">
        <v>1.5220700152207001E-3</v>
      </c>
      <c r="J484" s="4">
        <v>0</v>
      </c>
      <c r="K484" s="4">
        <v>0</v>
      </c>
      <c r="L484" s="6">
        <v>0</v>
      </c>
      <c r="M484" s="4">
        <v>0</v>
      </c>
      <c r="N484" s="8">
        <v>0</v>
      </c>
      <c r="O484" s="5" t="s">
        <v>273</v>
      </c>
    </row>
    <row r="485" spans="1:15" hidden="1" x14ac:dyDescent="0.25">
      <c r="A485" s="4" t="s">
        <v>106</v>
      </c>
      <c r="B485" s="5" t="s">
        <v>27</v>
      </c>
      <c r="C485" s="5" t="s">
        <v>348</v>
      </c>
      <c r="D485" s="5" t="s">
        <v>269</v>
      </c>
      <c r="E485" s="5" t="s">
        <v>481</v>
      </c>
      <c r="F485" s="5"/>
      <c r="G485" s="4">
        <v>24900</v>
      </c>
      <c r="H485" s="4">
        <v>400</v>
      </c>
      <c r="I485" s="8">
        <v>1.6326530612244899E-2</v>
      </c>
      <c r="J485" s="4">
        <v>31</v>
      </c>
      <c r="K485" s="4">
        <v>453</v>
      </c>
      <c r="L485" s="6">
        <v>1323.9677419354839</v>
      </c>
      <c r="M485" s="4">
        <v>41043</v>
      </c>
      <c r="N485" s="8">
        <v>5.69466376308769E-4</v>
      </c>
      <c r="O485" s="5" t="s">
        <v>270</v>
      </c>
    </row>
    <row r="486" spans="1:15" hidden="1" x14ac:dyDescent="0.25">
      <c r="A486" s="4" t="s">
        <v>106</v>
      </c>
      <c r="B486" s="5" t="s">
        <v>50</v>
      </c>
      <c r="C486" s="5" t="s">
        <v>349</v>
      </c>
      <c r="D486" s="5" t="s">
        <v>269</v>
      </c>
      <c r="E486" s="5" t="s">
        <v>481</v>
      </c>
      <c r="F486" s="5"/>
      <c r="G486" s="4">
        <v>1760</v>
      </c>
      <c r="H486" s="4">
        <v>0</v>
      </c>
      <c r="I486" s="8">
        <v>0</v>
      </c>
      <c r="J486" s="4">
        <v>0</v>
      </c>
      <c r="K486" s="4">
        <v>0</v>
      </c>
      <c r="L486" s="6">
        <v>0</v>
      </c>
      <c r="M486" s="4">
        <v>0</v>
      </c>
      <c r="N486" s="8">
        <v>0</v>
      </c>
      <c r="O486" s="5" t="s">
        <v>270</v>
      </c>
    </row>
    <row r="487" spans="1:15" hidden="1" x14ac:dyDescent="0.25">
      <c r="A487" s="4" t="s">
        <v>484</v>
      </c>
      <c r="B487" s="5" t="s">
        <v>203</v>
      </c>
      <c r="C487" s="5" t="s">
        <v>350</v>
      </c>
      <c r="D487" s="5" t="s">
        <v>280</v>
      </c>
      <c r="E487" s="5" t="s">
        <v>481</v>
      </c>
      <c r="F487" s="5"/>
      <c r="G487" s="4"/>
      <c r="H487" s="4"/>
      <c r="I487" s="8"/>
      <c r="J487" s="4"/>
      <c r="K487" s="4"/>
      <c r="L487" s="6"/>
      <c r="M487" s="4"/>
      <c r="N487" s="8"/>
      <c r="O487" s="5" t="s">
        <v>281</v>
      </c>
    </row>
    <row r="488" spans="1:15" hidden="1" x14ac:dyDescent="0.25">
      <c r="A488" s="4" t="s">
        <v>484</v>
      </c>
      <c r="B488" s="5" t="s">
        <v>204</v>
      </c>
      <c r="C488" s="5" t="s">
        <v>351</v>
      </c>
      <c r="D488" s="5" t="s">
        <v>275</v>
      </c>
      <c r="E488" s="5" t="s">
        <v>481</v>
      </c>
      <c r="F488" s="5"/>
      <c r="G488" s="4"/>
      <c r="H488" s="4"/>
      <c r="I488" s="8"/>
      <c r="J488" s="4"/>
      <c r="K488" s="4"/>
      <c r="L488" s="6"/>
      <c r="M488" s="4"/>
      <c r="N488" s="8"/>
      <c r="O488" s="5" t="s">
        <v>276</v>
      </c>
    </row>
    <row r="489" spans="1:15" hidden="1" x14ac:dyDescent="0.25">
      <c r="A489" s="4" t="s">
        <v>484</v>
      </c>
      <c r="B489" s="5" t="s">
        <v>56</v>
      </c>
      <c r="C489" s="5" t="s">
        <v>352</v>
      </c>
      <c r="D489" s="5" t="s">
        <v>280</v>
      </c>
      <c r="E489" s="5" t="s">
        <v>481</v>
      </c>
      <c r="F489" s="5"/>
      <c r="G489" s="4">
        <v>8620</v>
      </c>
      <c r="H489" s="4">
        <v>40</v>
      </c>
      <c r="I489" s="8">
        <v>4.662004662004662E-3</v>
      </c>
      <c r="J489" s="4">
        <v>9</v>
      </c>
      <c r="K489" s="4">
        <v>51</v>
      </c>
      <c r="L489" s="6">
        <v>92.444444444444443</v>
      </c>
      <c r="M489" s="4">
        <v>832</v>
      </c>
      <c r="N489" s="8">
        <v>6.4574151657301052E-4</v>
      </c>
      <c r="O489" s="5" t="s">
        <v>281</v>
      </c>
    </row>
    <row r="490" spans="1:15" hidden="1" x14ac:dyDescent="0.25">
      <c r="A490" s="4" t="s">
        <v>484</v>
      </c>
      <c r="B490" s="5" t="s">
        <v>205</v>
      </c>
      <c r="C490" s="5" t="s">
        <v>353</v>
      </c>
      <c r="D490" s="5" t="s">
        <v>272</v>
      </c>
      <c r="E490" s="5" t="s">
        <v>481</v>
      </c>
      <c r="F490" s="5"/>
      <c r="G490" s="4"/>
      <c r="H490" s="4"/>
      <c r="I490" s="8"/>
      <c r="J490" s="4"/>
      <c r="K490" s="4"/>
      <c r="L490" s="6"/>
      <c r="M490" s="4"/>
      <c r="N490" s="8"/>
      <c r="O490" s="5" t="s">
        <v>273</v>
      </c>
    </row>
    <row r="491" spans="1:15" hidden="1" x14ac:dyDescent="0.25">
      <c r="A491" s="4" t="s">
        <v>484</v>
      </c>
      <c r="B491" s="5" t="s">
        <v>206</v>
      </c>
      <c r="C491" s="5" t="s">
        <v>354</v>
      </c>
      <c r="D491" s="5" t="s">
        <v>272</v>
      </c>
      <c r="E491" s="5" t="s">
        <v>481</v>
      </c>
      <c r="F491" s="5"/>
      <c r="G491" s="4"/>
      <c r="H491" s="4"/>
      <c r="I491" s="8"/>
      <c r="J491" s="4"/>
      <c r="K491" s="4"/>
      <c r="L491" s="6"/>
      <c r="M491" s="4"/>
      <c r="N491" s="8"/>
      <c r="O491" s="5" t="s">
        <v>273</v>
      </c>
    </row>
    <row r="492" spans="1:15" hidden="1" x14ac:dyDescent="0.25">
      <c r="A492" s="4" t="s">
        <v>484</v>
      </c>
      <c r="B492" s="5" t="s">
        <v>207</v>
      </c>
      <c r="C492" s="5" t="s">
        <v>355</v>
      </c>
      <c r="D492" s="5" t="s">
        <v>280</v>
      </c>
      <c r="E492" s="5" t="s">
        <v>481</v>
      </c>
      <c r="F492" s="5"/>
      <c r="G492" s="4"/>
      <c r="H492" s="4"/>
      <c r="I492" s="8"/>
      <c r="J492" s="4"/>
      <c r="K492" s="4"/>
      <c r="L492" s="6"/>
      <c r="M492" s="4"/>
      <c r="N492" s="8"/>
      <c r="O492" s="5" t="s">
        <v>281</v>
      </c>
    </row>
    <row r="493" spans="1:15" hidden="1" x14ac:dyDescent="0.25">
      <c r="A493" s="4" t="s">
        <v>111</v>
      </c>
      <c r="B493" s="5" t="s">
        <v>151</v>
      </c>
      <c r="C493" s="5" t="s">
        <v>356</v>
      </c>
      <c r="D493" s="5" t="s">
        <v>280</v>
      </c>
      <c r="E493" s="5" t="s">
        <v>481</v>
      </c>
      <c r="F493" s="5"/>
      <c r="G493" s="4"/>
      <c r="H493" s="4"/>
      <c r="I493" s="8"/>
      <c r="J493" s="4"/>
      <c r="K493" s="4"/>
      <c r="L493" s="6"/>
      <c r="M493" s="4"/>
      <c r="N493" s="8"/>
      <c r="O493" s="5" t="s">
        <v>281</v>
      </c>
    </row>
    <row r="494" spans="1:15" hidden="1" x14ac:dyDescent="0.25">
      <c r="A494" s="4" t="s">
        <v>484</v>
      </c>
      <c r="B494" s="5" t="s">
        <v>208</v>
      </c>
      <c r="C494" s="5" t="s">
        <v>357</v>
      </c>
      <c r="D494" s="5" t="s">
        <v>280</v>
      </c>
      <c r="E494" s="5" t="s">
        <v>481</v>
      </c>
      <c r="F494" s="5"/>
      <c r="G494" s="4"/>
      <c r="H494" s="4"/>
      <c r="I494" s="8"/>
      <c r="J494" s="4"/>
      <c r="K494" s="4"/>
      <c r="L494" s="6"/>
      <c r="M494" s="4"/>
      <c r="N494" s="8"/>
      <c r="O494" s="5" t="s">
        <v>281</v>
      </c>
    </row>
    <row r="495" spans="1:15" hidden="1" x14ac:dyDescent="0.25">
      <c r="A495" s="4" t="s">
        <v>109</v>
      </c>
      <c r="B495" s="5" t="s">
        <v>138</v>
      </c>
      <c r="C495" s="5" t="s">
        <v>358</v>
      </c>
      <c r="D495" s="5" t="s">
        <v>265</v>
      </c>
      <c r="E495" s="5" t="s">
        <v>481</v>
      </c>
      <c r="F495" s="5"/>
      <c r="G495" s="4"/>
      <c r="H495" s="4"/>
      <c r="I495" s="8"/>
      <c r="J495" s="4"/>
      <c r="K495" s="4"/>
      <c r="L495" s="6"/>
      <c r="M495" s="4"/>
      <c r="N495" s="8"/>
      <c r="O495" s="5" t="s">
        <v>267</v>
      </c>
    </row>
    <row r="496" spans="1:15" hidden="1" x14ac:dyDescent="0.25">
      <c r="A496" s="4" t="s">
        <v>106</v>
      </c>
      <c r="B496" s="5" t="s">
        <v>122</v>
      </c>
      <c r="C496" s="5" t="s">
        <v>359</v>
      </c>
      <c r="D496" s="5" t="s">
        <v>269</v>
      </c>
      <c r="E496" s="5" t="s">
        <v>481</v>
      </c>
      <c r="F496" s="5"/>
      <c r="G496" s="4">
        <v>29900</v>
      </c>
      <c r="H496" s="4">
        <v>800</v>
      </c>
      <c r="I496" s="8">
        <v>2.7491408934707903E-2</v>
      </c>
      <c r="J496" s="4">
        <v>6</v>
      </c>
      <c r="K496" s="4">
        <v>1708</v>
      </c>
      <c r="L496" s="6">
        <v>7764.666666666667</v>
      </c>
      <c r="M496" s="4">
        <v>46588</v>
      </c>
      <c r="N496" s="8">
        <v>9.5819401577542963E-3</v>
      </c>
      <c r="O496" s="5" t="s">
        <v>270</v>
      </c>
    </row>
    <row r="497" spans="1:15" hidden="1" x14ac:dyDescent="0.25">
      <c r="A497" s="4" t="s">
        <v>108</v>
      </c>
      <c r="B497" s="5" t="s">
        <v>130</v>
      </c>
      <c r="C497" s="5" t="s">
        <v>360</v>
      </c>
      <c r="D497" s="5" t="s">
        <v>269</v>
      </c>
      <c r="E497" s="5" t="s">
        <v>481</v>
      </c>
      <c r="F497" s="5"/>
      <c r="G497" s="4">
        <v>12</v>
      </c>
      <c r="H497" s="4">
        <v>0</v>
      </c>
      <c r="I497" s="8">
        <v>0</v>
      </c>
      <c r="J497" s="4">
        <v>0</v>
      </c>
      <c r="K497" s="4">
        <v>0</v>
      </c>
      <c r="L497" s="6">
        <v>0</v>
      </c>
      <c r="M497" s="4">
        <v>0</v>
      </c>
      <c r="N497" s="8">
        <v>0</v>
      </c>
      <c r="O497" s="5" t="s">
        <v>270</v>
      </c>
    </row>
    <row r="498" spans="1:15" hidden="1" x14ac:dyDescent="0.25">
      <c r="A498" s="4" t="s">
        <v>111</v>
      </c>
      <c r="B498" s="5" t="s">
        <v>39</v>
      </c>
      <c r="C498" s="5" t="s">
        <v>361</v>
      </c>
      <c r="D498" s="5" t="s">
        <v>265</v>
      </c>
      <c r="E498" s="5" t="s">
        <v>481</v>
      </c>
      <c r="F498" s="5"/>
      <c r="G498" s="4">
        <v>27</v>
      </c>
      <c r="H498" s="4">
        <v>1</v>
      </c>
      <c r="I498" s="8">
        <v>3.8461538461538464E-2</v>
      </c>
      <c r="J498" s="4">
        <v>0</v>
      </c>
      <c r="K498" s="4">
        <v>0</v>
      </c>
      <c r="L498" s="6">
        <v>0</v>
      </c>
      <c r="M498" s="4">
        <v>0</v>
      </c>
      <c r="N498" s="8">
        <v>0</v>
      </c>
      <c r="O498" s="5" t="s">
        <v>267</v>
      </c>
    </row>
    <row r="499" spans="1:15" hidden="1" x14ac:dyDescent="0.25">
      <c r="A499" s="4" t="s">
        <v>484</v>
      </c>
      <c r="B499" s="5" t="s">
        <v>209</v>
      </c>
      <c r="C499" s="5" t="s">
        <v>362</v>
      </c>
      <c r="D499" s="5" t="s">
        <v>265</v>
      </c>
      <c r="E499" s="5" t="s">
        <v>481</v>
      </c>
      <c r="F499" s="5"/>
      <c r="G499" s="4">
        <v>25</v>
      </c>
      <c r="H499" s="4">
        <v>0</v>
      </c>
      <c r="I499" s="8">
        <v>0</v>
      </c>
      <c r="J499" s="4">
        <v>0</v>
      </c>
      <c r="K499" s="4">
        <v>0</v>
      </c>
      <c r="L499" s="6">
        <v>0</v>
      </c>
      <c r="M499" s="4">
        <v>0</v>
      </c>
      <c r="N499" s="8">
        <v>0</v>
      </c>
      <c r="O499" s="5" t="s">
        <v>267</v>
      </c>
    </row>
    <row r="500" spans="1:15" hidden="1" x14ac:dyDescent="0.25">
      <c r="A500" s="4" t="s">
        <v>484</v>
      </c>
      <c r="B500" s="5" t="s">
        <v>210</v>
      </c>
      <c r="C500" s="5" t="s">
        <v>363</v>
      </c>
      <c r="D500" s="5" t="s">
        <v>265</v>
      </c>
      <c r="E500" s="5" t="s">
        <v>481</v>
      </c>
      <c r="F500" s="5"/>
      <c r="G500" s="4"/>
      <c r="H500" s="4"/>
      <c r="I500" s="8"/>
      <c r="J500" s="4"/>
      <c r="K500" s="4"/>
      <c r="L500" s="6"/>
      <c r="M500" s="4"/>
      <c r="N500" s="8"/>
      <c r="O500" s="5" t="s">
        <v>267</v>
      </c>
    </row>
    <row r="501" spans="1:15" hidden="1" x14ac:dyDescent="0.25">
      <c r="A501" s="4" t="s">
        <v>108</v>
      </c>
      <c r="B501" s="5" t="s">
        <v>79</v>
      </c>
      <c r="C501" s="5" t="s">
        <v>364</v>
      </c>
      <c r="D501" s="5" t="s">
        <v>269</v>
      </c>
      <c r="E501" s="5" t="s">
        <v>481</v>
      </c>
      <c r="F501" s="5"/>
      <c r="G501" s="4">
        <v>927</v>
      </c>
      <c r="H501" s="4">
        <v>13</v>
      </c>
      <c r="I501" s="8">
        <v>1.4223194748358862E-2</v>
      </c>
      <c r="J501" s="4">
        <v>12</v>
      </c>
      <c r="K501" s="4">
        <v>14</v>
      </c>
      <c r="L501" s="6">
        <v>104.66666666666667</v>
      </c>
      <c r="M501" s="4">
        <v>1256</v>
      </c>
      <c r="N501" s="8">
        <v>1.2636108120330101E-3</v>
      </c>
      <c r="O501" s="5" t="s">
        <v>270</v>
      </c>
    </row>
    <row r="502" spans="1:15" hidden="1" x14ac:dyDescent="0.25">
      <c r="A502" s="4" t="s">
        <v>108</v>
      </c>
      <c r="B502" s="5" t="s">
        <v>136</v>
      </c>
      <c r="C502" s="5" t="s">
        <v>365</v>
      </c>
      <c r="D502" s="5" t="s">
        <v>265</v>
      </c>
      <c r="E502" s="5" t="s">
        <v>481</v>
      </c>
      <c r="F502" s="5"/>
      <c r="G502" s="4"/>
      <c r="H502" s="4"/>
      <c r="I502" s="8"/>
      <c r="J502" s="4"/>
      <c r="K502" s="4"/>
      <c r="L502" s="6"/>
      <c r="M502" s="4"/>
      <c r="N502" s="8"/>
      <c r="O502" s="5" t="s">
        <v>267</v>
      </c>
    </row>
    <row r="503" spans="1:15" hidden="1" x14ac:dyDescent="0.25">
      <c r="A503" s="4" t="s">
        <v>109</v>
      </c>
      <c r="B503" s="5" t="s">
        <v>137</v>
      </c>
      <c r="C503" s="5" t="s">
        <v>366</v>
      </c>
      <c r="D503" s="5" t="s">
        <v>269</v>
      </c>
      <c r="E503" s="5" t="s">
        <v>481</v>
      </c>
      <c r="F503" s="5"/>
      <c r="G503" s="4">
        <v>357</v>
      </c>
      <c r="H503" s="4">
        <v>8</v>
      </c>
      <c r="I503" s="8">
        <v>2.2922636103151862E-2</v>
      </c>
      <c r="J503" s="4">
        <v>2</v>
      </c>
      <c r="K503" s="4">
        <v>5</v>
      </c>
      <c r="L503" s="6">
        <v>42</v>
      </c>
      <c r="M503" s="4">
        <v>84</v>
      </c>
      <c r="N503" s="8">
        <v>7.0983630305664208E-3</v>
      </c>
      <c r="O503" s="5" t="s">
        <v>270</v>
      </c>
    </row>
    <row r="504" spans="1:15" hidden="1" x14ac:dyDescent="0.25">
      <c r="A504" s="4" t="s">
        <v>102</v>
      </c>
      <c r="B504" s="5" t="s">
        <v>38</v>
      </c>
      <c r="C504" s="5" t="s">
        <v>367</v>
      </c>
      <c r="D504" s="5" t="s">
        <v>269</v>
      </c>
      <c r="E504" s="5" t="s">
        <v>481</v>
      </c>
      <c r="F504" s="5"/>
      <c r="G504" s="4">
        <v>7630</v>
      </c>
      <c r="H504" s="4">
        <v>60</v>
      </c>
      <c r="I504" s="8">
        <v>7.9260237780713338E-3</v>
      </c>
      <c r="J504" s="4">
        <v>2</v>
      </c>
      <c r="K504" s="4">
        <v>5</v>
      </c>
      <c r="L504" s="6">
        <v>644</v>
      </c>
      <c r="M504" s="4">
        <v>1288</v>
      </c>
      <c r="N504" s="8">
        <v>3.2981530343007914E-4</v>
      </c>
      <c r="O504" s="5" t="s">
        <v>270</v>
      </c>
    </row>
    <row r="505" spans="1:15" hidden="1" x14ac:dyDescent="0.25">
      <c r="A505" s="4" t="s">
        <v>108</v>
      </c>
      <c r="B505" s="5" t="s">
        <v>46</v>
      </c>
      <c r="C505" s="5" t="s">
        <v>368</v>
      </c>
      <c r="D505" s="5" t="s">
        <v>280</v>
      </c>
      <c r="E505" s="5" t="s">
        <v>481</v>
      </c>
      <c r="F505" s="5"/>
      <c r="G505" s="4">
        <v>177</v>
      </c>
      <c r="H505" s="4">
        <v>39</v>
      </c>
      <c r="I505" s="8">
        <v>0.28260869565217389</v>
      </c>
      <c r="J505" s="4">
        <v>0</v>
      </c>
      <c r="K505" s="4">
        <v>0</v>
      </c>
      <c r="L505" s="6">
        <v>0</v>
      </c>
      <c r="M505" s="4">
        <v>0</v>
      </c>
      <c r="N505" s="8">
        <v>0</v>
      </c>
      <c r="O505" s="5" t="s">
        <v>281</v>
      </c>
    </row>
    <row r="506" spans="1:15" hidden="1" x14ac:dyDescent="0.25">
      <c r="A506" s="4" t="s">
        <v>102</v>
      </c>
      <c r="B506" s="5" t="s">
        <v>26</v>
      </c>
      <c r="C506" s="5" t="s">
        <v>369</v>
      </c>
      <c r="D506" s="5" t="s">
        <v>265</v>
      </c>
      <c r="E506" s="5" t="s">
        <v>481</v>
      </c>
      <c r="F506" s="5"/>
      <c r="G506" s="4">
        <v>49100</v>
      </c>
      <c r="H506" s="4">
        <v>22900</v>
      </c>
      <c r="I506" s="8">
        <v>0.87404580152671751</v>
      </c>
      <c r="J506" s="4">
        <v>74</v>
      </c>
      <c r="K506" s="4">
        <v>237637</v>
      </c>
      <c r="L506" s="6">
        <v>92835.635135135133</v>
      </c>
      <c r="M506" s="4">
        <v>6869837</v>
      </c>
      <c r="N506" s="8">
        <v>9.4490959182337977E-2</v>
      </c>
      <c r="O506" s="5" t="s">
        <v>267</v>
      </c>
    </row>
    <row r="507" spans="1:15" hidden="1" x14ac:dyDescent="0.25">
      <c r="A507" s="4" t="s">
        <v>484</v>
      </c>
      <c r="B507" s="5" t="s">
        <v>211</v>
      </c>
      <c r="C507" s="5" t="s">
        <v>370</v>
      </c>
      <c r="D507" s="5" t="s">
        <v>265</v>
      </c>
      <c r="E507" s="5" t="s">
        <v>481</v>
      </c>
      <c r="F507" s="5"/>
      <c r="G507" s="4">
        <v>4650</v>
      </c>
      <c r="H507" s="4">
        <v>60</v>
      </c>
      <c r="I507" s="8">
        <v>1.3071895424836602E-2</v>
      </c>
      <c r="J507" s="4">
        <v>6</v>
      </c>
      <c r="K507" s="4">
        <v>49</v>
      </c>
      <c r="L507" s="6">
        <v>300.83333333333331</v>
      </c>
      <c r="M507" s="4">
        <v>1805</v>
      </c>
      <c r="N507" s="8">
        <v>1.7309474172183708E-3</v>
      </c>
      <c r="O507" s="5" t="s">
        <v>267</v>
      </c>
    </row>
    <row r="508" spans="1:15" hidden="1" x14ac:dyDescent="0.25">
      <c r="A508" s="4" t="s">
        <v>106</v>
      </c>
      <c r="B508" s="5" t="s">
        <v>74</v>
      </c>
      <c r="C508" s="5" t="s">
        <v>371</v>
      </c>
      <c r="D508" s="5" t="s">
        <v>265</v>
      </c>
      <c r="E508" s="5" t="s">
        <v>481</v>
      </c>
      <c r="F508" s="5"/>
      <c r="G508" s="4">
        <v>2650</v>
      </c>
      <c r="H508" s="4">
        <v>20</v>
      </c>
      <c r="I508" s="8">
        <v>7.6045627376425855E-3</v>
      </c>
      <c r="J508" s="4">
        <v>0</v>
      </c>
      <c r="K508" s="4">
        <v>0</v>
      </c>
      <c r="L508" s="6">
        <v>0</v>
      </c>
      <c r="M508" s="4">
        <v>0</v>
      </c>
      <c r="N508" s="8">
        <v>0</v>
      </c>
      <c r="O508" s="5" t="s">
        <v>267</v>
      </c>
    </row>
    <row r="509" spans="1:15" hidden="1" x14ac:dyDescent="0.25">
      <c r="A509" s="4" t="s">
        <v>111</v>
      </c>
      <c r="B509" s="5" t="s">
        <v>76</v>
      </c>
      <c r="C509" s="5" t="s">
        <v>372</v>
      </c>
      <c r="D509" s="5" t="s">
        <v>272</v>
      </c>
      <c r="E509" s="5" t="s">
        <v>481</v>
      </c>
      <c r="F509" s="5"/>
      <c r="G509" s="4"/>
      <c r="H509" s="4"/>
      <c r="I509" s="8"/>
      <c r="J509" s="4"/>
      <c r="K509" s="4"/>
      <c r="L509" s="6"/>
      <c r="M509" s="4"/>
      <c r="N509" s="8"/>
      <c r="O509" s="5" t="s">
        <v>273</v>
      </c>
    </row>
    <row r="510" spans="1:15" hidden="1" x14ac:dyDescent="0.25">
      <c r="A510" s="4" t="s">
        <v>484</v>
      </c>
      <c r="B510" s="5" t="s">
        <v>212</v>
      </c>
      <c r="C510" s="5" t="s">
        <v>373</v>
      </c>
      <c r="D510" s="5" t="s">
        <v>275</v>
      </c>
      <c r="E510" s="5" t="s">
        <v>481</v>
      </c>
      <c r="F510" s="5"/>
      <c r="G510" s="4"/>
      <c r="H510" s="4"/>
      <c r="I510" s="8"/>
      <c r="J510" s="4"/>
      <c r="K510" s="4"/>
      <c r="L510" s="6"/>
      <c r="M510" s="4"/>
      <c r="N510" s="8"/>
      <c r="O510" s="5" t="s">
        <v>276</v>
      </c>
    </row>
    <row r="511" spans="1:15" hidden="1" x14ac:dyDescent="0.25">
      <c r="A511" s="4" t="s">
        <v>111</v>
      </c>
      <c r="B511" s="5" t="s">
        <v>80</v>
      </c>
      <c r="C511" s="5" t="s">
        <v>374</v>
      </c>
      <c r="D511" s="5" t="s">
        <v>269</v>
      </c>
      <c r="E511" s="5" t="s">
        <v>481</v>
      </c>
      <c r="F511" s="5"/>
      <c r="G511" s="4">
        <v>95</v>
      </c>
      <c r="H511" s="4">
        <v>4</v>
      </c>
      <c r="I511" s="8">
        <v>4.3956043956043959E-2</v>
      </c>
      <c r="J511" s="4">
        <v>4</v>
      </c>
      <c r="K511" s="4">
        <v>3</v>
      </c>
      <c r="L511" s="6">
        <v>116.5</v>
      </c>
      <c r="M511" s="4">
        <v>466</v>
      </c>
      <c r="N511" s="8">
        <v>8.1242185196856789E-3</v>
      </c>
      <c r="O511" s="5" t="s">
        <v>270</v>
      </c>
    </row>
    <row r="512" spans="1:15" hidden="1" x14ac:dyDescent="0.25">
      <c r="A512" s="4" t="s">
        <v>484</v>
      </c>
      <c r="B512" s="5" t="s">
        <v>213</v>
      </c>
      <c r="C512" s="5" t="s">
        <v>375</v>
      </c>
      <c r="D512" s="5" t="s">
        <v>265</v>
      </c>
      <c r="E512" s="5" t="s">
        <v>481</v>
      </c>
      <c r="F512" s="5"/>
      <c r="G512" s="4">
        <v>3</v>
      </c>
      <c r="H512" s="4">
        <v>0</v>
      </c>
      <c r="I512" s="8">
        <v>0</v>
      </c>
      <c r="J512" s="4">
        <v>0</v>
      </c>
      <c r="K512" s="4">
        <v>0</v>
      </c>
      <c r="L512" s="6">
        <v>0</v>
      </c>
      <c r="M512" s="4">
        <v>0</v>
      </c>
      <c r="N512" s="8">
        <v>0</v>
      </c>
      <c r="O512" s="5" t="s">
        <v>267</v>
      </c>
    </row>
    <row r="513" spans="1:15" hidden="1" x14ac:dyDescent="0.25">
      <c r="A513" s="4" t="s">
        <v>111</v>
      </c>
      <c r="B513" s="5" t="s">
        <v>158</v>
      </c>
      <c r="C513" s="5" t="s">
        <v>376</v>
      </c>
      <c r="D513" s="5" t="s">
        <v>265</v>
      </c>
      <c r="E513" s="5" t="s">
        <v>481</v>
      </c>
      <c r="F513" s="5"/>
      <c r="G513" s="4">
        <v>3860</v>
      </c>
      <c r="H513" s="4">
        <v>40</v>
      </c>
      <c r="I513" s="8">
        <v>1.0471204188481676E-2</v>
      </c>
      <c r="J513" s="4">
        <v>0</v>
      </c>
      <c r="K513" s="4">
        <v>0</v>
      </c>
      <c r="L513" s="6">
        <v>0</v>
      </c>
      <c r="M513" s="4">
        <v>0</v>
      </c>
      <c r="N513" s="8">
        <v>0</v>
      </c>
      <c r="O513" s="5" t="s">
        <v>267</v>
      </c>
    </row>
    <row r="514" spans="1:15" hidden="1" x14ac:dyDescent="0.25">
      <c r="A514" s="4" t="s">
        <v>484</v>
      </c>
      <c r="B514" s="5" t="s">
        <v>214</v>
      </c>
      <c r="C514" s="5" t="s">
        <v>377</v>
      </c>
      <c r="D514" s="5" t="s">
        <v>265</v>
      </c>
      <c r="E514" s="5" t="s">
        <v>481</v>
      </c>
      <c r="F514" s="5"/>
      <c r="G514" s="4"/>
      <c r="H514" s="4"/>
      <c r="I514" s="8"/>
      <c r="J514" s="4"/>
      <c r="K514" s="4"/>
      <c r="L514" s="6"/>
      <c r="M514" s="4"/>
      <c r="N514" s="8"/>
      <c r="O514" s="5" t="s">
        <v>267</v>
      </c>
    </row>
    <row r="515" spans="1:15" hidden="1" x14ac:dyDescent="0.25">
      <c r="A515" s="4" t="s">
        <v>102</v>
      </c>
      <c r="B515" s="5" t="s">
        <v>115</v>
      </c>
      <c r="C515" s="5" t="s">
        <v>378</v>
      </c>
      <c r="D515" s="5" t="s">
        <v>269</v>
      </c>
      <c r="E515" s="5" t="s">
        <v>481</v>
      </c>
      <c r="F515" s="5"/>
      <c r="G515" s="4"/>
      <c r="H515" s="4"/>
      <c r="I515" s="8"/>
      <c r="J515" s="4"/>
      <c r="K515" s="4"/>
      <c r="L515" s="6"/>
      <c r="M515" s="4"/>
      <c r="N515" s="8"/>
      <c r="O515" s="5" t="s">
        <v>270</v>
      </c>
    </row>
    <row r="516" spans="1:15" hidden="1" x14ac:dyDescent="0.25">
      <c r="A516" s="4" t="s">
        <v>109</v>
      </c>
      <c r="B516" s="5" t="s">
        <v>143</v>
      </c>
      <c r="C516" s="5" t="s">
        <v>379</v>
      </c>
      <c r="D516" s="5" t="s">
        <v>265</v>
      </c>
      <c r="E516" s="5" t="s">
        <v>481</v>
      </c>
      <c r="F516" s="5"/>
      <c r="G516" s="4"/>
      <c r="H516" s="4"/>
      <c r="I516" s="8"/>
      <c r="J516" s="4"/>
      <c r="K516" s="4"/>
      <c r="L516" s="6"/>
      <c r="M516" s="4"/>
      <c r="N516" s="8"/>
      <c r="O516" s="5" t="s">
        <v>267</v>
      </c>
    </row>
    <row r="517" spans="1:15" hidden="1" x14ac:dyDescent="0.25">
      <c r="A517" s="4" t="s">
        <v>484</v>
      </c>
      <c r="B517" s="5" t="s">
        <v>215</v>
      </c>
      <c r="C517" s="5" t="s">
        <v>380</v>
      </c>
      <c r="D517" s="5" t="s">
        <v>272</v>
      </c>
      <c r="E517" s="5" t="s">
        <v>481</v>
      </c>
      <c r="F517" s="5"/>
      <c r="G517" s="4"/>
      <c r="H517" s="4"/>
      <c r="I517" s="8"/>
      <c r="J517" s="4"/>
      <c r="K517" s="4"/>
      <c r="L517" s="6"/>
      <c r="M517" s="4"/>
      <c r="N517" s="8"/>
      <c r="O517" s="5" t="s">
        <v>273</v>
      </c>
    </row>
    <row r="518" spans="1:15" hidden="1" x14ac:dyDescent="0.25">
      <c r="A518" s="4" t="s">
        <v>484</v>
      </c>
      <c r="B518" s="5" t="s">
        <v>216</v>
      </c>
      <c r="C518" s="5" t="s">
        <v>381</v>
      </c>
      <c r="D518" s="5" t="s">
        <v>272</v>
      </c>
      <c r="E518" s="5" t="s">
        <v>481</v>
      </c>
      <c r="F518" s="5"/>
      <c r="G518" s="4"/>
      <c r="H518" s="4"/>
      <c r="I518" s="8"/>
      <c r="J518" s="4"/>
      <c r="K518" s="4"/>
      <c r="L518" s="6"/>
      <c r="M518" s="4"/>
      <c r="N518" s="8"/>
      <c r="O518" s="5" t="s">
        <v>273</v>
      </c>
    </row>
    <row r="519" spans="1:15" hidden="1" x14ac:dyDescent="0.25">
      <c r="A519" s="4" t="s">
        <v>484</v>
      </c>
      <c r="B519" s="5" t="s">
        <v>217</v>
      </c>
      <c r="C519" s="5" t="s">
        <v>382</v>
      </c>
      <c r="D519" s="5" t="s">
        <v>272</v>
      </c>
      <c r="E519" s="5" t="s">
        <v>481</v>
      </c>
      <c r="F519" s="5"/>
      <c r="G519" s="4"/>
      <c r="H519" s="4"/>
      <c r="I519" s="8"/>
      <c r="J519" s="4"/>
      <c r="K519" s="4"/>
      <c r="L519" s="6"/>
      <c r="M519" s="4"/>
      <c r="N519" s="8"/>
      <c r="O519" s="5" t="s">
        <v>273</v>
      </c>
    </row>
    <row r="520" spans="1:15" hidden="1" x14ac:dyDescent="0.25">
      <c r="A520" s="4" t="s">
        <v>108</v>
      </c>
      <c r="B520" s="5" t="s">
        <v>128</v>
      </c>
      <c r="C520" s="5" t="s">
        <v>383</v>
      </c>
      <c r="D520" s="5" t="s">
        <v>269</v>
      </c>
      <c r="E520" s="5" t="s">
        <v>481</v>
      </c>
      <c r="F520" s="5"/>
      <c r="G520" s="4">
        <v>37</v>
      </c>
      <c r="H520" s="4">
        <v>3</v>
      </c>
      <c r="I520" s="8">
        <v>8.8235294117647065E-2</v>
      </c>
      <c r="J520" s="4">
        <v>0</v>
      </c>
      <c r="K520" s="4">
        <v>0</v>
      </c>
      <c r="L520" s="6">
        <v>0</v>
      </c>
      <c r="M520" s="4">
        <v>0</v>
      </c>
      <c r="N520" s="8">
        <v>0</v>
      </c>
      <c r="O520" s="5" t="s">
        <v>270</v>
      </c>
    </row>
    <row r="521" spans="1:15" hidden="1" x14ac:dyDescent="0.25">
      <c r="A521" s="4" t="s">
        <v>108</v>
      </c>
      <c r="B521" s="5" t="s">
        <v>83</v>
      </c>
      <c r="C521" s="5" t="s">
        <v>384</v>
      </c>
      <c r="D521" s="5" t="s">
        <v>269</v>
      </c>
      <c r="E521" s="5" t="s">
        <v>481</v>
      </c>
      <c r="F521" s="5"/>
      <c r="G521" s="4">
        <v>3000</v>
      </c>
      <c r="H521" s="4">
        <v>130</v>
      </c>
      <c r="I521" s="8">
        <v>4.5296167247386762E-2</v>
      </c>
      <c r="J521" s="4">
        <v>14</v>
      </c>
      <c r="K521" s="4">
        <v>191</v>
      </c>
      <c r="L521" s="6">
        <v>2417.7142857142858</v>
      </c>
      <c r="M521" s="4">
        <v>33848</v>
      </c>
      <c r="N521" s="8">
        <v>4.6444731713417928E-3</v>
      </c>
      <c r="O521" s="5" t="s">
        <v>270</v>
      </c>
    </row>
    <row r="522" spans="1:15" hidden="1" x14ac:dyDescent="0.25">
      <c r="A522" s="4" t="s">
        <v>109</v>
      </c>
      <c r="B522" s="5" t="s">
        <v>144</v>
      </c>
      <c r="C522" s="5" t="s">
        <v>385</v>
      </c>
      <c r="D522" s="5" t="s">
        <v>269</v>
      </c>
      <c r="E522" s="5" t="s">
        <v>481</v>
      </c>
      <c r="F522" s="5"/>
      <c r="G522" s="4">
        <v>81</v>
      </c>
      <c r="H522" s="4">
        <v>8</v>
      </c>
      <c r="I522" s="8">
        <v>0.1095890410958904</v>
      </c>
      <c r="J522" s="4">
        <v>2</v>
      </c>
      <c r="K522" s="4">
        <v>3</v>
      </c>
      <c r="L522" s="6">
        <v>109.5</v>
      </c>
      <c r="M522" s="4">
        <v>219</v>
      </c>
      <c r="N522" s="8">
        <v>0.02</v>
      </c>
      <c r="O522" s="5" t="s">
        <v>270</v>
      </c>
    </row>
    <row r="523" spans="1:15" hidden="1" x14ac:dyDescent="0.25">
      <c r="A523" s="4" t="s">
        <v>111</v>
      </c>
      <c r="B523" s="5" t="s">
        <v>35</v>
      </c>
      <c r="C523" s="5" t="s">
        <v>386</v>
      </c>
      <c r="D523" s="5" t="s">
        <v>272</v>
      </c>
      <c r="E523" s="5" t="s">
        <v>481</v>
      </c>
      <c r="F523" s="5"/>
      <c r="G523" s="4"/>
      <c r="H523" s="4"/>
      <c r="I523" s="8"/>
      <c r="J523" s="4"/>
      <c r="K523" s="4"/>
      <c r="L523" s="6"/>
      <c r="M523" s="4"/>
      <c r="N523" s="8"/>
      <c r="O523" s="5" t="s">
        <v>273</v>
      </c>
    </row>
    <row r="524" spans="1:15" hidden="1" x14ac:dyDescent="0.25">
      <c r="A524" s="4" t="s">
        <v>484</v>
      </c>
      <c r="B524" s="5" t="s">
        <v>218</v>
      </c>
      <c r="C524" s="5" t="s">
        <v>387</v>
      </c>
      <c r="D524" s="5" t="s">
        <v>272</v>
      </c>
      <c r="E524" s="5" t="s">
        <v>481</v>
      </c>
      <c r="F524" s="5"/>
      <c r="G524" s="4">
        <v>23</v>
      </c>
      <c r="H524" s="4">
        <v>0</v>
      </c>
      <c r="I524" s="8">
        <v>0</v>
      </c>
      <c r="J524" s="4">
        <v>1</v>
      </c>
      <c r="K524" s="4">
        <v>2</v>
      </c>
      <c r="L524" s="6">
        <v>5</v>
      </c>
      <c r="M524" s="4">
        <v>5</v>
      </c>
      <c r="N524" s="8">
        <v>8.6956521739130432E-2</v>
      </c>
      <c r="O524" s="5" t="s">
        <v>273</v>
      </c>
    </row>
    <row r="525" spans="1:15" hidden="1" x14ac:dyDescent="0.25">
      <c r="A525" s="4" t="s">
        <v>109</v>
      </c>
      <c r="B525" s="5" t="s">
        <v>25</v>
      </c>
      <c r="C525" s="5" t="s">
        <v>388</v>
      </c>
      <c r="D525" s="5" t="s">
        <v>265</v>
      </c>
      <c r="E525" s="5" t="s">
        <v>481</v>
      </c>
      <c r="F525" s="5"/>
      <c r="G525" s="4"/>
      <c r="H525" s="4"/>
      <c r="I525" s="8"/>
      <c r="J525" s="4"/>
      <c r="K525" s="4"/>
      <c r="L525" s="6"/>
      <c r="M525" s="4"/>
      <c r="N525" s="8"/>
      <c r="O525" s="5" t="s">
        <v>267</v>
      </c>
    </row>
    <row r="526" spans="1:15" hidden="1" x14ac:dyDescent="0.25">
      <c r="A526" s="4" t="s">
        <v>484</v>
      </c>
      <c r="B526" s="5" t="s">
        <v>219</v>
      </c>
      <c r="C526" s="5" t="s">
        <v>389</v>
      </c>
      <c r="D526" s="5" t="s">
        <v>265</v>
      </c>
      <c r="E526" s="5" t="s">
        <v>481</v>
      </c>
      <c r="F526" s="5"/>
      <c r="G526" s="4"/>
      <c r="H526" s="4"/>
      <c r="I526" s="8"/>
      <c r="J526" s="4"/>
      <c r="K526" s="4"/>
      <c r="L526" s="6"/>
      <c r="M526" s="4"/>
      <c r="N526" s="8"/>
      <c r="O526" s="5" t="s">
        <v>267</v>
      </c>
    </row>
    <row r="527" spans="1:15" hidden="1" x14ac:dyDescent="0.25">
      <c r="A527" s="4" t="s">
        <v>484</v>
      </c>
      <c r="B527" s="5" t="s">
        <v>220</v>
      </c>
      <c r="C527" s="5" t="s">
        <v>390</v>
      </c>
      <c r="D527" s="5" t="s">
        <v>272</v>
      </c>
      <c r="E527" s="5" t="s">
        <v>481</v>
      </c>
      <c r="F527" s="5"/>
      <c r="G527" s="4">
        <v>410</v>
      </c>
      <c r="H527" s="4">
        <v>16</v>
      </c>
      <c r="I527" s="8">
        <v>4.060913705583756E-2</v>
      </c>
      <c r="J527" s="4">
        <v>5</v>
      </c>
      <c r="K527" s="4">
        <v>3</v>
      </c>
      <c r="L527" s="6">
        <v>14.6</v>
      </c>
      <c r="M527" s="4">
        <v>73</v>
      </c>
      <c r="N527" s="8">
        <v>1.5113350125944584E-3</v>
      </c>
      <c r="O527" s="5" t="s">
        <v>273</v>
      </c>
    </row>
    <row r="528" spans="1:15" hidden="1" x14ac:dyDescent="0.25">
      <c r="A528" s="4" t="s">
        <v>109</v>
      </c>
      <c r="B528" s="5" t="s">
        <v>145</v>
      </c>
      <c r="C528" s="5" t="s">
        <v>391</v>
      </c>
      <c r="D528" s="5" t="s">
        <v>269</v>
      </c>
      <c r="E528" s="5" t="s">
        <v>481</v>
      </c>
      <c r="F528" s="5"/>
      <c r="G528" s="4">
        <v>89</v>
      </c>
      <c r="H528" s="4">
        <v>45</v>
      </c>
      <c r="I528" s="8">
        <v>1.0227272727272727</v>
      </c>
      <c r="J528" s="4">
        <v>1</v>
      </c>
      <c r="K528" s="4">
        <v>0</v>
      </c>
      <c r="L528" s="6">
        <v>11</v>
      </c>
      <c r="M528" s="4">
        <v>11</v>
      </c>
      <c r="N528" s="8">
        <v>0</v>
      </c>
      <c r="O528" s="5" t="s">
        <v>270</v>
      </c>
    </row>
    <row r="529" spans="1:15" hidden="1" x14ac:dyDescent="0.25">
      <c r="A529" s="4" t="s">
        <v>484</v>
      </c>
      <c r="B529" s="5" t="s">
        <v>221</v>
      </c>
      <c r="C529" s="5" t="s">
        <v>392</v>
      </c>
      <c r="D529" s="5" t="s">
        <v>275</v>
      </c>
      <c r="E529" s="5" t="s">
        <v>481</v>
      </c>
      <c r="F529" s="5"/>
      <c r="G529" s="4"/>
      <c r="H529" s="4"/>
      <c r="I529" s="8"/>
      <c r="J529" s="4"/>
      <c r="K529" s="4"/>
      <c r="L529" s="6"/>
      <c r="M529" s="4"/>
      <c r="N529" s="8"/>
      <c r="O529" s="5" t="s">
        <v>276</v>
      </c>
    </row>
    <row r="530" spans="1:15" hidden="1" x14ac:dyDescent="0.25">
      <c r="A530" s="4" t="s">
        <v>484</v>
      </c>
      <c r="B530" s="5" t="s">
        <v>222</v>
      </c>
      <c r="C530" s="5" t="s">
        <v>393</v>
      </c>
      <c r="D530" s="5" t="s">
        <v>272</v>
      </c>
      <c r="E530" s="5" t="s">
        <v>481</v>
      </c>
      <c r="F530" s="5"/>
      <c r="G530" s="4">
        <v>4</v>
      </c>
      <c r="H530" s="4">
        <v>0</v>
      </c>
      <c r="I530" s="8">
        <v>0</v>
      </c>
      <c r="J530" s="4">
        <v>2</v>
      </c>
      <c r="K530" s="4">
        <v>0</v>
      </c>
      <c r="L530" s="6">
        <v>0.5</v>
      </c>
      <c r="M530" s="4">
        <v>1</v>
      </c>
      <c r="N530" s="8">
        <v>0</v>
      </c>
      <c r="O530" s="5" t="s">
        <v>273</v>
      </c>
    </row>
    <row r="531" spans="1:15" hidden="1" x14ac:dyDescent="0.25">
      <c r="A531" s="4" t="s">
        <v>484</v>
      </c>
      <c r="B531" s="5" t="s">
        <v>28</v>
      </c>
      <c r="C531" s="5" t="s">
        <v>394</v>
      </c>
      <c r="D531" s="5" t="s">
        <v>272</v>
      </c>
      <c r="E531" s="5" t="s">
        <v>481</v>
      </c>
      <c r="F531" s="5"/>
      <c r="G531" s="4"/>
      <c r="H531" s="4"/>
      <c r="I531" s="8"/>
      <c r="J531" s="4"/>
      <c r="K531" s="4"/>
      <c r="L531" s="6"/>
      <c r="M531" s="4"/>
      <c r="N531" s="8"/>
      <c r="O531" s="5" t="s">
        <v>273</v>
      </c>
    </row>
    <row r="532" spans="1:15" hidden="1" x14ac:dyDescent="0.25">
      <c r="A532" s="4" t="s">
        <v>108</v>
      </c>
      <c r="B532" s="5" t="s">
        <v>32</v>
      </c>
      <c r="C532" s="5" t="s">
        <v>395</v>
      </c>
      <c r="D532" s="5" t="s">
        <v>280</v>
      </c>
      <c r="E532" s="5" t="s">
        <v>481</v>
      </c>
      <c r="F532" s="5"/>
      <c r="G532" s="4">
        <v>14300</v>
      </c>
      <c r="H532" s="4">
        <v>100</v>
      </c>
      <c r="I532" s="8">
        <v>7.0422535211267607E-3</v>
      </c>
      <c r="J532" s="4">
        <v>2</v>
      </c>
      <c r="K532" s="4">
        <v>179</v>
      </c>
      <c r="L532" s="6">
        <v>758.5</v>
      </c>
      <c r="M532" s="4">
        <v>1517</v>
      </c>
      <c r="N532" s="8">
        <v>4.6478873239436617E-3</v>
      </c>
      <c r="O532" s="5" t="s">
        <v>281</v>
      </c>
    </row>
    <row r="533" spans="1:15" hidden="1" x14ac:dyDescent="0.25">
      <c r="A533" s="4" t="s">
        <v>109</v>
      </c>
      <c r="B533" s="5" t="s">
        <v>139</v>
      </c>
      <c r="C533" s="5" t="s">
        <v>396</v>
      </c>
      <c r="D533" s="5" t="s">
        <v>269</v>
      </c>
      <c r="E533" s="5" t="s">
        <v>481</v>
      </c>
      <c r="F533" s="5"/>
      <c r="G533" s="4"/>
      <c r="H533" s="4"/>
      <c r="I533" s="8"/>
      <c r="J533" s="4"/>
      <c r="K533" s="4"/>
      <c r="L533" s="6"/>
      <c r="M533" s="4"/>
      <c r="N533" s="8"/>
      <c r="O533" s="5" t="s">
        <v>270</v>
      </c>
    </row>
    <row r="534" spans="1:15" hidden="1" x14ac:dyDescent="0.25">
      <c r="A534" s="4" t="s">
        <v>108</v>
      </c>
      <c r="B534" s="5" t="s">
        <v>125</v>
      </c>
      <c r="C534" s="5" t="s">
        <v>397</v>
      </c>
      <c r="D534" s="5" t="s">
        <v>265</v>
      </c>
      <c r="E534" s="5" t="s">
        <v>481</v>
      </c>
      <c r="F534" s="5"/>
      <c r="G534" s="4">
        <v>2</v>
      </c>
      <c r="H534" s="4">
        <v>0</v>
      </c>
      <c r="I534" s="8">
        <v>0</v>
      </c>
      <c r="J534" s="4">
        <v>0</v>
      </c>
      <c r="K534" s="4">
        <v>0</v>
      </c>
      <c r="L534" s="6">
        <v>0</v>
      </c>
      <c r="M534" s="4">
        <v>0</v>
      </c>
      <c r="N534" s="8">
        <v>0</v>
      </c>
      <c r="O534" s="5" t="s">
        <v>267</v>
      </c>
    </row>
    <row r="535" spans="1:15" hidden="1" x14ac:dyDescent="0.25">
      <c r="A535" s="4" t="s">
        <v>109</v>
      </c>
      <c r="B535" s="5" t="s">
        <v>146</v>
      </c>
      <c r="C535" s="5" t="s">
        <v>398</v>
      </c>
      <c r="D535" s="5" t="s">
        <v>269</v>
      </c>
      <c r="E535" s="5" t="s">
        <v>481</v>
      </c>
      <c r="F535" s="5"/>
      <c r="G535" s="4">
        <v>70</v>
      </c>
      <c r="H535" s="4">
        <v>0</v>
      </c>
      <c r="I535" s="8">
        <v>0</v>
      </c>
      <c r="J535" s="4">
        <v>0</v>
      </c>
      <c r="K535" s="4">
        <v>0</v>
      </c>
      <c r="L535" s="6">
        <v>0</v>
      </c>
      <c r="M535" s="4">
        <v>0</v>
      </c>
      <c r="N535" s="8">
        <v>0</v>
      </c>
      <c r="O535" s="5" t="s">
        <v>270</v>
      </c>
    </row>
    <row r="536" spans="1:15" hidden="1" x14ac:dyDescent="0.25">
      <c r="A536" s="4" t="s">
        <v>109</v>
      </c>
      <c r="B536" s="5" t="s">
        <v>84</v>
      </c>
      <c r="C536" s="5" t="s">
        <v>399</v>
      </c>
      <c r="D536" s="5" t="s">
        <v>272</v>
      </c>
      <c r="E536" s="5" t="s">
        <v>481</v>
      </c>
      <c r="F536" s="5"/>
      <c r="G536" s="4">
        <v>2540</v>
      </c>
      <c r="H536" s="4">
        <v>20</v>
      </c>
      <c r="I536" s="8">
        <v>7.9365079365079361E-3</v>
      </c>
      <c r="J536" s="4">
        <v>0</v>
      </c>
      <c r="K536" s="4">
        <v>0</v>
      </c>
      <c r="L536" s="6">
        <v>0</v>
      </c>
      <c r="M536" s="4">
        <v>0</v>
      </c>
      <c r="N536" s="8">
        <v>0</v>
      </c>
      <c r="O536" s="5" t="s">
        <v>273</v>
      </c>
    </row>
    <row r="537" spans="1:15" hidden="1" x14ac:dyDescent="0.25">
      <c r="A537" s="4" t="s">
        <v>484</v>
      </c>
      <c r="B537" s="5" t="s">
        <v>223</v>
      </c>
      <c r="C537" s="5" t="s">
        <v>400</v>
      </c>
      <c r="D537" s="5" t="s">
        <v>272</v>
      </c>
      <c r="E537" s="5" t="s">
        <v>481</v>
      </c>
      <c r="F537" s="5"/>
      <c r="G537" s="4">
        <v>74</v>
      </c>
      <c r="H537" s="4">
        <v>0</v>
      </c>
      <c r="I537" s="8">
        <v>0</v>
      </c>
      <c r="J537" s="4">
        <v>4</v>
      </c>
      <c r="K537" s="4">
        <v>1</v>
      </c>
      <c r="L537" s="6">
        <v>5</v>
      </c>
      <c r="M537" s="4">
        <v>20</v>
      </c>
      <c r="N537" s="8">
        <v>3.3783783783783786E-3</v>
      </c>
      <c r="O537" s="5" t="s">
        <v>273</v>
      </c>
    </row>
    <row r="538" spans="1:15" hidden="1" x14ac:dyDescent="0.25">
      <c r="A538" s="4" t="s">
        <v>484</v>
      </c>
      <c r="B538" s="5" t="s">
        <v>224</v>
      </c>
      <c r="C538" s="5" t="s">
        <v>401</v>
      </c>
      <c r="D538" s="5" t="s">
        <v>265</v>
      </c>
      <c r="E538" s="5" t="s">
        <v>481</v>
      </c>
      <c r="F538" s="5"/>
      <c r="G538" s="4"/>
      <c r="H538" s="4"/>
      <c r="I538" s="8"/>
      <c r="J538" s="4"/>
      <c r="K538" s="4"/>
      <c r="L538" s="6"/>
      <c r="M538" s="4"/>
      <c r="N538" s="8"/>
      <c r="O538" s="5" t="s">
        <v>267</v>
      </c>
    </row>
    <row r="539" spans="1:15" hidden="1" x14ac:dyDescent="0.25">
      <c r="A539" s="4" t="s">
        <v>484</v>
      </c>
      <c r="B539" s="5" t="s">
        <v>33</v>
      </c>
      <c r="C539" s="5" t="s">
        <v>402</v>
      </c>
      <c r="D539" s="5" t="s">
        <v>272</v>
      </c>
      <c r="E539" s="5" t="s">
        <v>481</v>
      </c>
      <c r="F539" s="5"/>
      <c r="G539" s="4"/>
      <c r="H539" s="4"/>
      <c r="I539" s="8"/>
      <c r="J539" s="4"/>
      <c r="K539" s="4"/>
      <c r="L539" s="6"/>
      <c r="M539" s="4"/>
      <c r="N539" s="8"/>
      <c r="O539" s="5" t="s">
        <v>273</v>
      </c>
    </row>
    <row r="540" spans="1:15" hidden="1" x14ac:dyDescent="0.25">
      <c r="A540" s="4" t="s">
        <v>484</v>
      </c>
      <c r="B540" s="5" t="s">
        <v>225</v>
      </c>
      <c r="C540" s="5" t="s">
        <v>403</v>
      </c>
      <c r="D540" s="5" t="s">
        <v>275</v>
      </c>
      <c r="E540" s="5" t="s">
        <v>481</v>
      </c>
      <c r="F540" s="5"/>
      <c r="G540" s="4"/>
      <c r="H540" s="4"/>
      <c r="I540" s="8"/>
      <c r="J540" s="4"/>
      <c r="K540" s="4"/>
      <c r="L540" s="6"/>
      <c r="M540" s="4"/>
      <c r="N540" s="8"/>
      <c r="O540" s="5" t="s">
        <v>276</v>
      </c>
    </row>
    <row r="541" spans="1:15" hidden="1" x14ac:dyDescent="0.25">
      <c r="A541" s="4" t="s">
        <v>111</v>
      </c>
      <c r="B541" s="5" t="s">
        <v>159</v>
      </c>
      <c r="C541" s="5" t="s">
        <v>404</v>
      </c>
      <c r="D541" s="5" t="s">
        <v>265</v>
      </c>
      <c r="E541" s="5" t="s">
        <v>481</v>
      </c>
      <c r="F541" s="5"/>
      <c r="G541" s="4"/>
      <c r="H541" s="4"/>
      <c r="I541" s="8"/>
      <c r="J541" s="4"/>
      <c r="K541" s="4"/>
      <c r="L541" s="6"/>
      <c r="M541" s="4"/>
      <c r="N541" s="8"/>
      <c r="O541" s="5" t="s">
        <v>267</v>
      </c>
    </row>
    <row r="542" spans="1:15" hidden="1" x14ac:dyDescent="0.25">
      <c r="A542" s="4" t="s">
        <v>106</v>
      </c>
      <c r="B542" s="5" t="s">
        <v>119</v>
      </c>
      <c r="C542" s="5" t="s">
        <v>405</v>
      </c>
      <c r="D542" s="5" t="s">
        <v>269</v>
      </c>
      <c r="E542" s="5" t="s">
        <v>481</v>
      </c>
      <c r="F542" s="5"/>
      <c r="G542" s="4">
        <v>10000</v>
      </c>
      <c r="H542" s="4">
        <v>2940</v>
      </c>
      <c r="I542" s="8">
        <v>0.41643059490084988</v>
      </c>
      <c r="J542" s="4">
        <v>8</v>
      </c>
      <c r="K542" s="4">
        <v>2656</v>
      </c>
      <c r="L542" s="6">
        <v>36357.125</v>
      </c>
      <c r="M542" s="4">
        <v>290857</v>
      </c>
      <c r="N542" s="8">
        <v>3.8878582810114574E-2</v>
      </c>
      <c r="O542" s="5" t="s">
        <v>270</v>
      </c>
    </row>
    <row r="543" spans="1:15" hidden="1" x14ac:dyDescent="0.25">
      <c r="A543" s="4" t="s">
        <v>108</v>
      </c>
      <c r="B543" s="5" t="s">
        <v>47</v>
      </c>
      <c r="C543" s="5" t="s">
        <v>406</v>
      </c>
      <c r="D543" s="5" t="s">
        <v>275</v>
      </c>
      <c r="E543" s="5" t="s">
        <v>481</v>
      </c>
      <c r="F543" s="5"/>
      <c r="G543" s="4">
        <v>6040</v>
      </c>
      <c r="H543" s="4">
        <v>110</v>
      </c>
      <c r="I543" s="8">
        <v>1.8549747048903879E-2</v>
      </c>
      <c r="J543" s="4">
        <v>8</v>
      </c>
      <c r="K543" s="4">
        <v>49</v>
      </c>
      <c r="L543" s="6">
        <v>285.375</v>
      </c>
      <c r="M543" s="4">
        <v>2283</v>
      </c>
      <c r="N543" s="8">
        <v>1.0270366738205083E-3</v>
      </c>
      <c r="O543" s="5" t="s">
        <v>276</v>
      </c>
    </row>
    <row r="544" spans="1:15" hidden="1" x14ac:dyDescent="0.25">
      <c r="A544" s="4" t="s">
        <v>484</v>
      </c>
      <c r="B544" s="5" t="s">
        <v>226</v>
      </c>
      <c r="C544" s="5" t="s">
        <v>407</v>
      </c>
      <c r="D544" s="5" t="s">
        <v>280</v>
      </c>
      <c r="E544" s="5" t="s">
        <v>481</v>
      </c>
      <c r="F544" s="5"/>
      <c r="G544" s="4">
        <v>8560</v>
      </c>
      <c r="H544" s="4">
        <v>130</v>
      </c>
      <c r="I544" s="8">
        <v>1.542111506524318E-2</v>
      </c>
      <c r="J544" s="4">
        <v>15</v>
      </c>
      <c r="K544" s="4">
        <v>88</v>
      </c>
      <c r="L544" s="6">
        <v>173.06666666666666</v>
      </c>
      <c r="M544" s="4">
        <v>2596</v>
      </c>
      <c r="N544" s="8">
        <v>5.7279701327950705E-4</v>
      </c>
      <c r="O544" s="5" t="s">
        <v>281</v>
      </c>
    </row>
    <row r="545" spans="1:15" hidden="1" x14ac:dyDescent="0.25">
      <c r="A545" s="4" t="s">
        <v>484</v>
      </c>
      <c r="B545" s="5" t="s">
        <v>227</v>
      </c>
      <c r="C545" s="5" t="s">
        <v>408</v>
      </c>
      <c r="D545" s="5" t="s">
        <v>272</v>
      </c>
      <c r="E545" s="5" t="s">
        <v>481</v>
      </c>
      <c r="F545" s="5"/>
      <c r="G545" s="4"/>
      <c r="H545" s="4"/>
      <c r="I545" s="8"/>
      <c r="J545" s="4"/>
      <c r="K545" s="4"/>
      <c r="L545" s="6"/>
      <c r="M545" s="4"/>
      <c r="N545" s="8"/>
      <c r="O545" s="5" t="s">
        <v>273</v>
      </c>
    </row>
    <row r="546" spans="1:15" hidden="1" x14ac:dyDescent="0.25">
      <c r="A546" s="4" t="s">
        <v>111</v>
      </c>
      <c r="B546" s="5" t="s">
        <v>152</v>
      </c>
      <c r="C546" s="5" t="s">
        <v>409</v>
      </c>
      <c r="D546" s="5" t="s">
        <v>272</v>
      </c>
      <c r="E546" s="5" t="s">
        <v>481</v>
      </c>
      <c r="F546" s="5"/>
      <c r="G546" s="4">
        <v>11</v>
      </c>
      <c r="H546" s="4">
        <v>0</v>
      </c>
      <c r="I546" s="8">
        <v>0</v>
      </c>
      <c r="J546" s="4">
        <v>0</v>
      </c>
      <c r="K546" s="4">
        <v>0</v>
      </c>
      <c r="L546" s="6">
        <v>0</v>
      </c>
      <c r="M546" s="4">
        <v>0</v>
      </c>
      <c r="N546" s="8">
        <v>0</v>
      </c>
      <c r="O546" s="5" t="s">
        <v>273</v>
      </c>
    </row>
    <row r="547" spans="1:15" hidden="1" x14ac:dyDescent="0.25">
      <c r="A547" s="4" t="s">
        <v>102</v>
      </c>
      <c r="B547" s="5" t="s">
        <v>117</v>
      </c>
      <c r="C547" s="5" t="s">
        <v>410</v>
      </c>
      <c r="D547" s="5" t="s">
        <v>269</v>
      </c>
      <c r="E547" s="5" t="s">
        <v>481</v>
      </c>
      <c r="F547" s="5"/>
      <c r="G547" s="4">
        <v>701</v>
      </c>
      <c r="H547" s="4">
        <v>-1</v>
      </c>
      <c r="I547" s="8">
        <v>-1.4245014245014246E-3</v>
      </c>
      <c r="J547" s="4">
        <v>1</v>
      </c>
      <c r="K547" s="4">
        <v>9</v>
      </c>
      <c r="L547" s="6">
        <v>0</v>
      </c>
      <c r="M547" s="4">
        <v>0</v>
      </c>
      <c r="N547" s="8">
        <v>0</v>
      </c>
      <c r="O547" s="5" t="s">
        <v>270</v>
      </c>
    </row>
    <row r="548" spans="1:15" hidden="1" x14ac:dyDescent="0.25">
      <c r="A548" s="4" t="s">
        <v>484</v>
      </c>
      <c r="B548" s="5" t="s">
        <v>228</v>
      </c>
      <c r="C548" s="5" t="s">
        <v>411</v>
      </c>
      <c r="D548" s="5" t="s">
        <v>265</v>
      </c>
      <c r="E548" s="5" t="s">
        <v>481</v>
      </c>
      <c r="F548" s="5"/>
      <c r="G548" s="4">
        <v>17</v>
      </c>
      <c r="H548" s="4">
        <v>0</v>
      </c>
      <c r="I548" s="8">
        <v>0</v>
      </c>
      <c r="J548" s="4">
        <v>0</v>
      </c>
      <c r="K548" s="4">
        <v>0</v>
      </c>
      <c r="L548" s="6">
        <v>0</v>
      </c>
      <c r="M548" s="4">
        <v>0</v>
      </c>
      <c r="N548" s="8">
        <v>0</v>
      </c>
      <c r="O548" s="5" t="s">
        <v>267</v>
      </c>
    </row>
    <row r="549" spans="1:15" hidden="1" x14ac:dyDescent="0.25">
      <c r="A549" s="4" t="s">
        <v>111</v>
      </c>
      <c r="B549" s="5" t="s">
        <v>37</v>
      </c>
      <c r="C549" s="5" t="s">
        <v>412</v>
      </c>
      <c r="D549" s="5" t="s">
        <v>265</v>
      </c>
      <c r="E549" s="5" t="s">
        <v>481</v>
      </c>
      <c r="F549" s="5"/>
      <c r="G549" s="4">
        <v>147</v>
      </c>
      <c r="H549" s="4">
        <v>0</v>
      </c>
      <c r="I549" s="8">
        <v>0</v>
      </c>
      <c r="J549" s="4">
        <v>0</v>
      </c>
      <c r="K549" s="4">
        <v>0</v>
      </c>
      <c r="L549" s="6">
        <v>0</v>
      </c>
      <c r="M549" s="4">
        <v>0</v>
      </c>
      <c r="N549" s="8">
        <v>0</v>
      </c>
      <c r="O549" s="5" t="s">
        <v>267</v>
      </c>
    </row>
    <row r="550" spans="1:15" hidden="1" x14ac:dyDescent="0.25">
      <c r="A550" s="4" t="s">
        <v>484</v>
      </c>
      <c r="B550" s="5" t="s">
        <v>229</v>
      </c>
      <c r="C550" s="5" t="s">
        <v>413</v>
      </c>
      <c r="D550" s="5" t="s">
        <v>275</v>
      </c>
      <c r="E550" s="5" t="s">
        <v>481</v>
      </c>
      <c r="F550" s="5"/>
      <c r="G550" s="4"/>
      <c r="H550" s="4"/>
      <c r="I550" s="8"/>
      <c r="J550" s="4"/>
      <c r="K550" s="4"/>
      <c r="L550" s="6"/>
      <c r="M550" s="4"/>
      <c r="N550" s="8"/>
      <c r="O550" s="5" t="s">
        <v>276</v>
      </c>
    </row>
    <row r="551" spans="1:15" hidden="1" x14ac:dyDescent="0.25">
      <c r="A551" s="4" t="s">
        <v>484</v>
      </c>
      <c r="B551" s="5" t="s">
        <v>230</v>
      </c>
      <c r="C551" s="5" t="s">
        <v>414</v>
      </c>
      <c r="D551" s="5" t="s">
        <v>265</v>
      </c>
      <c r="E551" s="5" t="s">
        <v>481</v>
      </c>
      <c r="F551" s="5"/>
      <c r="G551" s="4">
        <v>21</v>
      </c>
      <c r="H551" s="4">
        <v>0</v>
      </c>
      <c r="I551" s="8">
        <v>0</v>
      </c>
      <c r="J551" s="4">
        <v>0</v>
      </c>
      <c r="K551" s="4">
        <v>0</v>
      </c>
      <c r="L551" s="6">
        <v>0</v>
      </c>
      <c r="M551" s="4">
        <v>0</v>
      </c>
      <c r="N551" s="8">
        <v>0</v>
      </c>
      <c r="O551" s="5" t="s">
        <v>267</v>
      </c>
    </row>
    <row r="552" spans="1:15" hidden="1" x14ac:dyDescent="0.25">
      <c r="A552" s="4" t="s">
        <v>484</v>
      </c>
      <c r="B552" s="5" t="s">
        <v>231</v>
      </c>
      <c r="C552" s="5" t="s">
        <v>415</v>
      </c>
      <c r="D552" s="5" t="s">
        <v>280</v>
      </c>
      <c r="E552" s="5" t="s">
        <v>481</v>
      </c>
      <c r="F552" s="5"/>
      <c r="G552" s="4">
        <v>664</v>
      </c>
      <c r="H552" s="4">
        <v>0</v>
      </c>
      <c r="I552" s="8">
        <v>0</v>
      </c>
      <c r="J552" s="4">
        <v>0</v>
      </c>
      <c r="K552" s="4">
        <v>0</v>
      </c>
      <c r="L552" s="6">
        <v>0</v>
      </c>
      <c r="M552" s="4">
        <v>0</v>
      </c>
      <c r="N552" s="8">
        <v>0</v>
      </c>
      <c r="O552" s="5" t="s">
        <v>281</v>
      </c>
    </row>
    <row r="553" spans="1:15" hidden="1" x14ac:dyDescent="0.25">
      <c r="A553" s="4" t="s">
        <v>484</v>
      </c>
      <c r="B553" s="5" t="s">
        <v>232</v>
      </c>
      <c r="C553" s="5" t="s">
        <v>416</v>
      </c>
      <c r="D553" s="5" t="s">
        <v>275</v>
      </c>
      <c r="E553" s="5" t="s">
        <v>481</v>
      </c>
      <c r="F553" s="5"/>
      <c r="G553" s="4"/>
      <c r="H553" s="4"/>
      <c r="I553" s="8"/>
      <c r="J553" s="4"/>
      <c r="K553" s="4"/>
      <c r="L553" s="6"/>
      <c r="M553" s="4"/>
      <c r="N553" s="8"/>
      <c r="O553" s="5" t="s">
        <v>276</v>
      </c>
    </row>
    <row r="554" spans="1:15" hidden="1" x14ac:dyDescent="0.25">
      <c r="A554" s="4" t="s">
        <v>484</v>
      </c>
      <c r="B554" s="5" t="s">
        <v>233</v>
      </c>
      <c r="C554" s="5" t="s">
        <v>417</v>
      </c>
      <c r="D554" s="5" t="s">
        <v>280</v>
      </c>
      <c r="E554" s="5" t="s">
        <v>481</v>
      </c>
      <c r="F554" s="5"/>
      <c r="G554" s="4">
        <v>719</v>
      </c>
      <c r="H554" s="4">
        <v>11</v>
      </c>
      <c r="I554" s="8">
        <v>1.5536723163841809E-2</v>
      </c>
      <c r="J554" s="4">
        <v>6</v>
      </c>
      <c r="K554" s="4">
        <v>17</v>
      </c>
      <c r="L554" s="6">
        <v>108.33333333333333</v>
      </c>
      <c r="M554" s="4">
        <v>650</v>
      </c>
      <c r="N554" s="8">
        <v>3.2824968331271157E-3</v>
      </c>
      <c r="O554" s="5" t="s">
        <v>281</v>
      </c>
    </row>
    <row r="555" spans="1:15" hidden="1" x14ac:dyDescent="0.25">
      <c r="A555" s="4" t="s">
        <v>102</v>
      </c>
      <c r="B555" s="5" t="s">
        <v>101</v>
      </c>
      <c r="C555" s="5" t="s">
        <v>418</v>
      </c>
      <c r="D555" s="5" t="s">
        <v>265</v>
      </c>
      <c r="E555" s="5" t="s">
        <v>481</v>
      </c>
      <c r="F555" s="5"/>
      <c r="G555" s="4"/>
      <c r="H555" s="4"/>
      <c r="I555" s="8"/>
      <c r="J555" s="4"/>
      <c r="K555" s="4"/>
      <c r="L555" s="6"/>
      <c r="M555" s="4"/>
      <c r="N555" s="8"/>
      <c r="O555" s="5" t="s">
        <v>267</v>
      </c>
    </row>
    <row r="556" spans="1:15" hidden="1" x14ac:dyDescent="0.25">
      <c r="A556" s="4" t="s">
        <v>111</v>
      </c>
      <c r="B556" s="5" t="s">
        <v>160</v>
      </c>
      <c r="C556" s="5" t="s">
        <v>419</v>
      </c>
      <c r="D556" s="5" t="s">
        <v>280</v>
      </c>
      <c r="E556" s="5" t="s">
        <v>481</v>
      </c>
      <c r="F556" s="5"/>
      <c r="G556" s="4">
        <v>1080</v>
      </c>
      <c r="H556" s="4">
        <v>20</v>
      </c>
      <c r="I556" s="8">
        <v>1.8867924528301886E-2</v>
      </c>
      <c r="J556" s="4">
        <v>0</v>
      </c>
      <c r="K556" s="4">
        <v>0</v>
      </c>
      <c r="L556" s="6">
        <v>0</v>
      </c>
      <c r="M556" s="4">
        <v>0</v>
      </c>
      <c r="N556" s="8">
        <v>0</v>
      </c>
      <c r="O556" s="5" t="s">
        <v>281</v>
      </c>
    </row>
    <row r="557" spans="1:15" hidden="1" x14ac:dyDescent="0.25">
      <c r="A557" s="4" t="s">
        <v>111</v>
      </c>
      <c r="B557" s="5" t="s">
        <v>44</v>
      </c>
      <c r="C557" s="5" t="s">
        <v>420</v>
      </c>
      <c r="D557" s="5" t="s">
        <v>265</v>
      </c>
      <c r="E557" s="5" t="s">
        <v>481</v>
      </c>
      <c r="F557" s="5"/>
      <c r="G557" s="4"/>
      <c r="H557" s="4"/>
      <c r="I557" s="8"/>
      <c r="J557" s="4"/>
      <c r="K557" s="4"/>
      <c r="L557" s="6"/>
      <c r="M557" s="4"/>
      <c r="N557" s="8"/>
      <c r="O557" s="5" t="s">
        <v>267</v>
      </c>
    </row>
    <row r="558" spans="1:15" hidden="1" x14ac:dyDescent="0.25">
      <c r="A558" s="4" t="s">
        <v>102</v>
      </c>
      <c r="B558" s="5" t="s">
        <v>116</v>
      </c>
      <c r="C558" s="5" t="s">
        <v>421</v>
      </c>
      <c r="D558" s="5" t="s">
        <v>269</v>
      </c>
      <c r="E558" s="5" t="s">
        <v>481</v>
      </c>
      <c r="F558" s="5"/>
      <c r="G558" s="4">
        <v>1170</v>
      </c>
      <c r="H558" s="4">
        <v>10</v>
      </c>
      <c r="I558" s="8">
        <v>8.6206896551724137E-3</v>
      </c>
      <c r="J558" s="4">
        <v>1</v>
      </c>
      <c r="K558" s="4">
        <v>10</v>
      </c>
      <c r="L558" s="6">
        <v>185</v>
      </c>
      <c r="M558" s="4">
        <v>185</v>
      </c>
      <c r="N558" s="8">
        <v>8.6206896551724137E-3</v>
      </c>
      <c r="O558" s="5" t="s">
        <v>270</v>
      </c>
    </row>
    <row r="559" spans="1:15" hidden="1" x14ac:dyDescent="0.25">
      <c r="A559" s="4" t="s">
        <v>108</v>
      </c>
      <c r="B559" s="5" t="s">
        <v>75</v>
      </c>
      <c r="C559" s="5" t="s">
        <v>422</v>
      </c>
      <c r="D559" s="5" t="s">
        <v>269</v>
      </c>
      <c r="E559" s="5" t="s">
        <v>481</v>
      </c>
      <c r="F559" s="5"/>
      <c r="G559" s="4"/>
      <c r="H559" s="4"/>
      <c r="I559" s="8"/>
      <c r="J559" s="4"/>
      <c r="K559" s="4"/>
      <c r="L559" s="6"/>
      <c r="M559" s="4"/>
      <c r="N559" s="8"/>
      <c r="O559" s="5" t="s">
        <v>270</v>
      </c>
    </row>
    <row r="560" spans="1:15" hidden="1" x14ac:dyDescent="0.25">
      <c r="A560" s="4" t="s">
        <v>111</v>
      </c>
      <c r="B560" s="5" t="s">
        <v>51</v>
      </c>
      <c r="C560" s="5" t="s">
        <v>423</v>
      </c>
      <c r="D560" s="5" t="s">
        <v>280</v>
      </c>
      <c r="E560" s="5" t="s">
        <v>481</v>
      </c>
      <c r="F560" s="5"/>
      <c r="G560" s="4">
        <v>7020</v>
      </c>
      <c r="H560" s="4">
        <v>100</v>
      </c>
      <c r="I560" s="8">
        <v>1.4450867052023121E-2</v>
      </c>
      <c r="J560" s="4">
        <v>0</v>
      </c>
      <c r="K560" s="4">
        <v>0</v>
      </c>
      <c r="L560" s="6">
        <v>0</v>
      </c>
      <c r="M560" s="4">
        <v>0</v>
      </c>
      <c r="N560" s="8">
        <v>0</v>
      </c>
      <c r="O560" s="5" t="s">
        <v>281</v>
      </c>
    </row>
    <row r="561" spans="1:15" hidden="1" x14ac:dyDescent="0.25">
      <c r="A561" s="4" t="s">
        <v>484</v>
      </c>
      <c r="B561" s="5" t="s">
        <v>234</v>
      </c>
      <c r="C561" s="5" t="s">
        <v>424</v>
      </c>
      <c r="D561" s="5" t="s">
        <v>265</v>
      </c>
      <c r="E561" s="5" t="s">
        <v>481</v>
      </c>
      <c r="F561" s="5"/>
      <c r="G561" s="4">
        <v>3960</v>
      </c>
      <c r="H561" s="4">
        <v>20</v>
      </c>
      <c r="I561" s="8">
        <v>5.076142131979695E-3</v>
      </c>
      <c r="J561" s="4">
        <v>0</v>
      </c>
      <c r="K561" s="4">
        <v>0</v>
      </c>
      <c r="L561" s="6">
        <v>0</v>
      </c>
      <c r="M561" s="4">
        <v>0</v>
      </c>
      <c r="N561" s="8">
        <v>0</v>
      </c>
      <c r="O561" s="5" t="s">
        <v>267</v>
      </c>
    </row>
    <row r="562" spans="1:15" hidden="1" x14ac:dyDescent="0.25">
      <c r="A562" s="4" t="s">
        <v>106</v>
      </c>
      <c r="B562" s="5" t="s">
        <v>73</v>
      </c>
      <c r="C562" s="5" t="s">
        <v>425</v>
      </c>
      <c r="D562" s="5" t="s">
        <v>265</v>
      </c>
      <c r="E562" s="5" t="s">
        <v>481</v>
      </c>
      <c r="F562" s="5"/>
      <c r="G562" s="4">
        <v>18700</v>
      </c>
      <c r="H562" s="4">
        <v>200</v>
      </c>
      <c r="I562" s="8">
        <v>1.0810810810810811E-2</v>
      </c>
      <c r="J562" s="4">
        <v>2</v>
      </c>
      <c r="K562" s="4">
        <v>261</v>
      </c>
      <c r="L562" s="6">
        <v>7101.5</v>
      </c>
      <c r="M562" s="4">
        <v>14203</v>
      </c>
      <c r="N562" s="8">
        <v>6.657754010695187E-3</v>
      </c>
      <c r="O562" s="5" t="s">
        <v>267</v>
      </c>
    </row>
    <row r="563" spans="1:15" hidden="1" x14ac:dyDescent="0.25">
      <c r="A563" s="4" t="s">
        <v>108</v>
      </c>
      <c r="B563" s="5" t="s">
        <v>134</v>
      </c>
      <c r="C563" s="5" t="s">
        <v>426</v>
      </c>
      <c r="D563" s="5" t="s">
        <v>269</v>
      </c>
      <c r="E563" s="5" t="s">
        <v>481</v>
      </c>
      <c r="F563" s="5"/>
      <c r="G563" s="4">
        <v>257</v>
      </c>
      <c r="H563" s="4">
        <v>3</v>
      </c>
      <c r="I563" s="8">
        <v>1.1811023622047244E-2</v>
      </c>
      <c r="J563" s="4">
        <v>0</v>
      </c>
      <c r="K563" s="4">
        <v>0</v>
      </c>
      <c r="L563" s="6">
        <v>0</v>
      </c>
      <c r="M563" s="4">
        <v>0</v>
      </c>
      <c r="N563" s="8">
        <v>0</v>
      </c>
      <c r="O563" s="5" t="s">
        <v>270</v>
      </c>
    </row>
    <row r="564" spans="1:15" hidden="1" x14ac:dyDescent="0.25">
      <c r="A564" s="4" t="s">
        <v>108</v>
      </c>
      <c r="B564" s="5" t="s">
        <v>135</v>
      </c>
      <c r="C564" s="5" t="s">
        <v>427</v>
      </c>
      <c r="D564" s="5" t="s">
        <v>269</v>
      </c>
      <c r="E564" s="5" t="s">
        <v>481</v>
      </c>
      <c r="F564" s="5"/>
      <c r="G564" s="4">
        <v>801</v>
      </c>
      <c r="H564" s="4">
        <v>29</v>
      </c>
      <c r="I564" s="8">
        <v>3.756476683937824E-2</v>
      </c>
      <c r="J564" s="4">
        <v>9</v>
      </c>
      <c r="K564" s="4">
        <v>74</v>
      </c>
      <c r="L564" s="6">
        <v>515.11111111111109</v>
      </c>
      <c r="M564" s="4">
        <v>4636</v>
      </c>
      <c r="N564" s="8">
        <v>1.0397473767484304E-2</v>
      </c>
      <c r="O564" s="5" t="s">
        <v>270</v>
      </c>
    </row>
    <row r="565" spans="1:15" hidden="1" x14ac:dyDescent="0.25">
      <c r="A565" s="4" t="s">
        <v>106</v>
      </c>
      <c r="B565" s="5" t="s">
        <v>120</v>
      </c>
      <c r="C565" s="5" t="s">
        <v>428</v>
      </c>
      <c r="D565" s="5" t="s">
        <v>269</v>
      </c>
      <c r="E565" s="5" t="s">
        <v>481</v>
      </c>
      <c r="F565" s="5"/>
      <c r="G565" s="4">
        <v>677</v>
      </c>
      <c r="H565" s="4">
        <v>88</v>
      </c>
      <c r="I565" s="8">
        <v>0.14940577249575551</v>
      </c>
      <c r="J565" s="4">
        <v>22</v>
      </c>
      <c r="K565" s="4">
        <v>172</v>
      </c>
      <c r="L565" s="6">
        <v>435.72727272727275</v>
      </c>
      <c r="M565" s="4">
        <v>9586</v>
      </c>
      <c r="N565" s="8">
        <v>1.2657824335825012E-2</v>
      </c>
      <c r="O565" s="5" t="s">
        <v>270</v>
      </c>
    </row>
    <row r="566" spans="1:15" hidden="1" x14ac:dyDescent="0.25">
      <c r="A566" s="4" t="s">
        <v>102</v>
      </c>
      <c r="B566" s="5" t="s">
        <v>34</v>
      </c>
      <c r="C566" s="5" t="s">
        <v>429</v>
      </c>
      <c r="D566" s="5" t="s">
        <v>269</v>
      </c>
      <c r="E566" s="5" t="s">
        <v>481</v>
      </c>
      <c r="F566" s="5"/>
      <c r="G566" s="4">
        <v>13600</v>
      </c>
      <c r="H566" s="4">
        <v>100</v>
      </c>
      <c r="I566" s="8">
        <v>7.4074074074074077E-3</v>
      </c>
      <c r="J566" s="4">
        <v>2</v>
      </c>
      <c r="K566" s="4">
        <v>23</v>
      </c>
      <c r="L566" s="6">
        <v>214.5</v>
      </c>
      <c r="M566" s="4">
        <v>429</v>
      </c>
      <c r="N566" s="8">
        <v>8.4558823529411761E-4</v>
      </c>
      <c r="O566" s="5" t="s">
        <v>270</v>
      </c>
    </row>
    <row r="567" spans="1:15" hidden="1" x14ac:dyDescent="0.25">
      <c r="A567" s="4" t="s">
        <v>484</v>
      </c>
      <c r="B567" s="5" t="s">
        <v>235</v>
      </c>
      <c r="C567" s="5" t="s">
        <v>430</v>
      </c>
      <c r="D567" s="5" t="s">
        <v>272</v>
      </c>
      <c r="E567" s="5" t="s">
        <v>481</v>
      </c>
      <c r="F567" s="5"/>
      <c r="G567" s="4">
        <v>0</v>
      </c>
      <c r="H567" s="4">
        <v>0</v>
      </c>
      <c r="I567" s="8">
        <v>0</v>
      </c>
      <c r="J567" s="4">
        <v>0</v>
      </c>
      <c r="K567" s="4">
        <v>0</v>
      </c>
      <c r="L567" s="6">
        <v>0</v>
      </c>
      <c r="M567" s="4">
        <v>0</v>
      </c>
      <c r="N567" s="8">
        <v>0</v>
      </c>
      <c r="O567" s="5" t="s">
        <v>273</v>
      </c>
    </row>
    <row r="568" spans="1:15" hidden="1" x14ac:dyDescent="0.25">
      <c r="A568" s="4" t="s">
        <v>484</v>
      </c>
      <c r="B568" s="5" t="s">
        <v>236</v>
      </c>
      <c r="C568" s="5" t="s">
        <v>431</v>
      </c>
      <c r="D568" s="5" t="s">
        <v>280</v>
      </c>
      <c r="E568" s="5" t="s">
        <v>481</v>
      </c>
      <c r="F568" s="5"/>
      <c r="G568" s="4"/>
      <c r="H568" s="4"/>
      <c r="I568" s="8"/>
      <c r="J568" s="4"/>
      <c r="K568" s="4"/>
      <c r="L568" s="6"/>
      <c r="M568" s="4"/>
      <c r="N568" s="8"/>
      <c r="O568" s="5" t="s">
        <v>281</v>
      </c>
    </row>
    <row r="569" spans="1:15" hidden="1" x14ac:dyDescent="0.25">
      <c r="A569" s="4" t="s">
        <v>484</v>
      </c>
      <c r="B569" s="5" t="s">
        <v>237</v>
      </c>
      <c r="C569" s="5" t="s">
        <v>432</v>
      </c>
      <c r="D569" s="5" t="s">
        <v>280</v>
      </c>
      <c r="E569" s="5" t="s">
        <v>481</v>
      </c>
      <c r="F569" s="5"/>
      <c r="G569" s="4"/>
      <c r="H569" s="4"/>
      <c r="I569" s="8"/>
      <c r="J569" s="4"/>
      <c r="K569" s="4"/>
      <c r="L569" s="6"/>
      <c r="M569" s="4"/>
      <c r="N569" s="8"/>
      <c r="O569" s="5" t="s">
        <v>281</v>
      </c>
    </row>
    <row r="570" spans="1:15" hidden="1" x14ac:dyDescent="0.25">
      <c r="A570" s="4" t="s">
        <v>484</v>
      </c>
      <c r="B570" s="5" t="s">
        <v>238</v>
      </c>
      <c r="C570" s="5" t="s">
        <v>433</v>
      </c>
      <c r="D570" s="5" t="s">
        <v>275</v>
      </c>
      <c r="E570" s="5" t="s">
        <v>481</v>
      </c>
      <c r="F570" s="5"/>
      <c r="G570" s="4"/>
      <c r="H570" s="4"/>
      <c r="I570" s="8"/>
      <c r="J570" s="4"/>
      <c r="K570" s="4"/>
      <c r="L570" s="6"/>
      <c r="M570" s="4"/>
      <c r="N570" s="8"/>
      <c r="O570" s="5" t="s">
        <v>276</v>
      </c>
    </row>
    <row r="571" spans="1:15" hidden="1" x14ac:dyDescent="0.25">
      <c r="A571" s="4" t="s">
        <v>109</v>
      </c>
      <c r="B571" s="5" t="s">
        <v>147</v>
      </c>
      <c r="C571" s="5" t="s">
        <v>434</v>
      </c>
      <c r="D571" s="5" t="s">
        <v>269</v>
      </c>
      <c r="E571" s="5" t="s">
        <v>481</v>
      </c>
      <c r="F571" s="5"/>
      <c r="G571" s="4">
        <v>45</v>
      </c>
      <c r="H571" s="4">
        <v>0</v>
      </c>
      <c r="I571" s="8">
        <v>0</v>
      </c>
      <c r="J571" s="4">
        <v>0</v>
      </c>
      <c r="K571" s="4">
        <v>0</v>
      </c>
      <c r="L571" s="6">
        <v>0</v>
      </c>
      <c r="M571" s="4">
        <v>0</v>
      </c>
      <c r="N571" s="8">
        <v>0</v>
      </c>
      <c r="O571" s="5" t="s">
        <v>270</v>
      </c>
    </row>
    <row r="572" spans="1:15" hidden="1" x14ac:dyDescent="0.25">
      <c r="A572" s="4" t="s">
        <v>484</v>
      </c>
      <c r="B572" s="5" t="s">
        <v>239</v>
      </c>
      <c r="C572" s="5" t="s">
        <v>435</v>
      </c>
      <c r="D572" s="5" t="s">
        <v>272</v>
      </c>
      <c r="E572" s="5" t="s">
        <v>481</v>
      </c>
      <c r="F572" s="5"/>
      <c r="G572" s="4">
        <v>10</v>
      </c>
      <c r="H572" s="4">
        <v>0</v>
      </c>
      <c r="I572" s="8">
        <v>0</v>
      </c>
      <c r="J572" s="4">
        <v>0</v>
      </c>
      <c r="K572" s="4">
        <v>0</v>
      </c>
      <c r="L572" s="6">
        <v>0</v>
      </c>
      <c r="M572" s="4">
        <v>0</v>
      </c>
      <c r="N572" s="8">
        <v>0</v>
      </c>
      <c r="O572" s="5" t="s">
        <v>273</v>
      </c>
    </row>
    <row r="573" spans="1:15" hidden="1" x14ac:dyDescent="0.25">
      <c r="A573" s="4" t="s">
        <v>111</v>
      </c>
      <c r="B573" s="5" t="s">
        <v>161</v>
      </c>
      <c r="C573" s="5" t="s">
        <v>436</v>
      </c>
      <c r="D573" s="5" t="s">
        <v>265</v>
      </c>
      <c r="E573" s="5" t="s">
        <v>481</v>
      </c>
      <c r="F573" s="5"/>
      <c r="G573" s="4"/>
      <c r="H573" s="4"/>
      <c r="I573" s="8"/>
      <c r="J573" s="4"/>
      <c r="K573" s="4"/>
      <c r="L573" s="6"/>
      <c r="M573" s="4"/>
      <c r="N573" s="8"/>
      <c r="O573" s="5" t="s">
        <v>267</v>
      </c>
    </row>
    <row r="574" spans="1:15" hidden="1" x14ac:dyDescent="0.25">
      <c r="A574" s="4" t="s">
        <v>484</v>
      </c>
      <c r="B574" s="5" t="s">
        <v>240</v>
      </c>
      <c r="C574" s="5" t="s">
        <v>437</v>
      </c>
      <c r="D574" s="5" t="s">
        <v>272</v>
      </c>
      <c r="E574" s="5" t="s">
        <v>481</v>
      </c>
      <c r="F574" s="5"/>
      <c r="G574" s="4">
        <v>0</v>
      </c>
      <c r="H574" s="4">
        <v>0</v>
      </c>
      <c r="I574" s="8">
        <v>0</v>
      </c>
      <c r="J574" s="4">
        <v>0</v>
      </c>
      <c r="K574" s="4">
        <v>0</v>
      </c>
      <c r="L574" s="6">
        <v>0</v>
      </c>
      <c r="M574" s="4">
        <v>0</v>
      </c>
      <c r="N574" s="8">
        <v>0</v>
      </c>
      <c r="O574" s="5" t="s">
        <v>273</v>
      </c>
    </row>
    <row r="575" spans="1:15" hidden="1" x14ac:dyDescent="0.25">
      <c r="A575" s="4" t="s">
        <v>111</v>
      </c>
      <c r="B575" s="5" t="s">
        <v>71</v>
      </c>
      <c r="C575" s="5" t="s">
        <v>438</v>
      </c>
      <c r="D575" s="5" t="s">
        <v>269</v>
      </c>
      <c r="E575" s="5" t="s">
        <v>481</v>
      </c>
      <c r="F575" s="5"/>
      <c r="G575" s="4">
        <v>3130</v>
      </c>
      <c r="H575" s="4">
        <v>30</v>
      </c>
      <c r="I575" s="8">
        <v>9.6774193548387101E-3</v>
      </c>
      <c r="J575" s="4">
        <v>14</v>
      </c>
      <c r="K575" s="4">
        <v>110</v>
      </c>
      <c r="L575" s="6">
        <v>532.07142857142856</v>
      </c>
      <c r="M575" s="4">
        <v>7449</v>
      </c>
      <c r="N575" s="8">
        <v>2.456495894935891E-3</v>
      </c>
      <c r="O575" s="5" t="s">
        <v>270</v>
      </c>
    </row>
    <row r="576" spans="1:15" hidden="1" x14ac:dyDescent="0.25">
      <c r="A576" s="4" t="s">
        <v>484</v>
      </c>
      <c r="B576" s="5" t="s">
        <v>241</v>
      </c>
      <c r="C576" s="5" t="s">
        <v>439</v>
      </c>
      <c r="D576" s="5" t="s">
        <v>272</v>
      </c>
      <c r="E576" s="5" t="s">
        <v>481</v>
      </c>
      <c r="F576" s="5"/>
      <c r="G576" s="4"/>
      <c r="H576" s="4"/>
      <c r="I576" s="8"/>
      <c r="J576" s="4"/>
      <c r="K576" s="4"/>
      <c r="L576" s="6"/>
      <c r="M576" s="4"/>
      <c r="N576" s="8"/>
      <c r="O576" s="5" t="s">
        <v>273</v>
      </c>
    </row>
    <row r="577" spans="1:15" hidden="1" x14ac:dyDescent="0.25">
      <c r="A577" s="4" t="s">
        <v>484</v>
      </c>
      <c r="B577" s="5" t="s">
        <v>242</v>
      </c>
      <c r="C577" s="5" t="s">
        <v>440</v>
      </c>
      <c r="D577" s="5" t="s">
        <v>272</v>
      </c>
      <c r="E577" s="5" t="s">
        <v>481</v>
      </c>
      <c r="F577" s="5"/>
      <c r="G577" s="4"/>
      <c r="H577" s="4"/>
      <c r="I577" s="8"/>
      <c r="J577" s="4"/>
      <c r="K577" s="4"/>
      <c r="L577" s="6"/>
      <c r="M577" s="4"/>
      <c r="N577" s="8"/>
      <c r="O577" s="5" t="s">
        <v>273</v>
      </c>
    </row>
    <row r="578" spans="1:15" hidden="1" x14ac:dyDescent="0.25">
      <c r="A578" s="4" t="s">
        <v>109</v>
      </c>
      <c r="B578" s="5" t="s">
        <v>140</v>
      </c>
      <c r="C578" s="5" t="s">
        <v>441</v>
      </c>
      <c r="D578" s="5" t="s">
        <v>265</v>
      </c>
      <c r="E578" s="5" t="s">
        <v>481</v>
      </c>
      <c r="F578" s="5"/>
      <c r="G578" s="4">
        <v>673</v>
      </c>
      <c r="H578" s="4">
        <v>8</v>
      </c>
      <c r="I578" s="8">
        <v>1.2030075187969926E-2</v>
      </c>
      <c r="J578" s="4">
        <v>0</v>
      </c>
      <c r="K578" s="4">
        <v>0</v>
      </c>
      <c r="L578" s="6">
        <v>0</v>
      </c>
      <c r="M578" s="4">
        <v>0</v>
      </c>
      <c r="N578" s="8">
        <v>0</v>
      </c>
      <c r="O578" s="5" t="s">
        <v>267</v>
      </c>
    </row>
    <row r="579" spans="1:15" hidden="1" x14ac:dyDescent="0.25">
      <c r="A579" s="4" t="s">
        <v>102</v>
      </c>
      <c r="B579" s="5" t="s">
        <v>114</v>
      </c>
      <c r="C579" s="5" t="s">
        <v>442</v>
      </c>
      <c r="D579" s="5" t="s">
        <v>269</v>
      </c>
      <c r="E579" s="5" t="s">
        <v>481</v>
      </c>
      <c r="F579" s="5"/>
      <c r="G579" s="4">
        <v>1130</v>
      </c>
      <c r="H579" s="4">
        <v>110</v>
      </c>
      <c r="I579" s="8">
        <v>0.10784313725490197</v>
      </c>
      <c r="J579" s="4">
        <v>3</v>
      </c>
      <c r="K579" s="4">
        <v>359</v>
      </c>
      <c r="L579" s="6">
        <v>10379.666666666666</v>
      </c>
      <c r="M579" s="4">
        <v>31139</v>
      </c>
      <c r="N579" s="8">
        <v>0.10797958152327083</v>
      </c>
      <c r="O579" s="5" t="s">
        <v>270</v>
      </c>
    </row>
    <row r="580" spans="1:15" hidden="1" x14ac:dyDescent="0.25">
      <c r="A580" s="4" t="s">
        <v>106</v>
      </c>
      <c r="B580" s="5" t="s">
        <v>121</v>
      </c>
      <c r="C580" s="5" t="s">
        <v>443</v>
      </c>
      <c r="D580" s="5" t="s">
        <v>269</v>
      </c>
      <c r="E580" s="5" t="s">
        <v>481</v>
      </c>
      <c r="F580" s="5"/>
      <c r="G580" s="4">
        <v>589</v>
      </c>
      <c r="H580" s="4">
        <v>10</v>
      </c>
      <c r="I580" s="8">
        <v>1.7271157167530225E-2</v>
      </c>
      <c r="J580" s="4">
        <v>8</v>
      </c>
      <c r="K580" s="4">
        <v>7</v>
      </c>
      <c r="L580" s="6">
        <v>84.375</v>
      </c>
      <c r="M580" s="4">
        <v>675</v>
      </c>
      <c r="N580" s="8">
        <v>1.4895450944534077E-3</v>
      </c>
      <c r="O580" s="5" t="s">
        <v>270</v>
      </c>
    </row>
    <row r="581" spans="1:15" hidden="1" x14ac:dyDescent="0.25">
      <c r="A581" s="4" t="s">
        <v>484</v>
      </c>
      <c r="B581" s="5" t="s">
        <v>243</v>
      </c>
      <c r="C581" s="5" t="s">
        <v>444</v>
      </c>
      <c r="D581" s="5" t="s">
        <v>275</v>
      </c>
      <c r="E581" s="5" t="s">
        <v>481</v>
      </c>
      <c r="F581" s="5"/>
      <c r="G581" s="4"/>
      <c r="H581" s="4"/>
      <c r="I581" s="8"/>
      <c r="J581" s="4"/>
      <c r="K581" s="4"/>
      <c r="L581" s="6"/>
      <c r="M581" s="4"/>
      <c r="N581" s="8"/>
      <c r="O581" s="5" t="s">
        <v>276</v>
      </c>
    </row>
    <row r="582" spans="1:15" hidden="1" x14ac:dyDescent="0.25">
      <c r="A582" s="4" t="s">
        <v>484</v>
      </c>
      <c r="B582" s="5" t="s">
        <v>244</v>
      </c>
      <c r="C582" s="5" t="s">
        <v>445</v>
      </c>
      <c r="D582" s="5" t="s">
        <v>272</v>
      </c>
      <c r="E582" s="5" t="s">
        <v>481</v>
      </c>
      <c r="F582" s="5"/>
      <c r="G582" s="4"/>
      <c r="H582" s="4"/>
      <c r="I582" s="8"/>
      <c r="J582" s="4"/>
      <c r="K582" s="4"/>
      <c r="L582" s="6"/>
      <c r="M582" s="4"/>
      <c r="N582" s="8"/>
      <c r="O582" s="5" t="s">
        <v>273</v>
      </c>
    </row>
    <row r="583" spans="1:15" hidden="1" x14ac:dyDescent="0.25">
      <c r="A583" s="4" t="s">
        <v>111</v>
      </c>
      <c r="B583" s="5" t="s">
        <v>57</v>
      </c>
      <c r="C583" s="5" t="s">
        <v>446</v>
      </c>
      <c r="D583" s="5" t="s">
        <v>272</v>
      </c>
      <c r="E583" s="5" t="s">
        <v>481</v>
      </c>
      <c r="F583" s="5"/>
      <c r="G583" s="4"/>
      <c r="H583" s="4"/>
      <c r="I583" s="8"/>
      <c r="J583" s="4"/>
      <c r="K583" s="4"/>
      <c r="L583" s="6"/>
      <c r="M583" s="4"/>
      <c r="N583" s="8"/>
      <c r="O583" s="5" t="s">
        <v>273</v>
      </c>
    </row>
    <row r="584" spans="1:15" hidden="1" x14ac:dyDescent="0.25">
      <c r="A584" s="4" t="s">
        <v>484</v>
      </c>
      <c r="B584" s="5" t="s">
        <v>245</v>
      </c>
      <c r="C584" s="5" t="s">
        <v>447</v>
      </c>
      <c r="D584" s="5" t="s">
        <v>272</v>
      </c>
      <c r="E584" s="5" t="s">
        <v>481</v>
      </c>
      <c r="F584" s="5"/>
      <c r="G584" s="4"/>
      <c r="H584" s="4"/>
      <c r="I584" s="8"/>
      <c r="J584" s="4"/>
      <c r="K584" s="4"/>
      <c r="L584" s="6"/>
      <c r="M584" s="4"/>
      <c r="N584" s="8"/>
      <c r="O584" s="5" t="s">
        <v>273</v>
      </c>
    </row>
    <row r="585" spans="1:15" hidden="1" x14ac:dyDescent="0.25">
      <c r="A585" s="4" t="s">
        <v>106</v>
      </c>
      <c r="B585" s="5" t="s">
        <v>45</v>
      </c>
      <c r="C585" s="5" t="s">
        <v>448</v>
      </c>
      <c r="D585" s="5" t="s">
        <v>269</v>
      </c>
      <c r="E585" s="5" t="s">
        <v>481</v>
      </c>
      <c r="F585" s="5"/>
      <c r="G585" s="4">
        <v>4470</v>
      </c>
      <c r="H585" s="4">
        <v>100</v>
      </c>
      <c r="I585" s="8">
        <v>2.2883295194508008E-2</v>
      </c>
      <c r="J585" s="4">
        <v>42</v>
      </c>
      <c r="K585" s="4">
        <v>309</v>
      </c>
      <c r="L585" s="6">
        <v>232.0952380952381</v>
      </c>
      <c r="M585" s="4">
        <v>9748</v>
      </c>
      <c r="N585" s="8">
        <v>1.6243039394651959E-3</v>
      </c>
      <c r="O585" s="5" t="s">
        <v>270</v>
      </c>
    </row>
    <row r="586" spans="1:15" hidden="1" x14ac:dyDescent="0.25">
      <c r="A586" s="4" t="s">
        <v>484</v>
      </c>
      <c r="B586" s="5" t="s">
        <v>65</v>
      </c>
      <c r="C586" s="5" t="s">
        <v>449</v>
      </c>
      <c r="D586" s="5" t="s">
        <v>265</v>
      </c>
      <c r="E586" s="5" t="s">
        <v>481</v>
      </c>
      <c r="F586" s="5"/>
      <c r="G586" s="4">
        <v>1540</v>
      </c>
      <c r="H586" s="4">
        <v>30</v>
      </c>
      <c r="I586" s="8">
        <v>1.9867549668874173E-2</v>
      </c>
      <c r="J586" s="4">
        <v>0</v>
      </c>
      <c r="K586" s="4">
        <v>0</v>
      </c>
      <c r="L586" s="6">
        <v>0</v>
      </c>
      <c r="M586" s="4">
        <v>0</v>
      </c>
      <c r="N586" s="8">
        <v>0</v>
      </c>
      <c r="O586" s="5" t="s">
        <v>267</v>
      </c>
    </row>
    <row r="587" spans="1:15" hidden="1" x14ac:dyDescent="0.25">
      <c r="A587" s="4" t="s">
        <v>484</v>
      </c>
      <c r="B587" s="5" t="s">
        <v>246</v>
      </c>
      <c r="C587" s="5" t="s">
        <v>450</v>
      </c>
      <c r="D587" s="5" t="s">
        <v>280</v>
      </c>
      <c r="E587" s="5" t="s">
        <v>481</v>
      </c>
      <c r="F587" s="5"/>
      <c r="G587" s="4">
        <v>1</v>
      </c>
      <c r="H587" s="4">
        <v>0</v>
      </c>
      <c r="I587" s="8">
        <v>0</v>
      </c>
      <c r="J587" s="4">
        <v>0</v>
      </c>
      <c r="K587" s="4">
        <v>0</v>
      </c>
      <c r="L587" s="6">
        <v>0</v>
      </c>
      <c r="M587" s="4">
        <v>0</v>
      </c>
      <c r="N587" s="8">
        <v>0</v>
      </c>
      <c r="O587" s="5" t="s">
        <v>281</v>
      </c>
    </row>
    <row r="588" spans="1:15" hidden="1" x14ac:dyDescent="0.25">
      <c r="A588" s="4" t="s">
        <v>484</v>
      </c>
      <c r="B588" s="5" t="s">
        <v>247</v>
      </c>
      <c r="C588" s="5" t="s">
        <v>451</v>
      </c>
      <c r="D588" s="5" t="s">
        <v>272</v>
      </c>
      <c r="E588" s="5" t="s">
        <v>481</v>
      </c>
      <c r="F588" s="5"/>
      <c r="G588" s="4"/>
      <c r="H588" s="4"/>
      <c r="I588" s="8"/>
      <c r="J588" s="4"/>
      <c r="K588" s="4"/>
      <c r="L588" s="6"/>
      <c r="M588" s="4"/>
      <c r="N588" s="8"/>
      <c r="O588" s="5" t="s">
        <v>273</v>
      </c>
    </row>
    <row r="589" spans="1:15" hidden="1" x14ac:dyDescent="0.25">
      <c r="A589" s="4" t="s">
        <v>484</v>
      </c>
      <c r="B589" s="5" t="s">
        <v>248</v>
      </c>
      <c r="C589" s="5" t="s">
        <v>452</v>
      </c>
      <c r="D589" s="5" t="s">
        <v>280</v>
      </c>
      <c r="E589" s="5" t="s">
        <v>481</v>
      </c>
      <c r="F589" s="5"/>
      <c r="G589" s="4"/>
      <c r="H589" s="4"/>
      <c r="I589" s="8"/>
      <c r="J589" s="4"/>
      <c r="K589" s="4"/>
      <c r="L589" s="6"/>
      <c r="M589" s="4"/>
      <c r="N589" s="8"/>
      <c r="O589" s="5" t="s">
        <v>281</v>
      </c>
    </row>
    <row r="590" spans="1:15" hidden="1" x14ac:dyDescent="0.25">
      <c r="A590" s="4" t="s">
        <v>102</v>
      </c>
      <c r="B590" s="5" t="s">
        <v>107</v>
      </c>
      <c r="C590" s="5" t="s">
        <v>453</v>
      </c>
      <c r="D590" s="5" t="s">
        <v>269</v>
      </c>
      <c r="E590" s="5" t="s">
        <v>481</v>
      </c>
      <c r="F590" s="5"/>
      <c r="G590" s="4"/>
      <c r="H590" s="4"/>
      <c r="I590" s="8"/>
      <c r="J590" s="4"/>
      <c r="K590" s="4"/>
      <c r="L590" s="6"/>
      <c r="M590" s="4"/>
      <c r="N590" s="8"/>
      <c r="O590" s="5" t="s">
        <v>270</v>
      </c>
    </row>
    <row r="591" spans="1:15" hidden="1" x14ac:dyDescent="0.25">
      <c r="A591" s="4" t="s">
        <v>102</v>
      </c>
      <c r="B591" s="5" t="s">
        <v>112</v>
      </c>
      <c r="C591" s="5" t="s">
        <v>454</v>
      </c>
      <c r="D591" s="5" t="s">
        <v>269</v>
      </c>
      <c r="E591" s="5" t="s">
        <v>481</v>
      </c>
      <c r="F591" s="5"/>
      <c r="G591" s="4">
        <v>1620</v>
      </c>
      <c r="H591" s="4">
        <v>30</v>
      </c>
      <c r="I591" s="8">
        <v>1.8867924528301886E-2</v>
      </c>
      <c r="J591" s="4">
        <v>12</v>
      </c>
      <c r="K591" s="4">
        <v>29</v>
      </c>
      <c r="L591" s="6">
        <v>77.583333333333329</v>
      </c>
      <c r="M591" s="4">
        <v>931</v>
      </c>
      <c r="N591" s="8">
        <v>1.3988294928814252E-3</v>
      </c>
      <c r="O591" s="5" t="s">
        <v>270</v>
      </c>
    </row>
    <row r="592" spans="1:15" hidden="1" x14ac:dyDescent="0.25">
      <c r="A592" s="4" t="s">
        <v>484</v>
      </c>
      <c r="B592" s="5" t="s">
        <v>60</v>
      </c>
      <c r="C592" s="5" t="s">
        <v>455</v>
      </c>
      <c r="D592" s="5" t="s">
        <v>265</v>
      </c>
      <c r="E592" s="5" t="s">
        <v>481</v>
      </c>
      <c r="F592" s="5"/>
      <c r="G592" s="4"/>
      <c r="H592" s="4"/>
      <c r="I592" s="8"/>
      <c r="J592" s="4"/>
      <c r="K592" s="4"/>
      <c r="L592" s="6"/>
      <c r="M592" s="4"/>
      <c r="N592" s="8"/>
      <c r="O592" s="5" t="s">
        <v>267</v>
      </c>
    </row>
    <row r="593" spans="1:15" hidden="1" x14ac:dyDescent="0.25">
      <c r="A593" s="4" t="s">
        <v>111</v>
      </c>
      <c r="B593" s="5" t="s">
        <v>153</v>
      </c>
      <c r="C593" s="5" t="s">
        <v>456</v>
      </c>
      <c r="D593" s="5" t="s">
        <v>265</v>
      </c>
      <c r="E593" s="5" t="s">
        <v>481</v>
      </c>
      <c r="F593" s="5"/>
      <c r="G593" s="4"/>
      <c r="H593" s="4"/>
      <c r="I593" s="8"/>
      <c r="J593" s="4"/>
      <c r="K593" s="4"/>
      <c r="L593" s="6"/>
      <c r="M593" s="4"/>
      <c r="N593" s="8"/>
      <c r="O593" s="5" t="s">
        <v>267</v>
      </c>
    </row>
    <row r="594" spans="1:15" hidden="1" x14ac:dyDescent="0.25">
      <c r="A594" s="4" t="s">
        <v>109</v>
      </c>
      <c r="B594" s="5" t="s">
        <v>141</v>
      </c>
      <c r="C594" s="5" t="s">
        <v>457</v>
      </c>
      <c r="D594" s="5" t="s">
        <v>265</v>
      </c>
      <c r="E594" s="5" t="s">
        <v>481</v>
      </c>
      <c r="F594" s="5"/>
      <c r="G594" s="4"/>
      <c r="H594" s="4"/>
      <c r="I594" s="8"/>
      <c r="J594" s="4"/>
      <c r="K594" s="4"/>
      <c r="L594" s="6"/>
      <c r="M594" s="4"/>
      <c r="N594" s="8"/>
      <c r="O594" s="5" t="s">
        <v>267</v>
      </c>
    </row>
    <row r="595" spans="1:15" hidden="1" x14ac:dyDescent="0.25">
      <c r="A595" s="4" t="s">
        <v>111</v>
      </c>
      <c r="B595" s="5" t="s">
        <v>162</v>
      </c>
      <c r="C595" s="5" t="s">
        <v>458</v>
      </c>
      <c r="D595" s="5" t="s">
        <v>272</v>
      </c>
      <c r="E595" s="5" t="s">
        <v>481</v>
      </c>
      <c r="F595" s="5"/>
      <c r="G595" s="4"/>
      <c r="H595" s="4"/>
      <c r="I595" s="8"/>
      <c r="J595" s="4"/>
      <c r="K595" s="4"/>
      <c r="L595" s="6"/>
      <c r="M595" s="4"/>
      <c r="N595" s="8"/>
      <c r="O595" s="5" t="s">
        <v>273</v>
      </c>
    </row>
    <row r="596" spans="1:15" hidden="1" x14ac:dyDescent="0.25">
      <c r="A596" s="4" t="s">
        <v>484</v>
      </c>
      <c r="B596" s="5" t="s">
        <v>249</v>
      </c>
      <c r="C596" s="5" t="s">
        <v>459</v>
      </c>
      <c r="D596" s="5" t="s">
        <v>275</v>
      </c>
      <c r="E596" s="5" t="s">
        <v>481</v>
      </c>
      <c r="F596" s="5"/>
      <c r="G596" s="4"/>
      <c r="H596" s="4"/>
      <c r="I596" s="8"/>
      <c r="J596" s="4"/>
      <c r="K596" s="4"/>
      <c r="L596" s="6"/>
      <c r="M596" s="4"/>
      <c r="N596" s="8"/>
      <c r="O596" s="5" t="s">
        <v>276</v>
      </c>
    </row>
    <row r="597" spans="1:15" hidden="1" x14ac:dyDescent="0.25">
      <c r="A597" s="4" t="s">
        <v>109</v>
      </c>
      <c r="B597" s="5" t="s">
        <v>142</v>
      </c>
      <c r="C597" s="5" t="s">
        <v>460</v>
      </c>
      <c r="D597" s="5" t="s">
        <v>280</v>
      </c>
      <c r="E597" s="5" t="s">
        <v>481</v>
      </c>
      <c r="F597" s="5"/>
      <c r="G597" s="4">
        <v>203</v>
      </c>
      <c r="H597" s="4">
        <v>2</v>
      </c>
      <c r="I597" s="8">
        <v>9.9502487562189053E-3</v>
      </c>
      <c r="J597" s="4">
        <v>3</v>
      </c>
      <c r="K597" s="4">
        <v>7</v>
      </c>
      <c r="L597" s="6">
        <v>37</v>
      </c>
      <c r="M597" s="4">
        <v>111</v>
      </c>
      <c r="N597" s="8">
        <v>1.159228488101365E-2</v>
      </c>
      <c r="O597" s="5" t="s">
        <v>281</v>
      </c>
    </row>
    <row r="598" spans="1:15" hidden="1" x14ac:dyDescent="0.25">
      <c r="A598" s="4" t="s">
        <v>484</v>
      </c>
      <c r="B598" s="5" t="s">
        <v>40</v>
      </c>
      <c r="C598" s="5" t="s">
        <v>461</v>
      </c>
      <c r="D598" s="5" t="s">
        <v>272</v>
      </c>
      <c r="E598" s="5" t="s">
        <v>481</v>
      </c>
      <c r="F598" s="5"/>
      <c r="G598" s="4">
        <v>85</v>
      </c>
      <c r="H598" s="4">
        <v>1</v>
      </c>
      <c r="I598" s="8">
        <v>1.1904761904761904E-2</v>
      </c>
      <c r="J598" s="4">
        <v>0</v>
      </c>
      <c r="K598" s="4">
        <v>0</v>
      </c>
      <c r="L598" s="6">
        <v>0</v>
      </c>
      <c r="M598" s="4">
        <v>0</v>
      </c>
      <c r="N598" s="8">
        <v>0</v>
      </c>
      <c r="O598" s="5" t="s">
        <v>273</v>
      </c>
    </row>
    <row r="599" spans="1:15" hidden="1" x14ac:dyDescent="0.25">
      <c r="A599" s="4" t="s">
        <v>108</v>
      </c>
      <c r="B599" s="5" t="s">
        <v>70</v>
      </c>
      <c r="C599" s="5" t="s">
        <v>462</v>
      </c>
      <c r="D599" s="5" t="s">
        <v>269</v>
      </c>
      <c r="E599" s="5" t="s">
        <v>481</v>
      </c>
      <c r="F599" s="5"/>
      <c r="G599" s="4">
        <v>11100</v>
      </c>
      <c r="H599" s="4">
        <v>100</v>
      </c>
      <c r="I599" s="8">
        <v>9.0909090909090905E-3</v>
      </c>
      <c r="J599" s="4">
        <v>2</v>
      </c>
      <c r="K599" s="4">
        <v>103</v>
      </c>
      <c r="L599" s="6">
        <v>3261.5</v>
      </c>
      <c r="M599" s="4">
        <v>6523</v>
      </c>
      <c r="N599" s="8">
        <v>4.5909090909090908E-3</v>
      </c>
      <c r="O599" s="5" t="s">
        <v>270</v>
      </c>
    </row>
    <row r="600" spans="1:15" hidden="1" x14ac:dyDescent="0.25">
      <c r="A600" s="4" t="s">
        <v>484</v>
      </c>
      <c r="B600" s="5" t="s">
        <v>250</v>
      </c>
      <c r="C600" s="5" t="s">
        <v>463</v>
      </c>
      <c r="D600" s="5" t="s">
        <v>265</v>
      </c>
      <c r="E600" s="5" t="s">
        <v>481</v>
      </c>
      <c r="F600" s="5"/>
      <c r="G600" s="4"/>
      <c r="H600" s="4"/>
      <c r="I600" s="8"/>
      <c r="J600" s="4"/>
      <c r="K600" s="4"/>
      <c r="L600" s="6"/>
      <c r="M600" s="4"/>
      <c r="N600" s="8"/>
      <c r="O600" s="5" t="s">
        <v>267</v>
      </c>
    </row>
    <row r="601" spans="1:15" hidden="1" x14ac:dyDescent="0.25">
      <c r="A601" s="4" t="s">
        <v>484</v>
      </c>
      <c r="B601" s="5" t="s">
        <v>251</v>
      </c>
      <c r="C601" s="5" t="s">
        <v>464</v>
      </c>
      <c r="D601" s="5" t="s">
        <v>275</v>
      </c>
      <c r="E601" s="5" t="s">
        <v>481</v>
      </c>
      <c r="F601" s="5"/>
      <c r="G601" s="4"/>
      <c r="H601" s="4"/>
      <c r="I601" s="8"/>
      <c r="J601" s="4"/>
      <c r="K601" s="4"/>
      <c r="L601" s="6"/>
      <c r="M601" s="4"/>
      <c r="N601" s="8"/>
      <c r="O601" s="5" t="s">
        <v>276</v>
      </c>
    </row>
    <row r="602" spans="1:15" hidden="1" x14ac:dyDescent="0.25">
      <c r="A602" s="4" t="s">
        <v>111</v>
      </c>
      <c r="B602" s="5" t="s">
        <v>82</v>
      </c>
      <c r="C602" s="5" t="s">
        <v>465</v>
      </c>
      <c r="D602" s="5" t="s">
        <v>272</v>
      </c>
      <c r="E602" s="5" t="s">
        <v>481</v>
      </c>
      <c r="F602" s="5"/>
      <c r="G602" s="4">
        <v>4000</v>
      </c>
      <c r="H602" s="4">
        <v>40</v>
      </c>
      <c r="I602" s="8">
        <v>1.0101010101010102E-2</v>
      </c>
      <c r="J602" s="4">
        <v>8</v>
      </c>
      <c r="K602" s="4">
        <v>21</v>
      </c>
      <c r="L602" s="6">
        <v>69.375</v>
      </c>
      <c r="M602" s="4">
        <v>555</v>
      </c>
      <c r="N602" s="8">
        <v>5.6517079060193682E-4</v>
      </c>
      <c r="O602" s="5" t="s">
        <v>273</v>
      </c>
    </row>
    <row r="603" spans="1:15" hidden="1" x14ac:dyDescent="0.25">
      <c r="A603" s="4" t="s">
        <v>106</v>
      </c>
      <c r="B603" s="5" t="s">
        <v>118</v>
      </c>
      <c r="C603" s="5" t="s">
        <v>466</v>
      </c>
      <c r="D603" s="5" t="s">
        <v>269</v>
      </c>
      <c r="E603" s="5" t="s">
        <v>481</v>
      </c>
      <c r="F603" s="5"/>
      <c r="G603" s="4">
        <v>5050</v>
      </c>
      <c r="H603" s="4">
        <v>50</v>
      </c>
      <c r="I603" s="8">
        <v>0.01</v>
      </c>
      <c r="J603" s="4">
        <v>7</v>
      </c>
      <c r="K603" s="4">
        <v>40</v>
      </c>
      <c r="L603" s="6">
        <v>343.42857142857144</v>
      </c>
      <c r="M603" s="4">
        <v>2404</v>
      </c>
      <c r="N603" s="8">
        <v>1.1357068285193601E-3</v>
      </c>
      <c r="O603" s="5" t="s">
        <v>270</v>
      </c>
    </row>
    <row r="604" spans="1:15" hidden="1" x14ac:dyDescent="0.25">
      <c r="A604" s="4" t="s">
        <v>484</v>
      </c>
      <c r="B604" s="5" t="s">
        <v>252</v>
      </c>
      <c r="C604" s="5" t="s">
        <v>467</v>
      </c>
      <c r="D604" s="5" t="s">
        <v>265</v>
      </c>
      <c r="E604" s="5" t="s">
        <v>481</v>
      </c>
      <c r="F604" s="5"/>
      <c r="G604" s="4">
        <v>303</v>
      </c>
      <c r="H604" s="4">
        <v>0</v>
      </c>
      <c r="I604" s="8">
        <v>0</v>
      </c>
      <c r="J604" s="4">
        <v>7</v>
      </c>
      <c r="K604" s="4">
        <v>1</v>
      </c>
      <c r="L604" s="6">
        <v>4.7142857142857144</v>
      </c>
      <c r="M604" s="4">
        <v>33</v>
      </c>
      <c r="N604" s="8">
        <v>4.7147571900047153E-4</v>
      </c>
      <c r="O604" s="5" t="s">
        <v>267</v>
      </c>
    </row>
    <row r="605" spans="1:15" hidden="1" x14ac:dyDescent="0.25">
      <c r="A605" s="4" t="s">
        <v>484</v>
      </c>
      <c r="B605" s="5" t="s">
        <v>253</v>
      </c>
      <c r="C605" s="5" t="s">
        <v>468</v>
      </c>
      <c r="D605" s="5" t="s">
        <v>272</v>
      </c>
      <c r="E605" s="5" t="s">
        <v>481</v>
      </c>
      <c r="F605" s="5"/>
      <c r="G605" s="4"/>
      <c r="H605" s="4"/>
      <c r="I605" s="8"/>
      <c r="J605" s="4"/>
      <c r="K605" s="4"/>
      <c r="L605" s="6"/>
      <c r="M605" s="4"/>
      <c r="N605" s="8"/>
      <c r="O605" s="5" t="s">
        <v>273</v>
      </c>
    </row>
    <row r="606" spans="1:15" hidden="1" x14ac:dyDescent="0.25">
      <c r="A606" s="4" t="s">
        <v>102</v>
      </c>
      <c r="B606" s="5" t="s">
        <v>30</v>
      </c>
      <c r="C606" s="5" t="s">
        <v>469</v>
      </c>
      <c r="D606" s="5" t="s">
        <v>280</v>
      </c>
      <c r="E606" s="5" t="s">
        <v>481</v>
      </c>
      <c r="F606" s="5"/>
      <c r="G606" s="4">
        <v>238000</v>
      </c>
      <c r="H606" s="4">
        <v>1000</v>
      </c>
      <c r="I606" s="8">
        <v>4.2194092827004216E-3</v>
      </c>
      <c r="J606" s="4">
        <v>3</v>
      </c>
      <c r="K606" s="4">
        <v>64</v>
      </c>
      <c r="L606" s="6">
        <v>588.66666666666663</v>
      </c>
      <c r="M606" s="4">
        <v>1766</v>
      </c>
      <c r="N606" s="8">
        <v>8.29817158931083E-5</v>
      </c>
      <c r="O606" s="5" t="s">
        <v>281</v>
      </c>
    </row>
    <row r="607" spans="1:15" hidden="1" x14ac:dyDescent="0.25">
      <c r="A607" s="4" t="s">
        <v>484</v>
      </c>
      <c r="B607" s="5" t="s">
        <v>31</v>
      </c>
      <c r="C607" s="5" t="s">
        <v>470</v>
      </c>
      <c r="D607" s="5" t="s">
        <v>280</v>
      </c>
      <c r="E607" s="5" t="s">
        <v>481</v>
      </c>
      <c r="F607" s="5"/>
      <c r="G607" s="4">
        <v>295</v>
      </c>
      <c r="H607" s="4">
        <v>2</v>
      </c>
      <c r="I607" s="8">
        <v>6.8259385665529011E-3</v>
      </c>
      <c r="J607" s="4">
        <v>0</v>
      </c>
      <c r="K607" s="4">
        <v>0</v>
      </c>
      <c r="L607" s="6">
        <v>0</v>
      </c>
      <c r="M607" s="4">
        <v>0</v>
      </c>
      <c r="N607" s="8">
        <v>0</v>
      </c>
      <c r="O607" s="5" t="s">
        <v>281</v>
      </c>
    </row>
    <row r="608" spans="1:15" hidden="1" x14ac:dyDescent="0.25">
      <c r="A608" s="4" t="s">
        <v>111</v>
      </c>
      <c r="B608" s="5" t="s">
        <v>163</v>
      </c>
      <c r="C608" s="5" t="s">
        <v>471</v>
      </c>
      <c r="D608" s="5" t="s">
        <v>265</v>
      </c>
      <c r="E608" s="5" t="s">
        <v>481</v>
      </c>
      <c r="F608" s="5"/>
      <c r="G608" s="4">
        <v>644</v>
      </c>
      <c r="H608" s="4">
        <v>6</v>
      </c>
      <c r="I608" s="8">
        <v>9.4043887147335428E-3</v>
      </c>
      <c r="J608" s="4">
        <v>2</v>
      </c>
      <c r="K608" s="4">
        <v>12</v>
      </c>
      <c r="L608" s="6">
        <v>116.5</v>
      </c>
      <c r="M608" s="4">
        <v>233</v>
      </c>
      <c r="N608" s="8">
        <v>9.3896713615023476E-3</v>
      </c>
      <c r="O608" s="5" t="s">
        <v>267</v>
      </c>
    </row>
    <row r="609" spans="1:15" hidden="1" x14ac:dyDescent="0.25">
      <c r="A609" s="4" t="s">
        <v>484</v>
      </c>
      <c r="B609" s="5" t="s">
        <v>254</v>
      </c>
      <c r="C609" s="5" t="s">
        <v>472</v>
      </c>
      <c r="D609" s="5" t="s">
        <v>275</v>
      </c>
      <c r="E609" s="5" t="s">
        <v>481</v>
      </c>
      <c r="F609" s="5"/>
      <c r="G609" s="4"/>
      <c r="H609" s="4"/>
      <c r="I609" s="8"/>
      <c r="J609" s="4"/>
      <c r="K609" s="4"/>
      <c r="L609" s="6"/>
      <c r="M609" s="4"/>
      <c r="N609" s="8"/>
      <c r="O609" s="5" t="s">
        <v>276</v>
      </c>
    </row>
    <row r="610" spans="1:15" hidden="1" x14ac:dyDescent="0.25">
      <c r="A610" s="4" t="s">
        <v>484</v>
      </c>
      <c r="B610" s="5" t="s">
        <v>255</v>
      </c>
      <c r="C610" s="5" t="s">
        <v>473</v>
      </c>
      <c r="D610" s="5" t="s">
        <v>280</v>
      </c>
      <c r="E610" s="5" t="s">
        <v>481</v>
      </c>
      <c r="F610" s="5"/>
      <c r="G610" s="4">
        <v>1990</v>
      </c>
      <c r="H610" s="4">
        <v>30</v>
      </c>
      <c r="I610" s="8">
        <v>1.5306122448979591E-2</v>
      </c>
      <c r="J610" s="4">
        <v>25</v>
      </c>
      <c r="K610" s="4">
        <v>18</v>
      </c>
      <c r="L610" s="6">
        <v>22.44</v>
      </c>
      <c r="M610" s="4">
        <v>561</v>
      </c>
      <c r="N610" s="8">
        <v>3.2498087683004292E-4</v>
      </c>
      <c r="O610" s="5" t="s">
        <v>281</v>
      </c>
    </row>
    <row r="611" spans="1:15" hidden="1" x14ac:dyDescent="0.25">
      <c r="A611" s="4" t="s">
        <v>111</v>
      </c>
      <c r="B611" s="5" t="s">
        <v>164</v>
      </c>
      <c r="C611" s="5" t="s">
        <v>474</v>
      </c>
      <c r="D611" s="5" t="s">
        <v>265</v>
      </c>
      <c r="E611" s="5" t="s">
        <v>481</v>
      </c>
      <c r="F611" s="5"/>
      <c r="G611" s="4"/>
      <c r="H611" s="4"/>
      <c r="I611" s="8"/>
      <c r="J611" s="4"/>
      <c r="K611" s="4"/>
      <c r="L611" s="6"/>
      <c r="M611" s="4"/>
      <c r="N611" s="8"/>
      <c r="O611" s="5" t="s">
        <v>267</v>
      </c>
    </row>
    <row r="612" spans="1:15" hidden="1" x14ac:dyDescent="0.25">
      <c r="A612" s="4" t="s">
        <v>484</v>
      </c>
      <c r="B612" s="5" t="s">
        <v>256</v>
      </c>
      <c r="C612" s="5" t="s">
        <v>475</v>
      </c>
      <c r="D612" s="5" t="s">
        <v>280</v>
      </c>
      <c r="E612" s="5" t="s">
        <v>481</v>
      </c>
      <c r="F612" s="5"/>
      <c r="G612" s="4">
        <v>4</v>
      </c>
      <c r="H612" s="4">
        <v>0</v>
      </c>
      <c r="I612" s="8">
        <v>0</v>
      </c>
      <c r="J612" s="4">
        <v>0</v>
      </c>
      <c r="K612" s="4">
        <v>0</v>
      </c>
      <c r="L612" s="6">
        <v>0</v>
      </c>
      <c r="M612" s="4">
        <v>0</v>
      </c>
      <c r="N612" s="8">
        <v>0</v>
      </c>
      <c r="O612" s="5" t="s">
        <v>281</v>
      </c>
    </row>
    <row r="613" spans="1:15" hidden="1" x14ac:dyDescent="0.25">
      <c r="A613" s="4" t="s">
        <v>111</v>
      </c>
      <c r="B613" s="5" t="s">
        <v>165</v>
      </c>
      <c r="C613" s="5" t="s">
        <v>476</v>
      </c>
      <c r="D613" s="5" t="s">
        <v>280</v>
      </c>
      <c r="E613" s="5" t="s">
        <v>481</v>
      </c>
      <c r="F613" s="5"/>
      <c r="G613" s="4">
        <v>26</v>
      </c>
      <c r="H613" s="4">
        <v>0</v>
      </c>
      <c r="I613" s="8">
        <v>0</v>
      </c>
      <c r="J613" s="4">
        <v>0</v>
      </c>
      <c r="K613" s="4">
        <v>0</v>
      </c>
      <c r="L613" s="6">
        <v>0</v>
      </c>
      <c r="M613" s="4">
        <v>0</v>
      </c>
      <c r="N613" s="8">
        <v>0</v>
      </c>
      <c r="O613" s="5" t="s">
        <v>281</v>
      </c>
    </row>
    <row r="614" spans="1:15" hidden="1" x14ac:dyDescent="0.25">
      <c r="A614" s="4" t="s">
        <v>484</v>
      </c>
      <c r="B614" s="5" t="s">
        <v>257</v>
      </c>
      <c r="C614" s="5" t="s">
        <v>477</v>
      </c>
      <c r="D614" s="5" t="s">
        <v>265</v>
      </c>
      <c r="E614" s="5" t="s">
        <v>481</v>
      </c>
      <c r="F614" s="5"/>
      <c r="G614" s="4"/>
      <c r="H614" s="4"/>
      <c r="I614" s="8"/>
      <c r="J614" s="4"/>
      <c r="K614" s="4"/>
      <c r="L614" s="6"/>
      <c r="M614" s="4"/>
      <c r="N614" s="8"/>
      <c r="O614" s="5" t="s">
        <v>267</v>
      </c>
    </row>
    <row r="615" spans="1:15" hidden="1" x14ac:dyDescent="0.25">
      <c r="A615" s="4" t="s">
        <v>484</v>
      </c>
      <c r="B615" s="5" t="s">
        <v>258</v>
      </c>
      <c r="C615" s="5" t="s">
        <v>478</v>
      </c>
      <c r="D615" s="5" t="s">
        <v>272</v>
      </c>
      <c r="E615" s="5" t="s">
        <v>481</v>
      </c>
      <c r="F615" s="5"/>
      <c r="G615" s="4">
        <v>28</v>
      </c>
      <c r="H615" s="4">
        <v>1</v>
      </c>
      <c r="I615" s="8">
        <v>3.7037037037037035E-2</v>
      </c>
      <c r="J615" s="4">
        <v>1</v>
      </c>
      <c r="K615" s="4">
        <v>2</v>
      </c>
      <c r="L615" s="6">
        <v>29</v>
      </c>
      <c r="M615" s="4">
        <v>29</v>
      </c>
      <c r="N615" s="8">
        <v>7.1428571428571425E-2</v>
      </c>
      <c r="O615" s="5" t="s">
        <v>273</v>
      </c>
    </row>
    <row r="616" spans="1:15" hidden="1" x14ac:dyDescent="0.25">
      <c r="A616" s="4" t="s">
        <v>484</v>
      </c>
      <c r="B616" s="5" t="s">
        <v>259</v>
      </c>
      <c r="C616" s="5" t="s">
        <v>479</v>
      </c>
      <c r="D616" s="5" t="s">
        <v>272</v>
      </c>
      <c r="E616" s="5" t="s">
        <v>481</v>
      </c>
      <c r="F616" s="5"/>
      <c r="G616" s="6"/>
      <c r="H616" s="6"/>
      <c r="I616" s="7"/>
      <c r="J616" s="6"/>
      <c r="K616" s="4"/>
      <c r="L616" s="6"/>
      <c r="M616" s="6"/>
      <c r="N616" s="7"/>
      <c r="O616" s="5" t="s">
        <v>273</v>
      </c>
    </row>
    <row r="617" spans="1:15" hidden="1" x14ac:dyDescent="0.25">
      <c r="A617" s="4" t="s">
        <v>484</v>
      </c>
      <c r="B617" s="5" t="s">
        <v>166</v>
      </c>
      <c r="C617" s="5" t="s">
        <v>264</v>
      </c>
      <c r="D617" s="5" t="s">
        <v>265</v>
      </c>
      <c r="E617" s="5" t="s">
        <v>482</v>
      </c>
      <c r="F617" s="5"/>
      <c r="G617" s="4"/>
      <c r="H617" s="4"/>
      <c r="I617" s="8"/>
      <c r="J617" s="4"/>
      <c r="K617" s="4"/>
      <c r="L617" s="4"/>
      <c r="M617" s="6"/>
      <c r="N617" s="8"/>
      <c r="O617" s="5" t="s">
        <v>267</v>
      </c>
    </row>
    <row r="618" spans="1:15" hidden="1" x14ac:dyDescent="0.25">
      <c r="A618" s="4" t="s">
        <v>111</v>
      </c>
      <c r="B618" s="5" t="s">
        <v>154</v>
      </c>
      <c r="C618" s="5" t="s">
        <v>268</v>
      </c>
      <c r="D618" s="5" t="s">
        <v>269</v>
      </c>
      <c r="E618" s="5" t="s">
        <v>482</v>
      </c>
      <c r="F618" s="5"/>
      <c r="G618" s="4"/>
      <c r="H618" s="4"/>
      <c r="I618" s="8"/>
      <c r="J618" s="4"/>
      <c r="K618" s="4"/>
      <c r="L618" s="4"/>
      <c r="M618" s="6"/>
      <c r="N618" s="8"/>
      <c r="O618" s="5" t="s">
        <v>270</v>
      </c>
    </row>
    <row r="619" spans="1:15" hidden="1" x14ac:dyDescent="0.25">
      <c r="A619" s="4" t="s">
        <v>484</v>
      </c>
      <c r="B619" s="5" t="s">
        <v>167</v>
      </c>
      <c r="C619" s="5" t="s">
        <v>271</v>
      </c>
      <c r="D619" s="5" t="s">
        <v>272</v>
      </c>
      <c r="E619" s="5" t="s">
        <v>482</v>
      </c>
      <c r="F619" s="5"/>
      <c r="G619" s="4"/>
      <c r="H619" s="4"/>
      <c r="I619" s="8"/>
      <c r="J619" s="4"/>
      <c r="K619" s="4"/>
      <c r="L619" s="4"/>
      <c r="M619" s="6"/>
      <c r="N619" s="8"/>
      <c r="O619" s="5" t="s">
        <v>273</v>
      </c>
    </row>
    <row r="620" spans="1:15" hidden="1" x14ac:dyDescent="0.25">
      <c r="A620" s="4" t="s">
        <v>111</v>
      </c>
      <c r="B620" s="5" t="s">
        <v>155</v>
      </c>
      <c r="C620" s="5" t="s">
        <v>274</v>
      </c>
      <c r="D620" s="5" t="s">
        <v>275</v>
      </c>
      <c r="E620" s="5" t="s">
        <v>482</v>
      </c>
      <c r="F620" s="5"/>
      <c r="G620" s="4"/>
      <c r="H620" s="4"/>
      <c r="I620" s="8"/>
      <c r="J620" s="4"/>
      <c r="K620" s="4"/>
      <c r="L620" s="4"/>
      <c r="M620" s="6"/>
      <c r="N620" s="8"/>
      <c r="O620" s="5" t="s">
        <v>276</v>
      </c>
    </row>
    <row r="621" spans="1:15" hidden="1" x14ac:dyDescent="0.25">
      <c r="A621" s="4" t="s">
        <v>108</v>
      </c>
      <c r="B621" s="5" t="s">
        <v>127</v>
      </c>
      <c r="C621" s="5" t="s">
        <v>277</v>
      </c>
      <c r="D621" s="5" t="s">
        <v>269</v>
      </c>
      <c r="E621" s="5" t="s">
        <v>482</v>
      </c>
      <c r="F621" s="5"/>
      <c r="G621" s="4"/>
      <c r="H621" s="4"/>
      <c r="I621" s="8"/>
      <c r="J621" s="4"/>
      <c r="K621" s="4"/>
      <c r="L621" s="4"/>
      <c r="M621" s="6"/>
      <c r="N621" s="8"/>
      <c r="O621" s="5" t="s">
        <v>270</v>
      </c>
    </row>
    <row r="622" spans="1:15" hidden="1" x14ac:dyDescent="0.25">
      <c r="A622" s="4" t="s">
        <v>484</v>
      </c>
      <c r="B622" s="5" t="s">
        <v>168</v>
      </c>
      <c r="C622" s="5" t="s">
        <v>278</v>
      </c>
      <c r="D622" s="5" t="s">
        <v>272</v>
      </c>
      <c r="E622" s="5" t="s">
        <v>482</v>
      </c>
      <c r="F622" s="5"/>
      <c r="G622" s="4"/>
      <c r="H622" s="4"/>
      <c r="I622" s="8"/>
      <c r="J622" s="4"/>
      <c r="K622" s="4"/>
      <c r="L622" s="4"/>
      <c r="M622" s="6"/>
      <c r="N622" s="8"/>
      <c r="O622" s="5" t="s">
        <v>273</v>
      </c>
    </row>
    <row r="623" spans="1:15" hidden="1" x14ac:dyDescent="0.25">
      <c r="A623" s="4" t="s">
        <v>484</v>
      </c>
      <c r="B623" s="5" t="s">
        <v>169</v>
      </c>
      <c r="C623" s="5" t="s">
        <v>279</v>
      </c>
      <c r="D623" s="5" t="s">
        <v>280</v>
      </c>
      <c r="E623" s="5" t="s">
        <v>482</v>
      </c>
      <c r="F623" s="5"/>
      <c r="G623" s="4"/>
      <c r="H623" s="4"/>
      <c r="I623" s="8"/>
      <c r="J623" s="4"/>
      <c r="K623" s="4"/>
      <c r="L623" s="4"/>
      <c r="M623" s="6"/>
      <c r="N623" s="8"/>
      <c r="O623" s="5" t="s">
        <v>281</v>
      </c>
    </row>
    <row r="624" spans="1:15" hidden="1" x14ac:dyDescent="0.25">
      <c r="A624" s="4" t="s">
        <v>109</v>
      </c>
      <c r="B624" s="5" t="s">
        <v>43</v>
      </c>
      <c r="C624" s="5" t="s">
        <v>282</v>
      </c>
      <c r="D624" s="5" t="s">
        <v>280</v>
      </c>
      <c r="E624" s="5" t="s">
        <v>482</v>
      </c>
      <c r="F624" s="5"/>
      <c r="G624" s="4"/>
      <c r="H624" s="4"/>
      <c r="I624" s="8"/>
      <c r="J624" s="4"/>
      <c r="K624" s="4"/>
      <c r="L624" s="4"/>
      <c r="M624" s="6"/>
      <c r="N624" s="8"/>
      <c r="O624" s="5" t="s">
        <v>281</v>
      </c>
    </row>
    <row r="625" spans="1:15" hidden="1" x14ac:dyDescent="0.25">
      <c r="A625" s="4" t="s">
        <v>108</v>
      </c>
      <c r="B625" s="5" t="s">
        <v>131</v>
      </c>
      <c r="C625" s="5" t="s">
        <v>283</v>
      </c>
      <c r="D625" s="5" t="s">
        <v>269</v>
      </c>
      <c r="E625" s="5" t="s">
        <v>482</v>
      </c>
      <c r="F625" s="5"/>
      <c r="G625" s="4"/>
      <c r="H625" s="4"/>
      <c r="I625" s="8"/>
      <c r="J625" s="4"/>
      <c r="K625" s="4"/>
      <c r="L625" s="4"/>
      <c r="M625" s="6"/>
      <c r="N625" s="8"/>
      <c r="O625" s="5" t="s">
        <v>270</v>
      </c>
    </row>
    <row r="626" spans="1:15" hidden="1" x14ac:dyDescent="0.25">
      <c r="A626" s="4" t="s">
        <v>484</v>
      </c>
      <c r="B626" s="5" t="s">
        <v>170</v>
      </c>
      <c r="C626" s="5" t="s">
        <v>284</v>
      </c>
      <c r="D626" s="5" t="s">
        <v>280</v>
      </c>
      <c r="E626" s="5" t="s">
        <v>482</v>
      </c>
      <c r="F626" s="5"/>
      <c r="G626" s="4"/>
      <c r="H626" s="4"/>
      <c r="I626" s="8"/>
      <c r="J626" s="4"/>
      <c r="K626" s="4"/>
      <c r="L626" s="4"/>
      <c r="M626" s="6"/>
      <c r="N626" s="8"/>
      <c r="O626" s="5" t="s">
        <v>281</v>
      </c>
    </row>
    <row r="627" spans="1:15" hidden="1" x14ac:dyDescent="0.25">
      <c r="A627" s="4" t="s">
        <v>106</v>
      </c>
      <c r="B627" s="5" t="s">
        <v>29</v>
      </c>
      <c r="C627" s="5" t="s">
        <v>285</v>
      </c>
      <c r="D627" s="5" t="s">
        <v>275</v>
      </c>
      <c r="E627" s="5" t="s">
        <v>482</v>
      </c>
      <c r="F627" s="5"/>
      <c r="G627" s="4">
        <v>144500</v>
      </c>
      <c r="H627" s="4">
        <v>2600</v>
      </c>
      <c r="I627" s="8">
        <v>1.8322762508809022E-2</v>
      </c>
      <c r="J627" s="4">
        <v>16</v>
      </c>
      <c r="K627" s="4">
        <v>55960</v>
      </c>
      <c r="L627" s="51">
        <v>3497.5</v>
      </c>
      <c r="M627" s="4">
        <v>494443</v>
      </c>
      <c r="N627" s="8">
        <v>2.4405463338520627E-2</v>
      </c>
      <c r="O627" s="5" t="s">
        <v>276</v>
      </c>
    </row>
    <row r="628" spans="1:15" hidden="1" x14ac:dyDescent="0.25">
      <c r="A628" s="4" t="s">
        <v>102</v>
      </c>
      <c r="B628" s="5" t="s">
        <v>86</v>
      </c>
      <c r="C628" s="5" t="s">
        <v>286</v>
      </c>
      <c r="D628" s="5" t="s">
        <v>269</v>
      </c>
      <c r="E628" s="5" t="s">
        <v>482</v>
      </c>
      <c r="F628" s="5"/>
      <c r="G628" s="4"/>
      <c r="H628" s="4"/>
      <c r="I628" s="8"/>
      <c r="J628" s="4"/>
      <c r="K628" s="4"/>
      <c r="L628" s="51"/>
      <c r="M628" s="4"/>
      <c r="N628" s="8"/>
      <c r="O628" s="5" t="s">
        <v>270</v>
      </c>
    </row>
    <row r="629" spans="1:15" hidden="1" x14ac:dyDescent="0.25">
      <c r="A629" s="4" t="s">
        <v>109</v>
      </c>
      <c r="B629" s="5" t="s">
        <v>85</v>
      </c>
      <c r="C629" s="5" t="s">
        <v>287</v>
      </c>
      <c r="D629" s="5" t="s">
        <v>269</v>
      </c>
      <c r="E629" s="5" t="s">
        <v>482</v>
      </c>
      <c r="F629" s="5"/>
      <c r="G629" s="4">
        <v>16500</v>
      </c>
      <c r="H629" s="4">
        <v>1100</v>
      </c>
      <c r="I629" s="8">
        <v>7.1428571428571425E-2</v>
      </c>
      <c r="J629" s="4">
        <v>11</v>
      </c>
      <c r="K629" s="4">
        <v>4559</v>
      </c>
      <c r="L629" s="51">
        <v>414.45454545454544</v>
      </c>
      <c r="M629" s="4">
        <v>131402</v>
      </c>
      <c r="N629" s="8">
        <v>2.6147080259309046E-2</v>
      </c>
      <c r="O629" s="5" t="s">
        <v>270</v>
      </c>
    </row>
    <row r="630" spans="1:15" hidden="1" x14ac:dyDescent="0.25">
      <c r="A630" s="4" t="s">
        <v>484</v>
      </c>
      <c r="B630" s="5" t="s">
        <v>171</v>
      </c>
      <c r="C630" s="5" t="s">
        <v>288</v>
      </c>
      <c r="D630" s="5" t="s">
        <v>280</v>
      </c>
      <c r="E630" s="5" t="s">
        <v>482</v>
      </c>
      <c r="F630" s="5"/>
      <c r="G630" s="4"/>
      <c r="H630" s="4"/>
      <c r="I630" s="8"/>
      <c r="J630" s="4"/>
      <c r="K630" s="4"/>
      <c r="L630" s="51"/>
      <c r="M630" s="4"/>
      <c r="N630" s="8"/>
      <c r="O630" s="5" t="s">
        <v>281</v>
      </c>
    </row>
    <row r="631" spans="1:15" hidden="1" x14ac:dyDescent="0.25">
      <c r="A631" s="4" t="s">
        <v>484</v>
      </c>
      <c r="B631" s="5" t="s">
        <v>172</v>
      </c>
      <c r="C631" s="5" t="s">
        <v>289</v>
      </c>
      <c r="D631" s="5" t="s">
        <v>265</v>
      </c>
      <c r="E631" s="5" t="s">
        <v>482</v>
      </c>
      <c r="F631" s="5"/>
      <c r="G631" s="4"/>
      <c r="H631" s="4"/>
      <c r="I631" s="8"/>
      <c r="J631" s="4"/>
      <c r="K631" s="4"/>
      <c r="L631" s="51"/>
      <c r="M631" s="4"/>
      <c r="N631" s="8"/>
      <c r="O631" s="5" t="s">
        <v>267</v>
      </c>
    </row>
    <row r="632" spans="1:15" hidden="1" x14ac:dyDescent="0.25">
      <c r="A632" s="4" t="s">
        <v>484</v>
      </c>
      <c r="B632" s="5" t="s">
        <v>173</v>
      </c>
      <c r="C632" s="5" t="s">
        <v>290</v>
      </c>
      <c r="D632" s="5" t="s">
        <v>265</v>
      </c>
      <c r="E632" s="5" t="s">
        <v>482</v>
      </c>
      <c r="F632" s="5"/>
      <c r="G632" s="4"/>
      <c r="H632" s="4"/>
      <c r="I632" s="8"/>
      <c r="J632" s="4"/>
      <c r="K632" s="4"/>
      <c r="L632" s="51"/>
      <c r="M632" s="4"/>
      <c r="N632" s="8"/>
      <c r="O632" s="5" t="s">
        <v>267</v>
      </c>
    </row>
    <row r="633" spans="1:15" hidden="1" x14ac:dyDescent="0.25">
      <c r="A633" s="4" t="s">
        <v>484</v>
      </c>
      <c r="B633" s="5" t="s">
        <v>174</v>
      </c>
      <c r="C633" s="5" t="s">
        <v>291</v>
      </c>
      <c r="D633" s="5" t="s">
        <v>280</v>
      </c>
      <c r="E633" s="5" t="s">
        <v>482</v>
      </c>
      <c r="F633" s="5"/>
      <c r="G633" s="4"/>
      <c r="H633" s="4"/>
      <c r="I633" s="8"/>
      <c r="J633" s="4"/>
      <c r="K633" s="4"/>
      <c r="L633" s="51"/>
      <c r="M633" s="4"/>
      <c r="N633" s="8"/>
      <c r="O633" s="5" t="s">
        <v>281</v>
      </c>
    </row>
    <row r="634" spans="1:15" hidden="1" x14ac:dyDescent="0.25">
      <c r="A634" s="4" t="s">
        <v>106</v>
      </c>
      <c r="B634" s="5" t="s">
        <v>124</v>
      </c>
      <c r="C634" s="5" t="s">
        <v>292</v>
      </c>
      <c r="D634" s="5" t="s">
        <v>269</v>
      </c>
      <c r="E634" s="5" t="s">
        <v>482</v>
      </c>
      <c r="F634" s="5"/>
      <c r="G634" s="4"/>
      <c r="H634" s="4"/>
      <c r="I634" s="8"/>
      <c r="J634" s="4"/>
      <c r="K634" s="4"/>
      <c r="L634" s="51"/>
      <c r="M634" s="4"/>
      <c r="N634" s="8"/>
      <c r="O634" s="5" t="s">
        <v>270</v>
      </c>
    </row>
    <row r="635" spans="1:15" hidden="1" x14ac:dyDescent="0.25">
      <c r="A635" s="4" t="s">
        <v>106</v>
      </c>
      <c r="B635" s="5" t="s">
        <v>123</v>
      </c>
      <c r="C635" s="5" t="s">
        <v>293</v>
      </c>
      <c r="D635" s="5" t="s">
        <v>269</v>
      </c>
      <c r="E635" s="5" t="s">
        <v>482</v>
      </c>
      <c r="F635" s="5"/>
      <c r="G635" s="4"/>
      <c r="H635" s="4"/>
      <c r="I635" s="8"/>
      <c r="J635" s="4"/>
      <c r="K635" s="4"/>
      <c r="L635" s="51"/>
      <c r="M635" s="4"/>
      <c r="N635" s="8"/>
      <c r="O635" s="5" t="s">
        <v>270</v>
      </c>
    </row>
    <row r="636" spans="1:15" hidden="1" x14ac:dyDescent="0.25">
      <c r="A636" s="4" t="s">
        <v>484</v>
      </c>
      <c r="B636" s="5" t="s">
        <v>175</v>
      </c>
      <c r="C636" s="5" t="s">
        <v>294</v>
      </c>
      <c r="D636" s="5" t="s">
        <v>280</v>
      </c>
      <c r="E636" s="5" t="s">
        <v>482</v>
      </c>
      <c r="F636" s="5"/>
      <c r="G636" s="4"/>
      <c r="H636" s="4"/>
      <c r="I636" s="8"/>
      <c r="J636" s="4"/>
      <c r="K636" s="4"/>
      <c r="L636" s="51"/>
      <c r="M636" s="4"/>
      <c r="N636" s="8"/>
      <c r="O636" s="5" t="s">
        <v>281</v>
      </c>
    </row>
    <row r="637" spans="1:15" hidden="1" x14ac:dyDescent="0.25">
      <c r="A637" s="4" t="s">
        <v>484</v>
      </c>
      <c r="B637" s="5" t="s">
        <v>176</v>
      </c>
      <c r="C637" s="5" t="s">
        <v>295</v>
      </c>
      <c r="D637" s="5" t="s">
        <v>272</v>
      </c>
      <c r="E637" s="5" t="s">
        <v>482</v>
      </c>
      <c r="F637" s="5"/>
      <c r="G637" s="4"/>
      <c r="H637" s="4"/>
      <c r="I637" s="8"/>
      <c r="J637" s="4"/>
      <c r="K637" s="4"/>
      <c r="L637" s="51"/>
      <c r="M637" s="4"/>
      <c r="N637" s="8"/>
      <c r="O637" s="5" t="s">
        <v>273</v>
      </c>
    </row>
    <row r="638" spans="1:15" hidden="1" x14ac:dyDescent="0.25">
      <c r="A638" s="4" t="s">
        <v>484</v>
      </c>
      <c r="B638" s="5" t="s">
        <v>177</v>
      </c>
      <c r="C638" s="5" t="s">
        <v>296</v>
      </c>
      <c r="D638" s="5" t="s">
        <v>280</v>
      </c>
      <c r="E638" s="5" t="s">
        <v>482</v>
      </c>
      <c r="F638" s="5"/>
      <c r="G638" s="4"/>
      <c r="H638" s="4"/>
      <c r="I638" s="8"/>
      <c r="J638" s="4"/>
      <c r="K638" s="4"/>
      <c r="L638" s="51"/>
      <c r="M638" s="4"/>
      <c r="N638" s="8"/>
      <c r="O638" s="5" t="s">
        <v>281</v>
      </c>
    </row>
    <row r="639" spans="1:15" hidden="1" x14ac:dyDescent="0.25">
      <c r="A639" s="4" t="s">
        <v>484</v>
      </c>
      <c r="B639" s="5" t="s">
        <v>178</v>
      </c>
      <c r="C639" s="5" t="s">
        <v>297</v>
      </c>
      <c r="D639" s="5" t="s">
        <v>265</v>
      </c>
      <c r="E639" s="5" t="s">
        <v>482</v>
      </c>
      <c r="F639" s="5"/>
      <c r="G639" s="4"/>
      <c r="H639" s="4"/>
      <c r="I639" s="8"/>
      <c r="J639" s="4"/>
      <c r="K639" s="4"/>
      <c r="L639" s="51"/>
      <c r="M639" s="4"/>
      <c r="N639" s="8"/>
      <c r="O639" s="5" t="s">
        <v>267</v>
      </c>
    </row>
    <row r="640" spans="1:15" hidden="1" x14ac:dyDescent="0.25">
      <c r="A640" s="4" t="s">
        <v>111</v>
      </c>
      <c r="B640" s="5" t="s">
        <v>148</v>
      </c>
      <c r="C640" s="5" t="s">
        <v>298</v>
      </c>
      <c r="D640" s="5" t="s">
        <v>280</v>
      </c>
      <c r="E640" s="5" t="s">
        <v>482</v>
      </c>
      <c r="F640" s="5"/>
      <c r="G640" s="4"/>
      <c r="H640" s="4"/>
      <c r="I640" s="8"/>
      <c r="J640" s="4"/>
      <c r="K640" s="4"/>
      <c r="L640" s="51"/>
      <c r="M640" s="4"/>
      <c r="N640" s="8"/>
      <c r="O640" s="5" t="s">
        <v>281</v>
      </c>
    </row>
    <row r="641" spans="1:15" hidden="1" x14ac:dyDescent="0.25">
      <c r="A641" s="4" t="s">
        <v>109</v>
      </c>
      <c r="B641" s="5" t="s">
        <v>67</v>
      </c>
      <c r="C641" s="5" t="s">
        <v>299</v>
      </c>
      <c r="D641" s="5" t="s">
        <v>269</v>
      </c>
      <c r="E641" s="5" t="s">
        <v>482</v>
      </c>
      <c r="F641" s="5"/>
      <c r="G641" s="4"/>
      <c r="H641" s="4"/>
      <c r="I641" s="8"/>
      <c r="J641" s="4"/>
      <c r="K641" s="4"/>
      <c r="L641" s="51"/>
      <c r="M641" s="4"/>
      <c r="N641" s="8"/>
      <c r="O641" s="5" t="s">
        <v>270</v>
      </c>
    </row>
    <row r="642" spans="1:15" hidden="1" x14ac:dyDescent="0.25">
      <c r="A642" s="4" t="s">
        <v>484</v>
      </c>
      <c r="B642" s="5" t="s">
        <v>179</v>
      </c>
      <c r="C642" s="5" t="s">
        <v>300</v>
      </c>
      <c r="D642" s="5" t="s">
        <v>272</v>
      </c>
      <c r="E642" s="5" t="s">
        <v>482</v>
      </c>
      <c r="F642" s="5"/>
      <c r="G642" s="4"/>
      <c r="H642" s="4"/>
      <c r="I642" s="8"/>
      <c r="J642" s="4"/>
      <c r="K642" s="4"/>
      <c r="L642" s="51"/>
      <c r="M642" s="4"/>
      <c r="N642" s="8"/>
      <c r="O642" s="5" t="s">
        <v>273</v>
      </c>
    </row>
    <row r="643" spans="1:15" hidden="1" x14ac:dyDescent="0.25">
      <c r="A643" s="4" t="s">
        <v>108</v>
      </c>
      <c r="B643" s="5" t="s">
        <v>24</v>
      </c>
      <c r="C643" s="5" t="s">
        <v>301</v>
      </c>
      <c r="D643" s="5" t="s">
        <v>280</v>
      </c>
      <c r="E643" s="5" t="s">
        <v>482</v>
      </c>
      <c r="F643" s="5"/>
      <c r="G643" s="4">
        <v>1000000</v>
      </c>
      <c r="H643" s="4">
        <v>0</v>
      </c>
      <c r="I643" s="8">
        <v>0</v>
      </c>
      <c r="J643" s="4">
        <v>23</v>
      </c>
      <c r="K643" s="4">
        <v>67151</v>
      </c>
      <c r="L643" s="51">
        <v>2919.608695652174</v>
      </c>
      <c r="M643" s="4">
        <v>980693</v>
      </c>
      <c r="N643" s="8">
        <v>2.9207391304347827E-3</v>
      </c>
      <c r="O643" s="5" t="s">
        <v>281</v>
      </c>
    </row>
    <row r="644" spans="1:15" hidden="1" x14ac:dyDescent="0.25">
      <c r="A644" s="4" t="s">
        <v>484</v>
      </c>
      <c r="B644" s="5" t="s">
        <v>180</v>
      </c>
      <c r="C644" s="5" t="s">
        <v>302</v>
      </c>
      <c r="D644" s="5" t="s">
        <v>265</v>
      </c>
      <c r="E644" s="5" t="s">
        <v>482</v>
      </c>
      <c r="F644" s="5"/>
      <c r="G644" s="4"/>
      <c r="H644" s="4"/>
      <c r="I644" s="8"/>
      <c r="J644" s="4"/>
      <c r="K644" s="4"/>
      <c r="L644" s="51"/>
      <c r="M644" s="4"/>
      <c r="N644" s="8"/>
      <c r="O644" s="5" t="s">
        <v>267</v>
      </c>
    </row>
    <row r="645" spans="1:15" hidden="1" x14ac:dyDescent="0.25">
      <c r="A645" s="4" t="s">
        <v>108</v>
      </c>
      <c r="B645" s="5" t="s">
        <v>61</v>
      </c>
      <c r="C645" s="5" t="s">
        <v>303</v>
      </c>
      <c r="D645" s="5" t="s">
        <v>269</v>
      </c>
      <c r="E645" s="5" t="s">
        <v>482</v>
      </c>
      <c r="F645" s="5"/>
      <c r="G645" s="4"/>
      <c r="H645" s="4"/>
      <c r="I645" s="8"/>
      <c r="J645" s="4"/>
      <c r="K645" s="4"/>
      <c r="L645" s="51"/>
      <c r="M645" s="4"/>
      <c r="N645" s="8"/>
      <c r="O645" s="5" t="s">
        <v>270</v>
      </c>
    </row>
    <row r="646" spans="1:15" hidden="1" x14ac:dyDescent="0.25">
      <c r="A646" s="4" t="s">
        <v>484</v>
      </c>
      <c r="B646" s="5" t="s">
        <v>181</v>
      </c>
      <c r="C646" s="5" t="s">
        <v>304</v>
      </c>
      <c r="D646" s="5" t="s">
        <v>272</v>
      </c>
      <c r="E646" s="5" t="s">
        <v>482</v>
      </c>
      <c r="F646" s="5"/>
      <c r="G646" s="4"/>
      <c r="H646" s="4"/>
      <c r="I646" s="8"/>
      <c r="J646" s="4"/>
      <c r="K646" s="4"/>
      <c r="L646" s="51"/>
      <c r="M646" s="4"/>
      <c r="N646" s="8"/>
      <c r="O646" s="5" t="s">
        <v>273</v>
      </c>
    </row>
    <row r="647" spans="1:15" hidden="1" x14ac:dyDescent="0.25">
      <c r="A647" s="4" t="s">
        <v>484</v>
      </c>
      <c r="B647" s="5" t="s">
        <v>182</v>
      </c>
      <c r="C647" s="5" t="s">
        <v>305</v>
      </c>
      <c r="D647" s="5" t="s">
        <v>272</v>
      </c>
      <c r="E647" s="5" t="s">
        <v>482</v>
      </c>
      <c r="F647" s="5"/>
      <c r="G647" s="4"/>
      <c r="H647" s="4"/>
      <c r="I647" s="8"/>
      <c r="J647" s="4"/>
      <c r="K647" s="4"/>
      <c r="L647" s="51"/>
      <c r="M647" s="4"/>
      <c r="N647" s="8"/>
      <c r="O647" s="5" t="s">
        <v>273</v>
      </c>
    </row>
    <row r="648" spans="1:15" hidden="1" x14ac:dyDescent="0.25">
      <c r="A648" s="4" t="s">
        <v>484</v>
      </c>
      <c r="B648" s="5" t="s">
        <v>183</v>
      </c>
      <c r="C648" s="5" t="s">
        <v>306</v>
      </c>
      <c r="D648" s="5" t="s">
        <v>265</v>
      </c>
      <c r="E648" s="5" t="s">
        <v>482</v>
      </c>
      <c r="F648" s="5"/>
      <c r="G648" s="4"/>
      <c r="H648" s="4"/>
      <c r="I648" s="8"/>
      <c r="J648" s="4"/>
      <c r="K648" s="4"/>
      <c r="L648" s="51"/>
      <c r="M648" s="4"/>
      <c r="N648" s="8"/>
      <c r="O648" s="5" t="s">
        <v>267</v>
      </c>
    </row>
    <row r="649" spans="1:15" hidden="1" x14ac:dyDescent="0.25">
      <c r="A649" s="4" t="s">
        <v>484</v>
      </c>
      <c r="B649" s="5" t="s">
        <v>184</v>
      </c>
      <c r="C649" s="5" t="s">
        <v>307</v>
      </c>
      <c r="D649" s="5" t="s">
        <v>272</v>
      </c>
      <c r="E649" s="5" t="s">
        <v>482</v>
      </c>
      <c r="F649" s="5"/>
      <c r="G649" s="4"/>
      <c r="H649" s="4"/>
      <c r="I649" s="8"/>
      <c r="J649" s="4"/>
      <c r="K649" s="4"/>
      <c r="L649" s="51"/>
      <c r="M649" s="4"/>
      <c r="N649" s="8"/>
      <c r="O649" s="5" t="s">
        <v>273</v>
      </c>
    </row>
    <row r="650" spans="1:15" hidden="1" x14ac:dyDescent="0.25">
      <c r="A650" s="4" t="s">
        <v>102</v>
      </c>
      <c r="B650" s="5" t="s">
        <v>36</v>
      </c>
      <c r="C650" s="5" t="s">
        <v>308</v>
      </c>
      <c r="D650" s="5" t="s">
        <v>280</v>
      </c>
      <c r="E650" s="5" t="s">
        <v>482</v>
      </c>
      <c r="F650" s="5"/>
      <c r="G650" s="4"/>
      <c r="H650" s="4"/>
      <c r="I650" s="8"/>
      <c r="J650" s="4"/>
      <c r="K650" s="4"/>
      <c r="L650" s="51"/>
      <c r="M650" s="4"/>
      <c r="N650" s="8"/>
      <c r="O650" s="5" t="s">
        <v>281</v>
      </c>
    </row>
    <row r="651" spans="1:15" hidden="1" x14ac:dyDescent="0.25">
      <c r="A651" s="4" t="s">
        <v>111</v>
      </c>
      <c r="B651" s="5" t="s">
        <v>149</v>
      </c>
      <c r="C651" s="5" t="s">
        <v>309</v>
      </c>
      <c r="D651" s="5" t="s">
        <v>272</v>
      </c>
      <c r="E651" s="5" t="s">
        <v>482</v>
      </c>
      <c r="F651" s="5"/>
      <c r="G651" s="4"/>
      <c r="H651" s="4"/>
      <c r="I651" s="8"/>
      <c r="J651" s="4"/>
      <c r="K651" s="4"/>
      <c r="L651" s="51"/>
      <c r="M651" s="4"/>
      <c r="N651" s="8"/>
      <c r="O651" s="5" t="s">
        <v>273</v>
      </c>
    </row>
    <row r="652" spans="1:15" hidden="1" x14ac:dyDescent="0.25">
      <c r="A652" s="4" t="s">
        <v>484</v>
      </c>
      <c r="B652" s="5" t="s">
        <v>69</v>
      </c>
      <c r="C652" s="5" t="s">
        <v>310</v>
      </c>
      <c r="D652" s="5" t="s">
        <v>280</v>
      </c>
      <c r="E652" s="5" t="s">
        <v>482</v>
      </c>
      <c r="F652" s="5"/>
      <c r="G652" s="4">
        <v>0</v>
      </c>
      <c r="H652" s="4">
        <v>0</v>
      </c>
      <c r="I652" s="8">
        <v>0</v>
      </c>
      <c r="J652" s="4">
        <v>0</v>
      </c>
      <c r="K652" s="4">
        <v>0</v>
      </c>
      <c r="L652" s="51">
        <v>0</v>
      </c>
      <c r="M652" s="4">
        <v>0</v>
      </c>
      <c r="N652" s="8">
        <v>0</v>
      </c>
      <c r="O652" s="5" t="s">
        <v>281</v>
      </c>
    </row>
    <row r="653" spans="1:15" hidden="1" x14ac:dyDescent="0.25">
      <c r="A653" s="4" t="s">
        <v>484</v>
      </c>
      <c r="B653" s="5" t="s">
        <v>185</v>
      </c>
      <c r="C653" s="5" t="s">
        <v>311</v>
      </c>
      <c r="D653" s="5" t="s">
        <v>272</v>
      </c>
      <c r="E653" s="5" t="s">
        <v>482</v>
      </c>
      <c r="F653" s="5"/>
      <c r="G653" s="4"/>
      <c r="H653" s="4"/>
      <c r="I653" s="8"/>
      <c r="J653" s="4"/>
      <c r="K653" s="4"/>
      <c r="L653" s="51"/>
      <c r="M653" s="4"/>
      <c r="N653" s="8"/>
      <c r="O653" s="5" t="s">
        <v>273</v>
      </c>
    </row>
    <row r="654" spans="1:15" hidden="1" x14ac:dyDescent="0.25">
      <c r="A654" s="4" t="s">
        <v>484</v>
      </c>
      <c r="B654" s="5" t="s">
        <v>186</v>
      </c>
      <c r="C654" s="5" t="s">
        <v>312</v>
      </c>
      <c r="D654" s="5" t="s">
        <v>272</v>
      </c>
      <c r="E654" s="5" t="s">
        <v>482</v>
      </c>
      <c r="F654" s="5"/>
      <c r="G654" s="4"/>
      <c r="H654" s="4"/>
      <c r="I654" s="8"/>
      <c r="J654" s="4"/>
      <c r="K654" s="4"/>
      <c r="L654" s="51"/>
      <c r="M654" s="4"/>
      <c r="N654" s="8"/>
      <c r="O654" s="5" t="s">
        <v>273</v>
      </c>
    </row>
    <row r="655" spans="1:15" hidden="1" x14ac:dyDescent="0.25">
      <c r="A655" s="4" t="s">
        <v>108</v>
      </c>
      <c r="B655" s="5" t="s">
        <v>132</v>
      </c>
      <c r="C655" s="5" t="s">
        <v>313</v>
      </c>
      <c r="D655" s="5" t="s">
        <v>280</v>
      </c>
      <c r="E655" s="5" t="s">
        <v>482</v>
      </c>
      <c r="F655" s="5"/>
      <c r="G655" s="4"/>
      <c r="H655" s="4"/>
      <c r="I655" s="8"/>
      <c r="J655" s="4"/>
      <c r="K655" s="4"/>
      <c r="L655" s="51"/>
      <c r="M655" s="4"/>
      <c r="N655" s="8"/>
      <c r="O655" s="5" t="s">
        <v>281</v>
      </c>
    </row>
    <row r="656" spans="1:15" hidden="1" x14ac:dyDescent="0.25">
      <c r="A656" s="4" t="s">
        <v>109</v>
      </c>
      <c r="B656" s="5" t="s">
        <v>42</v>
      </c>
      <c r="C656" s="5" t="s">
        <v>314</v>
      </c>
      <c r="D656" s="5" t="s">
        <v>265</v>
      </c>
      <c r="E656" s="5" t="s">
        <v>482</v>
      </c>
      <c r="F656" s="5"/>
      <c r="G656" s="4"/>
      <c r="H656" s="4"/>
      <c r="I656" s="8"/>
      <c r="J656" s="4"/>
      <c r="K656" s="4"/>
      <c r="L656" s="51"/>
      <c r="M656" s="4"/>
      <c r="N656" s="8"/>
      <c r="O656" s="5" t="s">
        <v>267</v>
      </c>
    </row>
    <row r="657" spans="1:15" hidden="1" x14ac:dyDescent="0.25">
      <c r="A657" s="4" t="s">
        <v>109</v>
      </c>
      <c r="B657" s="5" t="s">
        <v>78</v>
      </c>
      <c r="C657" s="5" t="s">
        <v>315</v>
      </c>
      <c r="D657" s="5" t="s">
        <v>280</v>
      </c>
      <c r="E657" s="5" t="s">
        <v>482</v>
      </c>
      <c r="F657" s="5"/>
      <c r="G657" s="4"/>
      <c r="H657" s="4"/>
      <c r="I657" s="8"/>
      <c r="J657" s="4"/>
      <c r="K657" s="4"/>
      <c r="L657" s="51"/>
      <c r="M657" s="4"/>
      <c r="N657" s="8"/>
      <c r="O657" s="5" t="s">
        <v>281</v>
      </c>
    </row>
    <row r="658" spans="1:15" hidden="1" x14ac:dyDescent="0.25">
      <c r="A658" s="4" t="s">
        <v>484</v>
      </c>
      <c r="B658" s="5" t="s">
        <v>187</v>
      </c>
      <c r="C658" s="5" t="s">
        <v>316</v>
      </c>
      <c r="D658" s="5" t="s">
        <v>272</v>
      </c>
      <c r="E658" s="5" t="s">
        <v>482</v>
      </c>
      <c r="F658" s="5"/>
      <c r="G658" s="4"/>
      <c r="H658" s="4"/>
      <c r="I658" s="8"/>
      <c r="J658" s="4"/>
      <c r="K658" s="4"/>
      <c r="L658" s="51"/>
      <c r="M658" s="4"/>
      <c r="N658" s="8"/>
      <c r="O658" s="5" t="s">
        <v>273</v>
      </c>
    </row>
    <row r="659" spans="1:15" hidden="1" x14ac:dyDescent="0.25">
      <c r="A659" s="4" t="s">
        <v>484</v>
      </c>
      <c r="B659" s="5" t="s">
        <v>188</v>
      </c>
      <c r="C659" s="5" t="s">
        <v>317</v>
      </c>
      <c r="D659" s="5" t="s">
        <v>272</v>
      </c>
      <c r="E659" s="5" t="s">
        <v>482</v>
      </c>
      <c r="F659" s="5"/>
      <c r="G659" s="4"/>
      <c r="H659" s="4"/>
      <c r="I659" s="8"/>
      <c r="J659" s="4"/>
      <c r="K659" s="4"/>
      <c r="L659" s="51"/>
      <c r="M659" s="4"/>
      <c r="N659" s="8"/>
      <c r="O659" s="5" t="s">
        <v>273</v>
      </c>
    </row>
    <row r="660" spans="1:15" hidden="1" x14ac:dyDescent="0.25">
      <c r="A660" s="4" t="s">
        <v>484</v>
      </c>
      <c r="B660" s="5" t="s">
        <v>189</v>
      </c>
      <c r="C660" s="5" t="s">
        <v>318</v>
      </c>
      <c r="D660" s="5" t="s">
        <v>275</v>
      </c>
      <c r="E660" s="5" t="s">
        <v>482</v>
      </c>
      <c r="F660" s="5"/>
      <c r="G660" s="4"/>
      <c r="H660" s="4"/>
      <c r="I660" s="8"/>
      <c r="J660" s="4"/>
      <c r="K660" s="4"/>
      <c r="L660" s="51"/>
      <c r="M660" s="4"/>
      <c r="N660" s="8"/>
      <c r="O660" s="5" t="s">
        <v>276</v>
      </c>
    </row>
    <row r="661" spans="1:15" hidden="1" x14ac:dyDescent="0.25">
      <c r="A661" s="4" t="s">
        <v>484</v>
      </c>
      <c r="B661" s="5" t="s">
        <v>72</v>
      </c>
      <c r="C661" s="5" t="s">
        <v>319</v>
      </c>
      <c r="D661" s="5" t="s">
        <v>280</v>
      </c>
      <c r="E661" s="5" t="s">
        <v>482</v>
      </c>
      <c r="F661" s="5"/>
      <c r="G661" s="4"/>
      <c r="H661" s="4"/>
      <c r="I661" s="8"/>
      <c r="J661" s="4"/>
      <c r="K661" s="4"/>
      <c r="L661" s="51"/>
      <c r="M661" s="4"/>
      <c r="N661" s="8"/>
      <c r="O661" s="5" t="s">
        <v>281</v>
      </c>
    </row>
    <row r="662" spans="1:15" hidden="1" x14ac:dyDescent="0.25">
      <c r="A662" s="4" t="s">
        <v>484</v>
      </c>
      <c r="B662" s="5" t="s">
        <v>190</v>
      </c>
      <c r="C662" s="5" t="s">
        <v>320</v>
      </c>
      <c r="D662" s="5" t="s">
        <v>272</v>
      </c>
      <c r="E662" s="5" t="s">
        <v>482</v>
      </c>
      <c r="F662" s="5"/>
      <c r="G662" s="4"/>
      <c r="H662" s="4"/>
      <c r="I662" s="8"/>
      <c r="J662" s="4"/>
      <c r="K662" s="4"/>
      <c r="L662" s="51"/>
      <c r="M662" s="4"/>
      <c r="N662" s="8"/>
      <c r="O662" s="5" t="s">
        <v>273</v>
      </c>
    </row>
    <row r="663" spans="1:15" hidden="1" x14ac:dyDescent="0.25">
      <c r="A663" s="4" t="s">
        <v>108</v>
      </c>
      <c r="B663" s="5" t="s">
        <v>129</v>
      </c>
      <c r="C663" s="5" t="s">
        <v>321</v>
      </c>
      <c r="D663" s="5" t="s">
        <v>269</v>
      </c>
      <c r="E663" s="5" t="s">
        <v>482</v>
      </c>
      <c r="F663" s="5"/>
      <c r="G663" s="4"/>
      <c r="H663" s="4"/>
      <c r="I663" s="8"/>
      <c r="J663" s="4"/>
      <c r="K663" s="4"/>
      <c r="L663" s="51"/>
      <c r="M663" s="4"/>
      <c r="N663" s="8"/>
      <c r="O663" s="5" t="s">
        <v>270</v>
      </c>
    </row>
    <row r="664" spans="1:15" hidden="1" x14ac:dyDescent="0.25">
      <c r="A664" s="4" t="s">
        <v>484</v>
      </c>
      <c r="B664" s="5" t="s">
        <v>191</v>
      </c>
      <c r="C664" s="5" t="s">
        <v>322</v>
      </c>
      <c r="D664" s="5" t="s">
        <v>280</v>
      </c>
      <c r="E664" s="5" t="s">
        <v>482</v>
      </c>
      <c r="F664" s="5"/>
      <c r="G664" s="4"/>
      <c r="H664" s="4"/>
      <c r="I664" s="8"/>
      <c r="J664" s="4"/>
      <c r="K664" s="4"/>
      <c r="L664" s="51"/>
      <c r="M664" s="4"/>
      <c r="N664" s="8"/>
      <c r="O664" s="5" t="s">
        <v>281</v>
      </c>
    </row>
    <row r="665" spans="1:15" hidden="1" x14ac:dyDescent="0.25">
      <c r="A665" s="4" t="s">
        <v>108</v>
      </c>
      <c r="B665" s="5" t="s">
        <v>133</v>
      </c>
      <c r="C665" s="5" t="s">
        <v>323</v>
      </c>
      <c r="D665" s="5" t="s">
        <v>269</v>
      </c>
      <c r="E665" s="5" t="s">
        <v>482</v>
      </c>
      <c r="F665" s="5"/>
      <c r="G665" s="4"/>
      <c r="H665" s="4"/>
      <c r="I665" s="8"/>
      <c r="J665" s="4"/>
      <c r="K665" s="4"/>
      <c r="L665" s="51"/>
      <c r="M665" s="4"/>
      <c r="N665" s="8"/>
      <c r="O665" s="5" t="s">
        <v>270</v>
      </c>
    </row>
    <row r="666" spans="1:15" hidden="1" x14ac:dyDescent="0.25">
      <c r="A666" s="4" t="s">
        <v>102</v>
      </c>
      <c r="B666" s="5" t="s">
        <v>41</v>
      </c>
      <c r="C666" s="5" t="s">
        <v>324</v>
      </c>
      <c r="D666" s="5" t="s">
        <v>269</v>
      </c>
      <c r="E666" s="5" t="s">
        <v>482</v>
      </c>
      <c r="F666" s="5"/>
      <c r="G666" s="4">
        <v>50700</v>
      </c>
      <c r="H666" s="4">
        <v>18600</v>
      </c>
      <c r="I666" s="8">
        <v>0.57943925233644855</v>
      </c>
      <c r="J666" s="4">
        <v>51</v>
      </c>
      <c r="K666" s="4">
        <v>342815</v>
      </c>
      <c r="L666" s="51">
        <v>6721.8627450980393</v>
      </c>
      <c r="M666" s="4">
        <v>3359556</v>
      </c>
      <c r="N666" s="8">
        <v>0.16093315525479332</v>
      </c>
      <c r="O666" s="5" t="s">
        <v>270</v>
      </c>
    </row>
    <row r="667" spans="1:15" hidden="1" x14ac:dyDescent="0.25">
      <c r="A667" s="4" t="s">
        <v>484</v>
      </c>
      <c r="B667" s="5" t="s">
        <v>192</v>
      </c>
      <c r="C667" s="5" t="s">
        <v>325</v>
      </c>
      <c r="D667" s="5" t="s">
        <v>272</v>
      </c>
      <c r="E667" s="5" t="s">
        <v>482</v>
      </c>
      <c r="F667" s="5"/>
      <c r="G667" s="4"/>
      <c r="H667" s="4"/>
      <c r="I667" s="8"/>
      <c r="J667" s="4"/>
      <c r="K667" s="4"/>
      <c r="L667" s="51"/>
      <c r="M667" s="4"/>
      <c r="N667" s="8"/>
      <c r="O667" s="5" t="s">
        <v>273</v>
      </c>
    </row>
    <row r="668" spans="1:15" hidden="1" x14ac:dyDescent="0.25">
      <c r="A668" s="4" t="s">
        <v>102</v>
      </c>
      <c r="B668" s="5" t="s">
        <v>63</v>
      </c>
      <c r="C668" s="5" t="s">
        <v>326</v>
      </c>
      <c r="D668" s="5" t="s">
        <v>269</v>
      </c>
      <c r="E668" s="5" t="s">
        <v>482</v>
      </c>
      <c r="F668" s="5"/>
      <c r="G668" s="4"/>
      <c r="H668" s="4"/>
      <c r="I668" s="8"/>
      <c r="J668" s="4"/>
      <c r="K668" s="4"/>
      <c r="L668" s="51"/>
      <c r="M668" s="4"/>
      <c r="N668" s="8"/>
      <c r="O668" s="5" t="s">
        <v>270</v>
      </c>
    </row>
    <row r="669" spans="1:15" hidden="1" x14ac:dyDescent="0.25">
      <c r="A669" s="4" t="s">
        <v>484</v>
      </c>
      <c r="B669" s="5" t="s">
        <v>193</v>
      </c>
      <c r="C669" s="5" t="s">
        <v>327</v>
      </c>
      <c r="D669" s="5" t="s">
        <v>272</v>
      </c>
      <c r="E669" s="5" t="s">
        <v>482</v>
      </c>
      <c r="F669" s="5"/>
      <c r="G669" s="4"/>
      <c r="H669" s="4"/>
      <c r="I669" s="8"/>
      <c r="J669" s="4"/>
      <c r="K669" s="4"/>
      <c r="L669" s="51"/>
      <c r="M669" s="4"/>
      <c r="N669" s="8"/>
      <c r="O669" s="5" t="s">
        <v>273</v>
      </c>
    </row>
    <row r="670" spans="1:15" hidden="1" x14ac:dyDescent="0.25">
      <c r="A670" s="4" t="s">
        <v>484</v>
      </c>
      <c r="B670" s="5" t="s">
        <v>58</v>
      </c>
      <c r="C670" s="5" t="s">
        <v>328</v>
      </c>
      <c r="D670" s="5" t="s">
        <v>280</v>
      </c>
      <c r="E670" s="5" t="s">
        <v>482</v>
      </c>
      <c r="F670" s="5"/>
      <c r="G670" s="4"/>
      <c r="H670" s="4"/>
      <c r="I670" s="8"/>
      <c r="J670" s="4"/>
      <c r="K670" s="4"/>
      <c r="L670" s="51"/>
      <c r="M670" s="4"/>
      <c r="N670" s="8"/>
      <c r="O670" s="5" t="s">
        <v>281</v>
      </c>
    </row>
    <row r="671" spans="1:15" hidden="1" x14ac:dyDescent="0.25">
      <c r="A671" s="4" t="s">
        <v>484</v>
      </c>
      <c r="B671" s="5" t="s">
        <v>194</v>
      </c>
      <c r="C671" s="5" t="s">
        <v>329</v>
      </c>
      <c r="D671" s="5" t="s">
        <v>280</v>
      </c>
      <c r="E671" s="5" t="s">
        <v>482</v>
      </c>
      <c r="F671" s="5"/>
      <c r="G671" s="4">
        <v>370</v>
      </c>
      <c r="H671" s="4">
        <v>133</v>
      </c>
      <c r="I671" s="8">
        <v>0.56118143459915615</v>
      </c>
      <c r="J671" s="4">
        <v>0</v>
      </c>
      <c r="K671" s="4">
        <v>0</v>
      </c>
      <c r="L671" s="51">
        <v>0</v>
      </c>
      <c r="M671" s="4">
        <v>0</v>
      </c>
      <c r="N671" s="8">
        <v>0</v>
      </c>
      <c r="O671" s="5" t="s">
        <v>281</v>
      </c>
    </row>
    <row r="672" spans="1:15" hidden="1" x14ac:dyDescent="0.25">
      <c r="A672" s="4" t="s">
        <v>111</v>
      </c>
      <c r="B672" s="5" t="s">
        <v>156</v>
      </c>
      <c r="C672" s="5" t="s">
        <v>330</v>
      </c>
      <c r="D672" s="5" t="s">
        <v>265</v>
      </c>
      <c r="E672" s="5" t="s">
        <v>482</v>
      </c>
      <c r="F672" s="5"/>
      <c r="G672" s="4"/>
      <c r="H672" s="4"/>
      <c r="I672" s="8"/>
      <c r="J672" s="4"/>
      <c r="K672" s="4"/>
      <c r="L672" s="51"/>
      <c r="M672" s="4"/>
      <c r="N672" s="8"/>
      <c r="O672" s="5" t="s">
        <v>267</v>
      </c>
    </row>
    <row r="673" spans="1:15" hidden="1" x14ac:dyDescent="0.25">
      <c r="A673" s="4" t="s">
        <v>111</v>
      </c>
      <c r="B673" s="5" t="s">
        <v>150</v>
      </c>
      <c r="C673" s="5" t="s">
        <v>331</v>
      </c>
      <c r="D673" s="5" t="s">
        <v>280</v>
      </c>
      <c r="E673" s="5" t="s">
        <v>482</v>
      </c>
      <c r="F673" s="5"/>
      <c r="G673" s="4"/>
      <c r="H673" s="4"/>
      <c r="I673" s="8"/>
      <c r="J673" s="4"/>
      <c r="K673" s="4"/>
      <c r="L673" s="51"/>
      <c r="M673" s="4"/>
      <c r="N673" s="8"/>
      <c r="O673" s="5" t="s">
        <v>281</v>
      </c>
    </row>
    <row r="674" spans="1:15" hidden="1" x14ac:dyDescent="0.25">
      <c r="A674" s="4" t="s">
        <v>484</v>
      </c>
      <c r="B674" s="5" t="s">
        <v>195</v>
      </c>
      <c r="C674" s="5" t="s">
        <v>332</v>
      </c>
      <c r="D674" s="5" t="s">
        <v>272</v>
      </c>
      <c r="E674" s="5" t="s">
        <v>482</v>
      </c>
      <c r="F674" s="5"/>
      <c r="G674" s="4"/>
      <c r="H674" s="4"/>
      <c r="I674" s="8"/>
      <c r="J674" s="4"/>
      <c r="K674" s="4"/>
      <c r="L674" s="51"/>
      <c r="M674" s="4"/>
      <c r="N674" s="8"/>
      <c r="O674" s="5" t="s">
        <v>273</v>
      </c>
    </row>
    <row r="675" spans="1:15" hidden="1" x14ac:dyDescent="0.25">
      <c r="A675" s="4" t="s">
        <v>484</v>
      </c>
      <c r="B675" s="5" t="s">
        <v>196</v>
      </c>
      <c r="C675" s="5" t="s">
        <v>333</v>
      </c>
      <c r="D675" s="5" t="s">
        <v>280</v>
      </c>
      <c r="E675" s="5" t="s">
        <v>482</v>
      </c>
      <c r="F675" s="5"/>
      <c r="G675" s="4">
        <v>14</v>
      </c>
      <c r="H675" s="4">
        <v>2</v>
      </c>
      <c r="I675" s="8">
        <v>0.16666666666666666</v>
      </c>
      <c r="J675" s="4">
        <v>2</v>
      </c>
      <c r="K675" s="4">
        <v>7</v>
      </c>
      <c r="L675" s="51">
        <v>3.5</v>
      </c>
      <c r="M675" s="4">
        <v>509</v>
      </c>
      <c r="N675" s="8">
        <v>0.26923076923076927</v>
      </c>
      <c r="O675" s="5" t="s">
        <v>281</v>
      </c>
    </row>
    <row r="676" spans="1:15" hidden="1" x14ac:dyDescent="0.25">
      <c r="A676" s="4" t="s">
        <v>484</v>
      </c>
      <c r="B676" s="5" t="s">
        <v>197</v>
      </c>
      <c r="C676" s="5" t="s">
        <v>334</v>
      </c>
      <c r="D676" s="5" t="s">
        <v>272</v>
      </c>
      <c r="E676" s="5" t="s">
        <v>482</v>
      </c>
      <c r="F676" s="5"/>
      <c r="G676" s="4"/>
      <c r="H676" s="4"/>
      <c r="I676" s="8"/>
      <c r="J676" s="4"/>
      <c r="K676" s="4"/>
      <c r="L676" s="51"/>
      <c r="M676" s="4"/>
      <c r="N676" s="8"/>
      <c r="O676" s="5" t="s">
        <v>273</v>
      </c>
    </row>
    <row r="677" spans="1:15" hidden="1" x14ac:dyDescent="0.25">
      <c r="A677" s="4" t="s">
        <v>111</v>
      </c>
      <c r="B677" s="5" t="s">
        <v>157</v>
      </c>
      <c r="C677" s="5" t="s">
        <v>335</v>
      </c>
      <c r="D677" s="5" t="s">
        <v>272</v>
      </c>
      <c r="E677" s="5" t="s">
        <v>482</v>
      </c>
      <c r="F677" s="5"/>
      <c r="G677" s="4"/>
      <c r="H677" s="4"/>
      <c r="I677" s="8"/>
      <c r="J677" s="4"/>
      <c r="K677" s="4"/>
      <c r="L677" s="51"/>
      <c r="M677" s="4"/>
      <c r="N677" s="8"/>
      <c r="O677" s="5" t="s">
        <v>273</v>
      </c>
    </row>
    <row r="678" spans="1:15" hidden="1" x14ac:dyDescent="0.25">
      <c r="A678" s="4" t="s">
        <v>106</v>
      </c>
      <c r="B678" s="5" t="s">
        <v>68</v>
      </c>
      <c r="C678" s="5" t="s">
        <v>336</v>
      </c>
      <c r="D678" s="5" t="s">
        <v>269</v>
      </c>
      <c r="E678" s="5" t="s">
        <v>482</v>
      </c>
      <c r="F678" s="5"/>
      <c r="G678" s="4"/>
      <c r="H678" s="4"/>
      <c r="I678" s="8"/>
      <c r="J678" s="4"/>
      <c r="K678" s="4"/>
      <c r="L678" s="51"/>
      <c r="M678" s="4"/>
      <c r="N678" s="8"/>
      <c r="O678" s="5" t="s">
        <v>270</v>
      </c>
    </row>
    <row r="679" spans="1:15" hidden="1" x14ac:dyDescent="0.25">
      <c r="A679" s="4" t="s">
        <v>484</v>
      </c>
      <c r="B679" s="5" t="s">
        <v>198</v>
      </c>
      <c r="C679" s="5" t="s">
        <v>337</v>
      </c>
      <c r="D679" s="5" t="s">
        <v>272</v>
      </c>
      <c r="E679" s="5" t="s">
        <v>482</v>
      </c>
      <c r="F679" s="5"/>
      <c r="G679" s="4"/>
      <c r="H679" s="4"/>
      <c r="I679" s="8"/>
      <c r="J679" s="4"/>
      <c r="K679" s="4"/>
      <c r="L679" s="51"/>
      <c r="M679" s="4"/>
      <c r="N679" s="8"/>
      <c r="O679" s="5" t="s">
        <v>273</v>
      </c>
    </row>
    <row r="680" spans="1:15" hidden="1" x14ac:dyDescent="0.25">
      <c r="A680" s="4" t="s">
        <v>484</v>
      </c>
      <c r="B680" s="5" t="s">
        <v>199</v>
      </c>
      <c r="C680" s="5" t="s">
        <v>338</v>
      </c>
      <c r="D680" s="5" t="s">
        <v>272</v>
      </c>
      <c r="E680" s="5" t="s">
        <v>482</v>
      </c>
      <c r="F680" s="5"/>
      <c r="G680" s="4"/>
      <c r="H680" s="4"/>
      <c r="I680" s="8"/>
      <c r="J680" s="4"/>
      <c r="K680" s="4"/>
      <c r="L680" s="51"/>
      <c r="M680" s="4"/>
      <c r="N680" s="8"/>
      <c r="O680" s="5" t="s">
        <v>273</v>
      </c>
    </row>
    <row r="681" spans="1:15" hidden="1" x14ac:dyDescent="0.25">
      <c r="A681" s="4" t="s">
        <v>484</v>
      </c>
      <c r="B681" s="5" t="s">
        <v>200</v>
      </c>
      <c r="C681" s="5" t="s">
        <v>339</v>
      </c>
      <c r="D681" s="5" t="s">
        <v>275</v>
      </c>
      <c r="E681" s="5" t="s">
        <v>482</v>
      </c>
      <c r="F681" s="5"/>
      <c r="G681" s="4"/>
      <c r="H681" s="4"/>
      <c r="I681" s="8"/>
      <c r="J681" s="4"/>
      <c r="K681" s="4"/>
      <c r="L681" s="51"/>
      <c r="M681" s="4"/>
      <c r="N681" s="8"/>
      <c r="O681" s="5" t="s">
        <v>276</v>
      </c>
    </row>
    <row r="682" spans="1:15" hidden="1" x14ac:dyDescent="0.25">
      <c r="A682" s="4" t="s">
        <v>484</v>
      </c>
      <c r="B682" s="5" t="s">
        <v>62</v>
      </c>
      <c r="C682" s="5" t="s">
        <v>340</v>
      </c>
      <c r="D682" s="5" t="s">
        <v>275</v>
      </c>
      <c r="E682" s="5" t="s">
        <v>482</v>
      </c>
      <c r="F682" s="5"/>
      <c r="G682" s="4">
        <v>7561</v>
      </c>
      <c r="H682" s="4">
        <v>-16</v>
      </c>
      <c r="I682" s="8">
        <v>-2.1116536887950377E-3</v>
      </c>
      <c r="J682" s="4">
        <v>1</v>
      </c>
      <c r="K682" s="4">
        <v>11</v>
      </c>
      <c r="L682" s="51">
        <v>11</v>
      </c>
      <c r="M682" s="4">
        <v>121</v>
      </c>
      <c r="N682" s="8">
        <v>1.4542570068746695E-3</v>
      </c>
      <c r="O682" s="5" t="s">
        <v>276</v>
      </c>
    </row>
    <row r="683" spans="1:15" hidden="1" x14ac:dyDescent="0.25">
      <c r="A683" s="4" t="s">
        <v>102</v>
      </c>
      <c r="B683" s="5" t="s">
        <v>110</v>
      </c>
      <c r="C683" s="5" t="s">
        <v>341</v>
      </c>
      <c r="D683" s="5" t="s">
        <v>269</v>
      </c>
      <c r="E683" s="5" t="s">
        <v>482</v>
      </c>
      <c r="F683" s="5"/>
      <c r="G683" s="4"/>
      <c r="H683" s="4"/>
      <c r="I683" s="8"/>
      <c r="J683" s="4"/>
      <c r="K683" s="4"/>
      <c r="L683" s="51"/>
      <c r="M683" s="4"/>
      <c r="N683" s="8"/>
      <c r="O683" s="5" t="s">
        <v>270</v>
      </c>
    </row>
    <row r="684" spans="1:15" hidden="1" x14ac:dyDescent="0.25">
      <c r="A684" s="4" t="s">
        <v>102</v>
      </c>
      <c r="B684" s="5" t="s">
        <v>59</v>
      </c>
      <c r="C684" s="5" t="s">
        <v>342</v>
      </c>
      <c r="D684" s="5" t="s">
        <v>269</v>
      </c>
      <c r="E684" s="5" t="s">
        <v>482</v>
      </c>
      <c r="F684" s="5"/>
      <c r="G684" s="4"/>
      <c r="H684" s="4"/>
      <c r="I684" s="8"/>
      <c r="J684" s="4"/>
      <c r="K684" s="4"/>
      <c r="L684" s="51"/>
      <c r="M684" s="4"/>
      <c r="N684" s="8"/>
      <c r="O684" s="5" t="s">
        <v>270</v>
      </c>
    </row>
    <row r="685" spans="1:15" hidden="1" x14ac:dyDescent="0.25">
      <c r="A685" s="4" t="s">
        <v>484</v>
      </c>
      <c r="B685" s="5" t="s">
        <v>201</v>
      </c>
      <c r="C685" s="5" t="s">
        <v>343</v>
      </c>
      <c r="D685" s="5" t="s">
        <v>272</v>
      </c>
      <c r="E685" s="5" t="s">
        <v>482</v>
      </c>
      <c r="F685" s="5"/>
      <c r="G685" s="4"/>
      <c r="H685" s="4"/>
      <c r="I685" s="8"/>
      <c r="J685" s="4"/>
      <c r="K685" s="4"/>
      <c r="L685" s="51"/>
      <c r="M685" s="4"/>
      <c r="N685" s="8"/>
      <c r="O685" s="5" t="s">
        <v>273</v>
      </c>
    </row>
    <row r="686" spans="1:15" hidden="1" x14ac:dyDescent="0.25">
      <c r="A686" s="4" t="s">
        <v>484</v>
      </c>
      <c r="B686" s="5" t="s">
        <v>202</v>
      </c>
      <c r="C686" s="5" t="s">
        <v>344</v>
      </c>
      <c r="D686" s="5" t="s">
        <v>272</v>
      </c>
      <c r="E686" s="5" t="s">
        <v>482</v>
      </c>
      <c r="F686" s="5"/>
      <c r="G686" s="4"/>
      <c r="H686" s="4"/>
      <c r="I686" s="8"/>
      <c r="J686" s="4"/>
      <c r="K686" s="4"/>
      <c r="L686" s="51"/>
      <c r="M686" s="4"/>
      <c r="N686" s="8"/>
      <c r="O686" s="5" t="s">
        <v>273</v>
      </c>
    </row>
    <row r="687" spans="1:15" hidden="1" x14ac:dyDescent="0.25">
      <c r="A687" s="4" t="s">
        <v>108</v>
      </c>
      <c r="B687" s="5" t="s">
        <v>126</v>
      </c>
      <c r="C687" s="5" t="s">
        <v>345</v>
      </c>
      <c r="D687" s="5" t="s">
        <v>269</v>
      </c>
      <c r="E687" s="5" t="s">
        <v>482</v>
      </c>
      <c r="F687" s="5"/>
      <c r="G687" s="4"/>
      <c r="H687" s="4"/>
      <c r="I687" s="8"/>
      <c r="J687" s="4"/>
      <c r="K687" s="4"/>
      <c r="L687" s="51"/>
      <c r="M687" s="4"/>
      <c r="N687" s="8"/>
      <c r="O687" s="5" t="s">
        <v>270</v>
      </c>
    </row>
    <row r="688" spans="1:15" hidden="1" x14ac:dyDescent="0.25">
      <c r="A688" s="4" t="s">
        <v>102</v>
      </c>
      <c r="B688" s="5" t="s">
        <v>113</v>
      </c>
      <c r="C688" s="5" t="s">
        <v>346</v>
      </c>
      <c r="D688" s="5" t="s">
        <v>269</v>
      </c>
      <c r="E688" s="5" t="s">
        <v>482</v>
      </c>
      <c r="F688" s="5"/>
      <c r="G688" s="4">
        <v>100600</v>
      </c>
      <c r="H688" s="4">
        <v>12100</v>
      </c>
      <c r="I688" s="8">
        <v>0.13672316384180791</v>
      </c>
      <c r="J688" s="4">
        <v>38</v>
      </c>
      <c r="K688" s="4">
        <v>249874</v>
      </c>
      <c r="L688" s="51">
        <v>6575.6315789473683</v>
      </c>
      <c r="M688" s="4">
        <v>1593898</v>
      </c>
      <c r="N688" s="8">
        <v>6.84551734900926E-2</v>
      </c>
      <c r="O688" s="5" t="s">
        <v>270</v>
      </c>
    </row>
    <row r="689" spans="1:15" hidden="1" x14ac:dyDescent="0.25">
      <c r="A689" s="4" t="s">
        <v>111</v>
      </c>
      <c r="B689" s="5" t="s">
        <v>77</v>
      </c>
      <c r="C689" s="5" t="s">
        <v>347</v>
      </c>
      <c r="D689" s="5" t="s">
        <v>272</v>
      </c>
      <c r="E689" s="5" t="s">
        <v>482</v>
      </c>
      <c r="F689" s="5"/>
      <c r="G689" s="4"/>
      <c r="H689" s="4"/>
      <c r="I689" s="8"/>
      <c r="J689" s="4"/>
      <c r="K689" s="4"/>
      <c r="L689" s="51"/>
      <c r="M689" s="4"/>
      <c r="N689" s="8"/>
      <c r="O689" s="5" t="s">
        <v>273</v>
      </c>
    </row>
    <row r="690" spans="1:15" hidden="1" x14ac:dyDescent="0.25">
      <c r="A690" s="4" t="s">
        <v>106</v>
      </c>
      <c r="B690" s="5" t="s">
        <v>27</v>
      </c>
      <c r="C690" s="5" t="s">
        <v>348</v>
      </c>
      <c r="D690" s="5" t="s">
        <v>269</v>
      </c>
      <c r="E690" s="5" t="s">
        <v>482</v>
      </c>
      <c r="F690" s="5"/>
      <c r="G690" s="4">
        <v>260200</v>
      </c>
      <c r="H690" s="4">
        <v>11800</v>
      </c>
      <c r="I690" s="8">
        <v>4.7504025764895333E-2</v>
      </c>
      <c r="J690" s="4">
        <v>36</v>
      </c>
      <c r="K690" s="4">
        <v>142859</v>
      </c>
      <c r="L690" s="51">
        <v>3968.3055555555557</v>
      </c>
      <c r="M690" s="4">
        <v>1795555</v>
      </c>
      <c r="N690" s="8">
        <v>1.5728517596872424E-2</v>
      </c>
      <c r="O690" s="5" t="s">
        <v>270</v>
      </c>
    </row>
    <row r="691" spans="1:15" hidden="1" x14ac:dyDescent="0.25">
      <c r="A691" s="4" t="s">
        <v>106</v>
      </c>
      <c r="B691" s="5" t="s">
        <v>50</v>
      </c>
      <c r="C691" s="5" t="s">
        <v>349</v>
      </c>
      <c r="D691" s="5" t="s">
        <v>269</v>
      </c>
      <c r="E691" s="5" t="s">
        <v>482</v>
      </c>
      <c r="F691" s="5"/>
      <c r="G691" s="4"/>
      <c r="H691" s="4"/>
      <c r="I691" s="8"/>
      <c r="J691" s="4"/>
      <c r="K691" s="4"/>
      <c r="L691" s="51"/>
      <c r="M691" s="4"/>
      <c r="N691" s="8"/>
      <c r="O691" s="5" t="s">
        <v>270</v>
      </c>
    </row>
    <row r="692" spans="1:15" hidden="1" x14ac:dyDescent="0.25">
      <c r="A692" s="4" t="s">
        <v>484</v>
      </c>
      <c r="B692" s="5" t="s">
        <v>203</v>
      </c>
      <c r="C692" s="5" t="s">
        <v>350</v>
      </c>
      <c r="D692" s="5" t="s">
        <v>280</v>
      </c>
      <c r="E692" s="5" t="s">
        <v>482</v>
      </c>
      <c r="F692" s="5"/>
      <c r="G692" s="4"/>
      <c r="H692" s="4"/>
      <c r="I692" s="8"/>
      <c r="J692" s="4"/>
      <c r="K692" s="4"/>
      <c r="L692" s="51"/>
      <c r="M692" s="4"/>
      <c r="N692" s="8"/>
      <c r="O692" s="5" t="s">
        <v>281</v>
      </c>
    </row>
    <row r="693" spans="1:15" hidden="1" x14ac:dyDescent="0.25">
      <c r="A693" s="4" t="s">
        <v>484</v>
      </c>
      <c r="B693" s="5" t="s">
        <v>204</v>
      </c>
      <c r="C693" s="5" t="s">
        <v>351</v>
      </c>
      <c r="D693" s="5" t="s">
        <v>275</v>
      </c>
      <c r="E693" s="5" t="s">
        <v>482</v>
      </c>
      <c r="F693" s="5"/>
      <c r="G693" s="4"/>
      <c r="H693" s="4"/>
      <c r="I693" s="8"/>
      <c r="J693" s="4"/>
      <c r="K693" s="4"/>
      <c r="L693" s="51"/>
      <c r="M693" s="4"/>
      <c r="N693" s="8"/>
      <c r="O693" s="5" t="s">
        <v>276</v>
      </c>
    </row>
    <row r="694" spans="1:15" hidden="1" x14ac:dyDescent="0.25">
      <c r="A694" s="4" t="s">
        <v>484</v>
      </c>
      <c r="B694" s="5" t="s">
        <v>56</v>
      </c>
      <c r="C694" s="5" t="s">
        <v>352</v>
      </c>
      <c r="D694" s="5" t="s">
        <v>280</v>
      </c>
      <c r="E694" s="5" t="s">
        <v>482</v>
      </c>
      <c r="F694" s="5"/>
      <c r="G694" s="4"/>
      <c r="H694" s="4"/>
      <c r="I694" s="8"/>
      <c r="J694" s="4"/>
      <c r="K694" s="4"/>
      <c r="L694" s="51"/>
      <c r="M694" s="4"/>
      <c r="N694" s="8"/>
      <c r="O694" s="5" t="s">
        <v>281</v>
      </c>
    </row>
    <row r="695" spans="1:15" hidden="1" x14ac:dyDescent="0.25">
      <c r="A695" s="4" t="s">
        <v>484</v>
      </c>
      <c r="B695" s="5" t="s">
        <v>205</v>
      </c>
      <c r="C695" s="5" t="s">
        <v>353</v>
      </c>
      <c r="D695" s="5" t="s">
        <v>272</v>
      </c>
      <c r="E695" s="5" t="s">
        <v>482</v>
      </c>
      <c r="F695" s="5"/>
      <c r="G695" s="4"/>
      <c r="H695" s="4"/>
      <c r="I695" s="8"/>
      <c r="J695" s="4"/>
      <c r="K695" s="4"/>
      <c r="L695" s="51"/>
      <c r="M695" s="4"/>
      <c r="N695" s="8"/>
      <c r="O695" s="5" t="s">
        <v>273</v>
      </c>
    </row>
    <row r="696" spans="1:15" hidden="1" x14ac:dyDescent="0.25">
      <c r="A696" s="4" t="s">
        <v>484</v>
      </c>
      <c r="B696" s="5" t="s">
        <v>206</v>
      </c>
      <c r="C696" s="5" t="s">
        <v>354</v>
      </c>
      <c r="D696" s="5" t="s">
        <v>272</v>
      </c>
      <c r="E696" s="5" t="s">
        <v>482</v>
      </c>
      <c r="F696" s="5"/>
      <c r="G696" s="4"/>
      <c r="H696" s="4"/>
      <c r="I696" s="8"/>
      <c r="J696" s="4"/>
      <c r="K696" s="4"/>
      <c r="L696" s="51"/>
      <c r="M696" s="4"/>
      <c r="N696" s="8"/>
      <c r="O696" s="5" t="s">
        <v>273</v>
      </c>
    </row>
    <row r="697" spans="1:15" hidden="1" x14ac:dyDescent="0.25">
      <c r="A697" s="4" t="s">
        <v>484</v>
      </c>
      <c r="B697" s="5" t="s">
        <v>207</v>
      </c>
      <c r="C697" s="5" t="s">
        <v>355</v>
      </c>
      <c r="D697" s="5" t="s">
        <v>280</v>
      </c>
      <c r="E697" s="5" t="s">
        <v>482</v>
      </c>
      <c r="F697" s="5"/>
      <c r="G697" s="4"/>
      <c r="H697" s="4"/>
      <c r="I697" s="8"/>
      <c r="J697" s="4"/>
      <c r="K697" s="4"/>
      <c r="L697" s="51"/>
      <c r="M697" s="4"/>
      <c r="N697" s="8"/>
      <c r="O697" s="5" t="s">
        <v>281</v>
      </c>
    </row>
    <row r="698" spans="1:15" hidden="1" x14ac:dyDescent="0.25">
      <c r="A698" s="4" t="s">
        <v>111</v>
      </c>
      <c r="B698" s="5" t="s">
        <v>151</v>
      </c>
      <c r="C698" s="5" t="s">
        <v>356</v>
      </c>
      <c r="D698" s="5" t="s">
        <v>280</v>
      </c>
      <c r="E698" s="5" t="s">
        <v>482</v>
      </c>
      <c r="F698" s="5"/>
      <c r="G698" s="4"/>
      <c r="H698" s="4"/>
      <c r="I698" s="8"/>
      <c r="J698" s="4"/>
      <c r="K698" s="4"/>
      <c r="L698" s="51"/>
      <c r="M698" s="4"/>
      <c r="N698" s="8"/>
      <c r="O698" s="5" t="s">
        <v>281</v>
      </c>
    </row>
    <row r="699" spans="1:15" hidden="1" x14ac:dyDescent="0.25">
      <c r="A699" s="4" t="s">
        <v>484</v>
      </c>
      <c r="B699" s="5" t="s">
        <v>208</v>
      </c>
      <c r="C699" s="5" t="s">
        <v>357</v>
      </c>
      <c r="D699" s="5" t="s">
        <v>280</v>
      </c>
      <c r="E699" s="5" t="s">
        <v>482</v>
      </c>
      <c r="F699" s="5"/>
      <c r="G699" s="4"/>
      <c r="H699" s="4"/>
      <c r="I699" s="8"/>
      <c r="J699" s="4"/>
      <c r="K699" s="4"/>
      <c r="L699" s="51"/>
      <c r="M699" s="4"/>
      <c r="N699" s="8"/>
      <c r="O699" s="5" t="s">
        <v>281</v>
      </c>
    </row>
    <row r="700" spans="1:15" hidden="1" x14ac:dyDescent="0.25">
      <c r="A700" s="4" t="s">
        <v>109</v>
      </c>
      <c r="B700" s="5" t="s">
        <v>138</v>
      </c>
      <c r="C700" s="5" t="s">
        <v>358</v>
      </c>
      <c r="D700" s="5" t="s">
        <v>265</v>
      </c>
      <c r="E700" s="5" t="s">
        <v>482</v>
      </c>
      <c r="F700" s="5"/>
      <c r="G700" s="4"/>
      <c r="H700" s="4"/>
      <c r="I700" s="8"/>
      <c r="J700" s="4"/>
      <c r="K700" s="4"/>
      <c r="L700" s="51"/>
      <c r="M700" s="4"/>
      <c r="N700" s="8"/>
      <c r="O700" s="5" t="s">
        <v>267</v>
      </c>
    </row>
    <row r="701" spans="1:15" hidden="1" x14ac:dyDescent="0.25">
      <c r="A701" s="4" t="s">
        <v>106</v>
      </c>
      <c r="B701" s="5" t="s">
        <v>122</v>
      </c>
      <c r="C701" s="5" t="s">
        <v>359</v>
      </c>
      <c r="D701" s="5" t="s">
        <v>269</v>
      </c>
      <c r="E701" s="5" t="s">
        <v>482</v>
      </c>
      <c r="F701" s="5"/>
      <c r="G701" s="4">
        <v>35500</v>
      </c>
      <c r="H701" s="4">
        <v>4800</v>
      </c>
      <c r="I701" s="8">
        <v>0.15635179153094461</v>
      </c>
      <c r="J701" s="4">
        <v>19</v>
      </c>
      <c r="K701" s="4">
        <v>161183</v>
      </c>
      <c r="L701" s="51">
        <v>8483.3157894736851</v>
      </c>
      <c r="M701" s="4">
        <v>1887367</v>
      </c>
      <c r="N701" s="8">
        <v>0.25915739397817822</v>
      </c>
      <c r="O701" s="5" t="s">
        <v>270</v>
      </c>
    </row>
    <row r="702" spans="1:15" hidden="1" x14ac:dyDescent="0.25">
      <c r="A702" s="4" t="s">
        <v>108</v>
      </c>
      <c r="B702" s="5" t="s">
        <v>130</v>
      </c>
      <c r="C702" s="5" t="s">
        <v>360</v>
      </c>
      <c r="D702" s="5" t="s">
        <v>269</v>
      </c>
      <c r="E702" s="5" t="s">
        <v>482</v>
      </c>
      <c r="F702" s="5"/>
      <c r="G702" s="4"/>
      <c r="H702" s="4"/>
      <c r="I702" s="8"/>
      <c r="J702" s="4"/>
      <c r="K702" s="4"/>
      <c r="L702" s="51"/>
      <c r="M702" s="4"/>
      <c r="N702" s="8"/>
      <c r="O702" s="5" t="s">
        <v>270</v>
      </c>
    </row>
    <row r="703" spans="1:15" hidden="1" x14ac:dyDescent="0.25">
      <c r="A703" s="4" t="s">
        <v>111</v>
      </c>
      <c r="B703" s="5" t="s">
        <v>39</v>
      </c>
      <c r="C703" s="5" t="s">
        <v>361</v>
      </c>
      <c r="D703" s="5" t="s">
        <v>265</v>
      </c>
      <c r="E703" s="5" t="s">
        <v>482</v>
      </c>
      <c r="F703" s="5"/>
      <c r="G703" s="4"/>
      <c r="H703" s="4"/>
      <c r="I703" s="8"/>
      <c r="J703" s="4"/>
      <c r="K703" s="4"/>
      <c r="L703" s="51"/>
      <c r="M703" s="4"/>
      <c r="N703" s="8"/>
      <c r="O703" s="5" t="s">
        <v>267</v>
      </c>
    </row>
    <row r="704" spans="1:15" hidden="1" x14ac:dyDescent="0.25">
      <c r="A704" s="4" t="s">
        <v>484</v>
      </c>
      <c r="B704" s="5" t="s">
        <v>209</v>
      </c>
      <c r="C704" s="5" t="s">
        <v>362</v>
      </c>
      <c r="D704" s="5" t="s">
        <v>265</v>
      </c>
      <c r="E704" s="5" t="s">
        <v>482</v>
      </c>
      <c r="F704" s="5"/>
      <c r="G704" s="4"/>
      <c r="H704" s="4"/>
      <c r="I704" s="8"/>
      <c r="J704" s="4"/>
      <c r="K704" s="4"/>
      <c r="L704" s="51"/>
      <c r="M704" s="4"/>
      <c r="N704" s="8"/>
      <c r="O704" s="5" t="s">
        <v>267</v>
      </c>
    </row>
    <row r="705" spans="1:15" hidden="1" x14ac:dyDescent="0.25">
      <c r="A705" s="4" t="s">
        <v>484</v>
      </c>
      <c r="B705" s="5" t="s">
        <v>210</v>
      </c>
      <c r="C705" s="5" t="s">
        <v>363</v>
      </c>
      <c r="D705" s="5" t="s">
        <v>265</v>
      </c>
      <c r="E705" s="5" t="s">
        <v>482</v>
      </c>
      <c r="F705" s="5"/>
      <c r="G705" s="4"/>
      <c r="H705" s="4"/>
      <c r="I705" s="8"/>
      <c r="J705" s="4"/>
      <c r="K705" s="4"/>
      <c r="L705" s="51"/>
      <c r="M705" s="4"/>
      <c r="N705" s="8"/>
      <c r="O705" s="5" t="s">
        <v>267</v>
      </c>
    </row>
    <row r="706" spans="1:15" hidden="1" x14ac:dyDescent="0.25">
      <c r="A706" s="4" t="s">
        <v>108</v>
      </c>
      <c r="B706" s="5" t="s">
        <v>79</v>
      </c>
      <c r="C706" s="5" t="s">
        <v>364</v>
      </c>
      <c r="D706" s="5" t="s">
        <v>269</v>
      </c>
      <c r="E706" s="5" t="s">
        <v>482</v>
      </c>
      <c r="F706" s="5"/>
      <c r="G706" s="4"/>
      <c r="H706" s="4"/>
      <c r="I706" s="8"/>
      <c r="J706" s="4"/>
      <c r="K706" s="4"/>
      <c r="L706" s="51"/>
      <c r="M706" s="4"/>
      <c r="N706" s="8"/>
      <c r="O706" s="5" t="s">
        <v>270</v>
      </c>
    </row>
    <row r="707" spans="1:15" hidden="1" x14ac:dyDescent="0.25">
      <c r="A707" s="4" t="s">
        <v>108</v>
      </c>
      <c r="B707" s="5" t="s">
        <v>136</v>
      </c>
      <c r="C707" s="5" t="s">
        <v>365</v>
      </c>
      <c r="D707" s="5" t="s">
        <v>265</v>
      </c>
      <c r="E707" s="5" t="s">
        <v>482</v>
      </c>
      <c r="F707" s="5"/>
      <c r="G707" s="4"/>
      <c r="H707" s="4"/>
      <c r="I707" s="8"/>
      <c r="J707" s="4"/>
      <c r="K707" s="4"/>
      <c r="L707" s="51"/>
      <c r="M707" s="4"/>
      <c r="N707" s="8"/>
      <c r="O707" s="5" t="s">
        <v>267</v>
      </c>
    </row>
    <row r="708" spans="1:15" hidden="1" x14ac:dyDescent="0.25">
      <c r="A708" s="4" t="s">
        <v>109</v>
      </c>
      <c r="B708" s="5" t="s">
        <v>137</v>
      </c>
      <c r="C708" s="5" t="s">
        <v>366</v>
      </c>
      <c r="D708" s="5" t="s">
        <v>269</v>
      </c>
      <c r="E708" s="5" t="s">
        <v>482</v>
      </c>
      <c r="F708" s="5"/>
      <c r="G708" s="4">
        <v>40700</v>
      </c>
      <c r="H708" s="4">
        <v>-100</v>
      </c>
      <c r="I708" s="8">
        <v>-2.4509803921568627E-3</v>
      </c>
      <c r="J708" s="4">
        <v>0</v>
      </c>
      <c r="K708" s="4">
        <v>0</v>
      </c>
      <c r="L708" s="51">
        <v>0</v>
      </c>
      <c r="M708" s="4">
        <v>0</v>
      </c>
      <c r="N708" s="8">
        <v>0</v>
      </c>
      <c r="O708" s="5" t="s">
        <v>270</v>
      </c>
    </row>
    <row r="709" spans="1:15" hidden="1" x14ac:dyDescent="0.25">
      <c r="A709" s="4" t="s">
        <v>102</v>
      </c>
      <c r="B709" s="5" t="s">
        <v>38</v>
      </c>
      <c r="C709" s="5" t="s">
        <v>367</v>
      </c>
      <c r="D709" s="5" t="s">
        <v>269</v>
      </c>
      <c r="E709" s="5" t="s">
        <v>482</v>
      </c>
      <c r="F709" s="5"/>
      <c r="G709" s="4">
        <v>489900</v>
      </c>
      <c r="H709" s="4">
        <v>33900</v>
      </c>
      <c r="I709" s="8">
        <v>7.434210526315789E-2</v>
      </c>
      <c r="J709" s="4">
        <v>15</v>
      </c>
      <c r="K709" s="4">
        <v>94963</v>
      </c>
      <c r="L709" s="51">
        <v>6330.8666666666668</v>
      </c>
      <c r="M709" s="4">
        <v>1648633</v>
      </c>
      <c r="N709" s="8">
        <v>1.3181736506531341E-2</v>
      </c>
      <c r="O709" s="5" t="s">
        <v>270</v>
      </c>
    </row>
    <row r="710" spans="1:15" hidden="1" x14ac:dyDescent="0.25">
      <c r="A710" s="4" t="s">
        <v>108</v>
      </c>
      <c r="B710" s="5" t="s">
        <v>46</v>
      </c>
      <c r="C710" s="5" t="s">
        <v>368</v>
      </c>
      <c r="D710" s="5" t="s">
        <v>280</v>
      </c>
      <c r="E710" s="5" t="s">
        <v>482</v>
      </c>
      <c r="F710" s="5"/>
      <c r="G710" s="4">
        <v>104</v>
      </c>
      <c r="H710" s="4">
        <v>2</v>
      </c>
      <c r="I710" s="8">
        <v>1.9607843137254902E-2</v>
      </c>
      <c r="J710" s="4">
        <v>0</v>
      </c>
      <c r="K710" s="4">
        <v>0</v>
      </c>
      <c r="L710" s="51">
        <v>0</v>
      </c>
      <c r="M710" s="4">
        <v>0</v>
      </c>
      <c r="N710" s="8">
        <v>0</v>
      </c>
      <c r="O710" s="5" t="s">
        <v>281</v>
      </c>
    </row>
    <row r="711" spans="1:15" hidden="1" x14ac:dyDescent="0.25">
      <c r="A711" s="4" t="s">
        <v>102</v>
      </c>
      <c r="B711" s="5" t="s">
        <v>26</v>
      </c>
      <c r="C711" s="5" t="s">
        <v>369</v>
      </c>
      <c r="D711" s="5" t="s">
        <v>265</v>
      </c>
      <c r="E711" s="5" t="s">
        <v>482</v>
      </c>
      <c r="F711" s="5"/>
      <c r="G711" s="4">
        <v>170200</v>
      </c>
      <c r="H711" s="4">
        <v>44500</v>
      </c>
      <c r="I711" s="8">
        <v>0.35401750198886239</v>
      </c>
      <c r="J711" s="4">
        <v>68</v>
      </c>
      <c r="K711" s="4">
        <v>1251259</v>
      </c>
      <c r="L711" s="51">
        <v>18400.867647058825</v>
      </c>
      <c r="M711" s="4">
        <v>20625123</v>
      </c>
      <c r="N711" s="8">
        <v>0.12698246480041325</v>
      </c>
      <c r="O711" s="5" t="s">
        <v>267</v>
      </c>
    </row>
    <row r="712" spans="1:15" hidden="1" x14ac:dyDescent="0.25">
      <c r="A712" s="4" t="s">
        <v>484</v>
      </c>
      <c r="B712" s="5" t="s">
        <v>211</v>
      </c>
      <c r="C712" s="5" t="s">
        <v>370</v>
      </c>
      <c r="D712" s="5" t="s">
        <v>265</v>
      </c>
      <c r="E712" s="5" t="s">
        <v>482</v>
      </c>
      <c r="F712" s="5"/>
      <c r="G712" s="4">
        <v>1973</v>
      </c>
      <c r="H712" s="4">
        <v>488</v>
      </c>
      <c r="I712" s="8">
        <v>0.32861952861952864</v>
      </c>
      <c r="J712" s="4">
        <v>10</v>
      </c>
      <c r="K712" s="4">
        <v>2900</v>
      </c>
      <c r="L712" s="51">
        <v>290</v>
      </c>
      <c r="M712" s="4">
        <v>85766</v>
      </c>
      <c r="N712" s="8">
        <v>0.1554152878407955</v>
      </c>
      <c r="O712" s="5" t="s">
        <v>267</v>
      </c>
    </row>
    <row r="713" spans="1:15" hidden="1" x14ac:dyDescent="0.25">
      <c r="A713" s="4" t="s">
        <v>106</v>
      </c>
      <c r="B713" s="5" t="s">
        <v>74</v>
      </c>
      <c r="C713" s="5" t="s">
        <v>371</v>
      </c>
      <c r="D713" s="5" t="s">
        <v>265</v>
      </c>
      <c r="E713" s="5" t="s">
        <v>482</v>
      </c>
      <c r="F713" s="5"/>
      <c r="G713" s="4">
        <v>23800</v>
      </c>
      <c r="H713" s="4">
        <v>100</v>
      </c>
      <c r="I713" s="8">
        <v>4.2194092827004216E-3</v>
      </c>
      <c r="J713" s="4">
        <v>7</v>
      </c>
      <c r="K713" s="4">
        <v>17362</v>
      </c>
      <c r="L713" s="51">
        <v>2480.2857142857142</v>
      </c>
      <c r="M713" s="4">
        <v>209985</v>
      </c>
      <c r="N713" s="8">
        <v>0.10510895883777241</v>
      </c>
      <c r="O713" s="5" t="s">
        <v>267</v>
      </c>
    </row>
    <row r="714" spans="1:15" hidden="1" x14ac:dyDescent="0.25">
      <c r="A714" s="4" t="s">
        <v>111</v>
      </c>
      <c r="B714" s="5" t="s">
        <v>76</v>
      </c>
      <c r="C714" s="5" t="s">
        <v>372</v>
      </c>
      <c r="D714" s="5" t="s">
        <v>272</v>
      </c>
      <c r="E714" s="5" t="s">
        <v>482</v>
      </c>
      <c r="F714" s="5"/>
      <c r="G714" s="4"/>
      <c r="H714" s="4"/>
      <c r="I714" s="8"/>
      <c r="J714" s="4"/>
      <c r="K714" s="4"/>
      <c r="L714" s="51"/>
      <c r="M714" s="4"/>
      <c r="N714" s="8"/>
      <c r="O714" s="5" t="s">
        <v>273</v>
      </c>
    </row>
    <row r="715" spans="1:15" hidden="1" x14ac:dyDescent="0.25">
      <c r="A715" s="4" t="s">
        <v>484</v>
      </c>
      <c r="B715" s="5" t="s">
        <v>212</v>
      </c>
      <c r="C715" s="5" t="s">
        <v>373</v>
      </c>
      <c r="D715" s="5" t="s">
        <v>275</v>
      </c>
      <c r="E715" s="5" t="s">
        <v>482</v>
      </c>
      <c r="F715" s="5"/>
      <c r="G715" s="4"/>
      <c r="H715" s="4"/>
      <c r="I715" s="8"/>
      <c r="J715" s="4"/>
      <c r="K715" s="4"/>
      <c r="L715" s="51"/>
      <c r="M715" s="4"/>
      <c r="N715" s="8"/>
      <c r="O715" s="5" t="s">
        <v>276</v>
      </c>
    </row>
    <row r="716" spans="1:15" hidden="1" x14ac:dyDescent="0.25">
      <c r="A716" s="4" t="s">
        <v>111</v>
      </c>
      <c r="B716" s="5" t="s">
        <v>80</v>
      </c>
      <c r="C716" s="5" t="s">
        <v>374</v>
      </c>
      <c r="D716" s="5" t="s">
        <v>269</v>
      </c>
      <c r="E716" s="5" t="s">
        <v>482</v>
      </c>
      <c r="F716" s="5"/>
      <c r="G716" s="4">
        <v>42</v>
      </c>
      <c r="H716" s="4">
        <v>8</v>
      </c>
      <c r="I716" s="8">
        <v>0.23529411764705882</v>
      </c>
      <c r="J716" s="4">
        <v>4</v>
      </c>
      <c r="K716" s="4">
        <v>38</v>
      </c>
      <c r="L716" s="51">
        <v>9.5</v>
      </c>
      <c r="M716" s="4">
        <v>1225</v>
      </c>
      <c r="N716" s="8">
        <v>0.2534573175572194</v>
      </c>
      <c r="O716" s="5" t="s">
        <v>270</v>
      </c>
    </row>
    <row r="717" spans="1:15" hidden="1" x14ac:dyDescent="0.25">
      <c r="A717" s="4" t="s">
        <v>484</v>
      </c>
      <c r="B717" s="5" t="s">
        <v>213</v>
      </c>
      <c r="C717" s="5" t="s">
        <v>375</v>
      </c>
      <c r="D717" s="5" t="s">
        <v>265</v>
      </c>
      <c r="E717" s="5" t="s">
        <v>482</v>
      </c>
      <c r="F717" s="5"/>
      <c r="G717" s="4"/>
      <c r="H717" s="4"/>
      <c r="I717" s="8"/>
      <c r="J717" s="4"/>
      <c r="K717" s="4"/>
      <c r="L717" s="51"/>
      <c r="M717" s="4"/>
      <c r="N717" s="8"/>
      <c r="O717" s="5" t="s">
        <v>267</v>
      </c>
    </row>
    <row r="718" spans="1:15" hidden="1" x14ac:dyDescent="0.25">
      <c r="A718" s="4" t="s">
        <v>111</v>
      </c>
      <c r="B718" s="5" t="s">
        <v>158</v>
      </c>
      <c r="C718" s="5" t="s">
        <v>376</v>
      </c>
      <c r="D718" s="5" t="s">
        <v>265</v>
      </c>
      <c r="E718" s="5" t="s">
        <v>482</v>
      </c>
      <c r="F718" s="5"/>
      <c r="G718" s="4"/>
      <c r="H718" s="4"/>
      <c r="I718" s="8"/>
      <c r="J718" s="4"/>
      <c r="K718" s="4"/>
      <c r="L718" s="51"/>
      <c r="M718" s="4"/>
      <c r="N718" s="8"/>
      <c r="O718" s="5" t="s">
        <v>267</v>
      </c>
    </row>
    <row r="719" spans="1:15" hidden="1" x14ac:dyDescent="0.25">
      <c r="A719" s="4" t="s">
        <v>484</v>
      </c>
      <c r="B719" s="5" t="s">
        <v>214</v>
      </c>
      <c r="C719" s="5" t="s">
        <v>377</v>
      </c>
      <c r="D719" s="5" t="s">
        <v>265</v>
      </c>
      <c r="E719" s="5" t="s">
        <v>482</v>
      </c>
      <c r="F719" s="5"/>
      <c r="G719" s="4"/>
      <c r="H719" s="4"/>
      <c r="I719" s="8"/>
      <c r="J719" s="4"/>
      <c r="K719" s="4"/>
      <c r="L719" s="51"/>
      <c r="M719" s="4"/>
      <c r="N719" s="8"/>
      <c r="O719" s="5" t="s">
        <v>267</v>
      </c>
    </row>
    <row r="720" spans="1:15" hidden="1" x14ac:dyDescent="0.25">
      <c r="A720" s="4" t="s">
        <v>102</v>
      </c>
      <c r="B720" s="5" t="s">
        <v>115</v>
      </c>
      <c r="C720" s="5" t="s">
        <v>378</v>
      </c>
      <c r="D720" s="5" t="s">
        <v>269</v>
      </c>
      <c r="E720" s="5" t="s">
        <v>482</v>
      </c>
      <c r="F720" s="5"/>
      <c r="G720" s="4"/>
      <c r="H720" s="4"/>
      <c r="I720" s="8"/>
      <c r="J720" s="4"/>
      <c r="K720" s="4"/>
      <c r="L720" s="51"/>
      <c r="M720" s="4"/>
      <c r="N720" s="8"/>
      <c r="O720" s="5" t="s">
        <v>270</v>
      </c>
    </row>
    <row r="721" spans="1:15" hidden="1" x14ac:dyDescent="0.25">
      <c r="A721" s="4" t="s">
        <v>109</v>
      </c>
      <c r="B721" s="5" t="s">
        <v>143</v>
      </c>
      <c r="C721" s="5" t="s">
        <v>379</v>
      </c>
      <c r="D721" s="5" t="s">
        <v>265</v>
      </c>
      <c r="E721" s="5" t="s">
        <v>482</v>
      </c>
      <c r="F721" s="5"/>
      <c r="G721" s="4"/>
      <c r="H721" s="4"/>
      <c r="I721" s="8"/>
      <c r="J721" s="4"/>
      <c r="K721" s="4"/>
      <c r="L721" s="51"/>
      <c r="M721" s="4"/>
      <c r="N721" s="8"/>
      <c r="O721" s="5" t="s">
        <v>267</v>
      </c>
    </row>
    <row r="722" spans="1:15" hidden="1" x14ac:dyDescent="0.25">
      <c r="A722" s="4" t="s">
        <v>484</v>
      </c>
      <c r="B722" s="5" t="s">
        <v>215</v>
      </c>
      <c r="C722" s="5" t="s">
        <v>380</v>
      </c>
      <c r="D722" s="5" t="s">
        <v>272</v>
      </c>
      <c r="E722" s="5" t="s">
        <v>482</v>
      </c>
      <c r="F722" s="5"/>
      <c r="G722" s="4">
        <v>10</v>
      </c>
      <c r="H722" s="4">
        <v>2</v>
      </c>
      <c r="I722" s="8">
        <v>0.25</v>
      </c>
      <c r="J722" s="4">
        <v>0</v>
      </c>
      <c r="K722" s="4">
        <v>0</v>
      </c>
      <c r="L722" s="51">
        <v>0</v>
      </c>
      <c r="M722" s="4">
        <v>0</v>
      </c>
      <c r="N722" s="8">
        <v>0</v>
      </c>
      <c r="O722" s="5" t="s">
        <v>273</v>
      </c>
    </row>
    <row r="723" spans="1:15" hidden="1" x14ac:dyDescent="0.25">
      <c r="A723" s="4" t="s">
        <v>484</v>
      </c>
      <c r="B723" s="5" t="s">
        <v>216</v>
      </c>
      <c r="C723" s="5" t="s">
        <v>381</v>
      </c>
      <c r="D723" s="5" t="s">
        <v>272</v>
      </c>
      <c r="E723" s="5" t="s">
        <v>482</v>
      </c>
      <c r="F723" s="5"/>
      <c r="G723" s="4"/>
      <c r="H723" s="4"/>
      <c r="I723" s="8"/>
      <c r="J723" s="4"/>
      <c r="K723" s="4"/>
      <c r="L723" s="51"/>
      <c r="M723" s="4"/>
      <c r="N723" s="8"/>
      <c r="O723" s="5" t="s">
        <v>273</v>
      </c>
    </row>
    <row r="724" spans="1:15" hidden="1" x14ac:dyDescent="0.25">
      <c r="A724" s="4" t="s">
        <v>484</v>
      </c>
      <c r="B724" s="5" t="s">
        <v>217</v>
      </c>
      <c r="C724" s="5" t="s">
        <v>382</v>
      </c>
      <c r="D724" s="5" t="s">
        <v>272</v>
      </c>
      <c r="E724" s="5" t="s">
        <v>482</v>
      </c>
      <c r="F724" s="5"/>
      <c r="G724" s="4"/>
      <c r="H724" s="4"/>
      <c r="I724" s="8"/>
      <c r="J724" s="4"/>
      <c r="K724" s="4"/>
      <c r="L724" s="51"/>
      <c r="M724" s="4"/>
      <c r="N724" s="8"/>
      <c r="O724" s="5" t="s">
        <v>273</v>
      </c>
    </row>
    <row r="725" spans="1:15" hidden="1" x14ac:dyDescent="0.25">
      <c r="A725" s="4" t="s">
        <v>108</v>
      </c>
      <c r="B725" s="5" t="s">
        <v>128</v>
      </c>
      <c r="C725" s="5" t="s">
        <v>383</v>
      </c>
      <c r="D725" s="5" t="s">
        <v>269</v>
      </c>
      <c r="E725" s="5" t="s">
        <v>482</v>
      </c>
      <c r="F725" s="5"/>
      <c r="G725" s="4">
        <v>673</v>
      </c>
      <c r="H725" s="4">
        <v>20</v>
      </c>
      <c r="I725" s="8">
        <v>3.0627871362940276E-2</v>
      </c>
      <c r="J725" s="4">
        <v>0</v>
      </c>
      <c r="K725" s="4">
        <v>0</v>
      </c>
      <c r="L725" s="51">
        <v>0</v>
      </c>
      <c r="M725" s="4">
        <v>0</v>
      </c>
      <c r="N725" s="8">
        <v>0</v>
      </c>
      <c r="O725" s="5" t="s">
        <v>270</v>
      </c>
    </row>
    <row r="726" spans="1:15" hidden="1" x14ac:dyDescent="0.25">
      <c r="A726" s="4" t="s">
        <v>108</v>
      </c>
      <c r="B726" s="5" t="s">
        <v>83</v>
      </c>
      <c r="C726" s="5" t="s">
        <v>384</v>
      </c>
      <c r="D726" s="5" t="s">
        <v>269</v>
      </c>
      <c r="E726" s="5" t="s">
        <v>482</v>
      </c>
      <c r="F726" s="5"/>
      <c r="G726" s="4"/>
      <c r="H726" s="4"/>
      <c r="I726" s="8"/>
      <c r="J726" s="4"/>
      <c r="K726" s="4"/>
      <c r="L726" s="51"/>
      <c r="M726" s="4"/>
      <c r="N726" s="8"/>
      <c r="O726" s="5" t="s">
        <v>270</v>
      </c>
    </row>
    <row r="727" spans="1:15" hidden="1" x14ac:dyDescent="0.25">
      <c r="A727" s="4" t="s">
        <v>109</v>
      </c>
      <c r="B727" s="5" t="s">
        <v>144</v>
      </c>
      <c r="C727" s="5" t="s">
        <v>385</v>
      </c>
      <c r="D727" s="5" t="s">
        <v>269</v>
      </c>
      <c r="E727" s="5" t="s">
        <v>482</v>
      </c>
      <c r="F727" s="5"/>
      <c r="G727" s="4"/>
      <c r="H727" s="4"/>
      <c r="I727" s="8"/>
      <c r="J727" s="4"/>
      <c r="K727" s="4"/>
      <c r="L727" s="51"/>
      <c r="M727" s="4"/>
      <c r="N727" s="8"/>
      <c r="O727" s="5" t="s">
        <v>270</v>
      </c>
    </row>
    <row r="728" spans="1:15" hidden="1" x14ac:dyDescent="0.25">
      <c r="A728" s="4" t="s">
        <v>111</v>
      </c>
      <c r="B728" s="5" t="s">
        <v>35</v>
      </c>
      <c r="C728" s="5" t="s">
        <v>386</v>
      </c>
      <c r="D728" s="5" t="s">
        <v>272</v>
      </c>
      <c r="E728" s="5" t="s">
        <v>482</v>
      </c>
      <c r="F728" s="5"/>
      <c r="G728" s="4"/>
      <c r="H728" s="4"/>
      <c r="I728" s="8"/>
      <c r="J728" s="4"/>
      <c r="K728" s="4"/>
      <c r="L728" s="51"/>
      <c r="M728" s="4"/>
      <c r="N728" s="8"/>
      <c r="O728" s="5" t="s">
        <v>273</v>
      </c>
    </row>
    <row r="729" spans="1:15" hidden="1" x14ac:dyDescent="0.25">
      <c r="A729" s="4" t="s">
        <v>484</v>
      </c>
      <c r="B729" s="5" t="s">
        <v>218</v>
      </c>
      <c r="C729" s="5" t="s">
        <v>387</v>
      </c>
      <c r="D729" s="5" t="s">
        <v>272</v>
      </c>
      <c r="E729" s="5" t="s">
        <v>482</v>
      </c>
      <c r="F729" s="5"/>
      <c r="G729" s="4"/>
      <c r="H729" s="4"/>
      <c r="I729" s="8"/>
      <c r="J729" s="4"/>
      <c r="K729" s="4"/>
      <c r="L729" s="51"/>
      <c r="M729" s="4"/>
      <c r="N729" s="8"/>
      <c r="O729" s="5" t="s">
        <v>273</v>
      </c>
    </row>
    <row r="730" spans="1:15" hidden="1" x14ac:dyDescent="0.25">
      <c r="A730" s="4" t="s">
        <v>109</v>
      </c>
      <c r="B730" s="5" t="s">
        <v>25</v>
      </c>
      <c r="C730" s="5" t="s">
        <v>388</v>
      </c>
      <c r="D730" s="5" t="s">
        <v>265</v>
      </c>
      <c r="E730" s="5" t="s">
        <v>482</v>
      </c>
      <c r="F730" s="5"/>
      <c r="G730" s="4"/>
      <c r="H730" s="4"/>
      <c r="I730" s="8"/>
      <c r="J730" s="4"/>
      <c r="K730" s="4"/>
      <c r="L730" s="51"/>
      <c r="M730" s="4"/>
      <c r="N730" s="8"/>
      <c r="O730" s="5" t="s">
        <v>267</v>
      </c>
    </row>
    <row r="731" spans="1:15" hidden="1" x14ac:dyDescent="0.25">
      <c r="A731" s="4" t="s">
        <v>484</v>
      </c>
      <c r="B731" s="5" t="s">
        <v>219</v>
      </c>
      <c r="C731" s="5" t="s">
        <v>389</v>
      </c>
      <c r="D731" s="5" t="s">
        <v>265</v>
      </c>
      <c r="E731" s="5" t="s">
        <v>482</v>
      </c>
      <c r="F731" s="5"/>
      <c r="G731" s="4"/>
      <c r="H731" s="4"/>
      <c r="I731" s="8"/>
      <c r="J731" s="4"/>
      <c r="K731" s="4"/>
      <c r="L731" s="51"/>
      <c r="M731" s="4"/>
      <c r="N731" s="8"/>
      <c r="O731" s="5" t="s">
        <v>267</v>
      </c>
    </row>
    <row r="732" spans="1:15" hidden="1" x14ac:dyDescent="0.25">
      <c r="A732" s="4" t="s">
        <v>484</v>
      </c>
      <c r="B732" s="5" t="s">
        <v>220</v>
      </c>
      <c r="C732" s="5" t="s">
        <v>390</v>
      </c>
      <c r="D732" s="5" t="s">
        <v>272</v>
      </c>
      <c r="E732" s="5" t="s">
        <v>482</v>
      </c>
      <c r="F732" s="5"/>
      <c r="G732" s="4"/>
      <c r="H732" s="4"/>
      <c r="I732" s="8"/>
      <c r="J732" s="4"/>
      <c r="K732" s="4"/>
      <c r="L732" s="51"/>
      <c r="M732" s="4"/>
      <c r="N732" s="8"/>
      <c r="O732" s="5" t="s">
        <v>273</v>
      </c>
    </row>
    <row r="733" spans="1:15" hidden="1" x14ac:dyDescent="0.25">
      <c r="A733" s="4" t="s">
        <v>109</v>
      </c>
      <c r="B733" s="5" t="s">
        <v>145</v>
      </c>
      <c r="C733" s="5" t="s">
        <v>391</v>
      </c>
      <c r="D733" s="5" t="s">
        <v>269</v>
      </c>
      <c r="E733" s="5" t="s">
        <v>482</v>
      </c>
      <c r="F733" s="5"/>
      <c r="G733" s="4"/>
      <c r="H733" s="4"/>
      <c r="I733" s="8"/>
      <c r="J733" s="4"/>
      <c r="K733" s="4"/>
      <c r="L733" s="51"/>
      <c r="M733" s="4"/>
      <c r="N733" s="8"/>
      <c r="O733" s="5" t="s">
        <v>270</v>
      </c>
    </row>
    <row r="734" spans="1:15" hidden="1" x14ac:dyDescent="0.25">
      <c r="A734" s="4" t="s">
        <v>484</v>
      </c>
      <c r="B734" s="5" t="s">
        <v>221</v>
      </c>
      <c r="C734" s="5" t="s">
        <v>392</v>
      </c>
      <c r="D734" s="5" t="s">
        <v>275</v>
      </c>
      <c r="E734" s="5" t="s">
        <v>482</v>
      </c>
      <c r="F734" s="5"/>
      <c r="G734" s="4"/>
      <c r="H734" s="4"/>
      <c r="I734" s="8"/>
      <c r="J734" s="4"/>
      <c r="K734" s="4"/>
      <c r="L734" s="51"/>
      <c r="M734" s="4"/>
      <c r="N734" s="8"/>
      <c r="O734" s="5" t="s">
        <v>276</v>
      </c>
    </row>
    <row r="735" spans="1:15" hidden="1" x14ac:dyDescent="0.25">
      <c r="A735" s="4" t="s">
        <v>484</v>
      </c>
      <c r="B735" s="5" t="s">
        <v>222</v>
      </c>
      <c r="C735" s="5" t="s">
        <v>393</v>
      </c>
      <c r="D735" s="5" t="s">
        <v>272</v>
      </c>
      <c r="E735" s="5" t="s">
        <v>482</v>
      </c>
      <c r="F735" s="5"/>
      <c r="G735" s="4"/>
      <c r="H735" s="4"/>
      <c r="I735" s="8"/>
      <c r="J735" s="4"/>
      <c r="K735" s="4"/>
      <c r="L735" s="51"/>
      <c r="M735" s="4"/>
      <c r="N735" s="8"/>
      <c r="O735" s="5" t="s">
        <v>273</v>
      </c>
    </row>
    <row r="736" spans="1:15" hidden="1" x14ac:dyDescent="0.25">
      <c r="A736" s="4" t="s">
        <v>484</v>
      </c>
      <c r="B736" s="5" t="s">
        <v>28</v>
      </c>
      <c r="C736" s="5" t="s">
        <v>394</v>
      </c>
      <c r="D736" s="5" t="s">
        <v>272</v>
      </c>
      <c r="E736" s="5" t="s">
        <v>482</v>
      </c>
      <c r="F736" s="5"/>
      <c r="G736" s="4"/>
      <c r="H736" s="4"/>
      <c r="I736" s="8"/>
      <c r="J736" s="4"/>
      <c r="K736" s="4"/>
      <c r="L736" s="51"/>
      <c r="M736" s="4"/>
      <c r="N736" s="8"/>
      <c r="O736" s="5" t="s">
        <v>273</v>
      </c>
    </row>
    <row r="737" spans="1:15" hidden="1" x14ac:dyDescent="0.25">
      <c r="A737" s="4" t="s">
        <v>108</v>
      </c>
      <c r="B737" s="5" t="s">
        <v>32</v>
      </c>
      <c r="C737" s="5" t="s">
        <v>395</v>
      </c>
      <c r="D737" s="5" t="s">
        <v>280</v>
      </c>
      <c r="E737" s="5" t="s">
        <v>482</v>
      </c>
      <c r="F737" s="5"/>
      <c r="G737" s="4">
        <v>7104</v>
      </c>
      <c r="H737" s="4">
        <v>345</v>
      </c>
      <c r="I737" s="8">
        <v>5.1043053706169551E-2</v>
      </c>
      <c r="J737" s="4">
        <v>8</v>
      </c>
      <c r="K737" s="4">
        <v>323</v>
      </c>
      <c r="L737" s="51">
        <v>40.375</v>
      </c>
      <c r="M737" s="4">
        <v>3966</v>
      </c>
      <c r="N737" s="8">
        <v>5.9090693151969921E-3</v>
      </c>
      <c r="O737" s="5" t="s">
        <v>281</v>
      </c>
    </row>
    <row r="738" spans="1:15" hidden="1" x14ac:dyDescent="0.25">
      <c r="A738" s="4" t="s">
        <v>109</v>
      </c>
      <c r="B738" s="5" t="s">
        <v>139</v>
      </c>
      <c r="C738" s="5" t="s">
        <v>396</v>
      </c>
      <c r="D738" s="5" t="s">
        <v>269</v>
      </c>
      <c r="E738" s="5" t="s">
        <v>482</v>
      </c>
      <c r="F738" s="5"/>
      <c r="G738" s="4"/>
      <c r="H738" s="4"/>
      <c r="I738" s="8"/>
      <c r="J738" s="4"/>
      <c r="K738" s="4"/>
      <c r="L738" s="51"/>
      <c r="M738" s="4"/>
      <c r="N738" s="8"/>
      <c r="O738" s="5" t="s">
        <v>270</v>
      </c>
    </row>
    <row r="739" spans="1:15" hidden="1" x14ac:dyDescent="0.25">
      <c r="A739" s="4" t="s">
        <v>108</v>
      </c>
      <c r="B739" s="5" t="s">
        <v>125</v>
      </c>
      <c r="C739" s="5" t="s">
        <v>397</v>
      </c>
      <c r="D739" s="5" t="s">
        <v>265</v>
      </c>
      <c r="E739" s="5" t="s">
        <v>482</v>
      </c>
      <c r="F739" s="5"/>
      <c r="G739" s="4"/>
      <c r="H739" s="4"/>
      <c r="I739" s="8"/>
      <c r="J739" s="4"/>
      <c r="K739" s="4"/>
      <c r="L739" s="51"/>
      <c r="M739" s="4"/>
      <c r="N739" s="8"/>
      <c r="O739" s="5" t="s">
        <v>267</v>
      </c>
    </row>
    <row r="740" spans="1:15" hidden="1" x14ac:dyDescent="0.25">
      <c r="A740" s="4" t="s">
        <v>109</v>
      </c>
      <c r="B740" s="5" t="s">
        <v>146</v>
      </c>
      <c r="C740" s="5" t="s">
        <v>398</v>
      </c>
      <c r="D740" s="5" t="s">
        <v>269</v>
      </c>
      <c r="E740" s="5" t="s">
        <v>482</v>
      </c>
      <c r="F740" s="5"/>
      <c r="G740" s="4"/>
      <c r="H740" s="4"/>
      <c r="I740" s="8"/>
      <c r="J740" s="4"/>
      <c r="K740" s="4"/>
      <c r="L740" s="51"/>
      <c r="M740" s="4"/>
      <c r="N740" s="8"/>
      <c r="O740" s="5" t="s">
        <v>270</v>
      </c>
    </row>
    <row r="741" spans="1:15" hidden="1" x14ac:dyDescent="0.25">
      <c r="A741" s="4" t="s">
        <v>109</v>
      </c>
      <c r="B741" s="5" t="s">
        <v>84</v>
      </c>
      <c r="C741" s="5" t="s">
        <v>399</v>
      </c>
      <c r="D741" s="5" t="s">
        <v>272</v>
      </c>
      <c r="E741" s="5" t="s">
        <v>482</v>
      </c>
      <c r="F741" s="5"/>
      <c r="G741" s="4"/>
      <c r="H741" s="4"/>
      <c r="I741" s="8"/>
      <c r="J741" s="4"/>
      <c r="K741" s="4"/>
      <c r="L741" s="51"/>
      <c r="M741" s="4"/>
      <c r="N741" s="8"/>
      <c r="O741" s="5" t="s">
        <v>273</v>
      </c>
    </row>
    <row r="742" spans="1:15" hidden="1" x14ac:dyDescent="0.25">
      <c r="A742" s="4" t="s">
        <v>484</v>
      </c>
      <c r="B742" s="5" t="s">
        <v>223</v>
      </c>
      <c r="C742" s="5" t="s">
        <v>400</v>
      </c>
      <c r="D742" s="5" t="s">
        <v>272</v>
      </c>
      <c r="E742" s="5" t="s">
        <v>482</v>
      </c>
      <c r="F742" s="5"/>
      <c r="G742" s="4"/>
      <c r="H742" s="4"/>
      <c r="I742" s="8"/>
      <c r="J742" s="4"/>
      <c r="K742" s="4"/>
      <c r="L742" s="51"/>
      <c r="M742" s="4"/>
      <c r="N742" s="8"/>
      <c r="O742" s="5" t="s">
        <v>273</v>
      </c>
    </row>
    <row r="743" spans="1:15" hidden="1" x14ac:dyDescent="0.25">
      <c r="A743" s="4" t="s">
        <v>484</v>
      </c>
      <c r="B743" s="5" t="s">
        <v>224</v>
      </c>
      <c r="C743" s="5" t="s">
        <v>401</v>
      </c>
      <c r="D743" s="5" t="s">
        <v>265</v>
      </c>
      <c r="E743" s="5" t="s">
        <v>482</v>
      </c>
      <c r="F743" s="5"/>
      <c r="G743" s="4"/>
      <c r="H743" s="4"/>
      <c r="I743" s="8"/>
      <c r="J743" s="4"/>
      <c r="K743" s="4"/>
      <c r="L743" s="51"/>
      <c r="M743" s="4"/>
      <c r="N743" s="8"/>
      <c r="O743" s="5" t="s">
        <v>267</v>
      </c>
    </row>
    <row r="744" spans="1:15" hidden="1" x14ac:dyDescent="0.25">
      <c r="A744" s="4" t="s">
        <v>484</v>
      </c>
      <c r="B744" s="5" t="s">
        <v>33</v>
      </c>
      <c r="C744" s="5" t="s">
        <v>402</v>
      </c>
      <c r="D744" s="5" t="s">
        <v>272</v>
      </c>
      <c r="E744" s="5" t="s">
        <v>482</v>
      </c>
      <c r="F744" s="5"/>
      <c r="G744" s="4"/>
      <c r="H744" s="4"/>
      <c r="I744" s="8"/>
      <c r="J744" s="4"/>
      <c r="K744" s="4"/>
      <c r="L744" s="51"/>
      <c r="M744" s="4"/>
      <c r="N744" s="8"/>
      <c r="O744" s="5" t="s">
        <v>273</v>
      </c>
    </row>
    <row r="745" spans="1:15" hidden="1" x14ac:dyDescent="0.25">
      <c r="A745" s="4" t="s">
        <v>484</v>
      </c>
      <c r="B745" s="5" t="s">
        <v>225</v>
      </c>
      <c r="C745" s="5" t="s">
        <v>403</v>
      </c>
      <c r="D745" s="5" t="s">
        <v>275</v>
      </c>
      <c r="E745" s="5" t="s">
        <v>482</v>
      </c>
      <c r="F745" s="5"/>
      <c r="G745" s="4"/>
      <c r="H745" s="4"/>
      <c r="I745" s="8"/>
      <c r="J745" s="4"/>
      <c r="K745" s="4"/>
      <c r="L745" s="51"/>
      <c r="M745" s="4"/>
      <c r="N745" s="8"/>
      <c r="O745" s="5" t="s">
        <v>276</v>
      </c>
    </row>
    <row r="746" spans="1:15" hidden="1" x14ac:dyDescent="0.25">
      <c r="A746" s="4" t="s">
        <v>111</v>
      </c>
      <c r="B746" s="5" t="s">
        <v>159</v>
      </c>
      <c r="C746" s="5" t="s">
        <v>404</v>
      </c>
      <c r="D746" s="5" t="s">
        <v>265</v>
      </c>
      <c r="E746" s="5" t="s">
        <v>482</v>
      </c>
      <c r="F746" s="5"/>
      <c r="G746" s="4">
        <v>4378</v>
      </c>
      <c r="H746" s="4">
        <v>124</v>
      </c>
      <c r="I746" s="8">
        <v>2.9149036201222379E-2</v>
      </c>
      <c r="J746" s="4">
        <v>5</v>
      </c>
      <c r="K746" s="4">
        <v>940</v>
      </c>
      <c r="L746" s="51">
        <v>188</v>
      </c>
      <c r="M746" s="4">
        <v>8204</v>
      </c>
      <c r="N746" s="8">
        <v>4.3554066095405762E-2</v>
      </c>
      <c r="O746" s="5" t="s">
        <v>267</v>
      </c>
    </row>
    <row r="747" spans="1:15" hidden="1" x14ac:dyDescent="0.25">
      <c r="A747" s="4" t="s">
        <v>106</v>
      </c>
      <c r="B747" s="5" t="s">
        <v>119</v>
      </c>
      <c r="C747" s="5" t="s">
        <v>405</v>
      </c>
      <c r="D747" s="5" t="s">
        <v>269</v>
      </c>
      <c r="E747" s="5" t="s">
        <v>482</v>
      </c>
      <c r="F747" s="5"/>
      <c r="G747" s="4">
        <v>31600</v>
      </c>
      <c r="H747" s="4">
        <v>5100</v>
      </c>
      <c r="I747" s="8">
        <v>0.19245283018867926</v>
      </c>
      <c r="J747" s="4">
        <v>11</v>
      </c>
      <c r="K747" s="4">
        <v>21406</v>
      </c>
      <c r="L747" s="51">
        <v>1946</v>
      </c>
      <c r="M747" s="4">
        <v>327491</v>
      </c>
      <c r="N747" s="8">
        <v>6.584279235337645E-2</v>
      </c>
      <c r="O747" s="5" t="s">
        <v>270</v>
      </c>
    </row>
    <row r="748" spans="1:15" hidden="1" x14ac:dyDescent="0.25">
      <c r="A748" s="4" t="s">
        <v>108</v>
      </c>
      <c r="B748" s="5" t="s">
        <v>47</v>
      </c>
      <c r="C748" s="5" t="s">
        <v>406</v>
      </c>
      <c r="D748" s="5" t="s">
        <v>275</v>
      </c>
      <c r="E748" s="5" t="s">
        <v>482</v>
      </c>
      <c r="F748" s="5"/>
      <c r="G748" s="4">
        <v>162500</v>
      </c>
      <c r="H748" s="4">
        <v>2300</v>
      </c>
      <c r="I748" s="8">
        <v>1.435705368289638E-2</v>
      </c>
      <c r="J748" s="4">
        <v>16</v>
      </c>
      <c r="K748" s="4">
        <v>102089</v>
      </c>
      <c r="L748" s="51">
        <v>6380.5625</v>
      </c>
      <c r="M748" s="4">
        <v>925100</v>
      </c>
      <c r="N748" s="8">
        <v>3.9498605507297106E-2</v>
      </c>
      <c r="O748" s="5" t="s">
        <v>276</v>
      </c>
    </row>
    <row r="749" spans="1:15" hidden="1" x14ac:dyDescent="0.25">
      <c r="A749" s="4" t="s">
        <v>484</v>
      </c>
      <c r="B749" s="5" t="s">
        <v>226</v>
      </c>
      <c r="C749" s="5" t="s">
        <v>407</v>
      </c>
      <c r="D749" s="5" t="s">
        <v>280</v>
      </c>
      <c r="E749" s="5" t="s">
        <v>482</v>
      </c>
      <c r="F749" s="5"/>
      <c r="G749" s="4"/>
      <c r="H749" s="4"/>
      <c r="I749" s="8"/>
      <c r="J749" s="4"/>
      <c r="K749" s="4"/>
      <c r="L749" s="51"/>
      <c r="M749" s="4"/>
      <c r="N749" s="8"/>
      <c r="O749" s="5" t="s">
        <v>281</v>
      </c>
    </row>
    <row r="750" spans="1:15" hidden="1" x14ac:dyDescent="0.25">
      <c r="A750" s="4" t="s">
        <v>484</v>
      </c>
      <c r="B750" s="5" t="s">
        <v>227</v>
      </c>
      <c r="C750" s="5" t="s">
        <v>408</v>
      </c>
      <c r="D750" s="5" t="s">
        <v>272</v>
      </c>
      <c r="E750" s="5" t="s">
        <v>482</v>
      </c>
      <c r="F750" s="5"/>
      <c r="G750" s="4"/>
      <c r="H750" s="4"/>
      <c r="I750" s="8"/>
      <c r="J750" s="4"/>
      <c r="K750" s="4"/>
      <c r="L750" s="51"/>
      <c r="M750" s="4"/>
      <c r="N750" s="8"/>
      <c r="O750" s="5" t="s">
        <v>273</v>
      </c>
    </row>
    <row r="751" spans="1:15" hidden="1" x14ac:dyDescent="0.25">
      <c r="A751" s="4" t="s">
        <v>111</v>
      </c>
      <c r="B751" s="5" t="s">
        <v>152</v>
      </c>
      <c r="C751" s="5" t="s">
        <v>409</v>
      </c>
      <c r="D751" s="5" t="s">
        <v>272</v>
      </c>
      <c r="E751" s="5" t="s">
        <v>482</v>
      </c>
      <c r="F751" s="5"/>
      <c r="G751" s="4"/>
      <c r="H751" s="4"/>
      <c r="I751" s="8"/>
      <c r="J751" s="4"/>
      <c r="K751" s="4"/>
      <c r="L751" s="51"/>
      <c r="M751" s="4"/>
      <c r="N751" s="8"/>
      <c r="O751" s="5" t="s">
        <v>273</v>
      </c>
    </row>
    <row r="752" spans="1:15" hidden="1" x14ac:dyDescent="0.25">
      <c r="A752" s="4" t="s">
        <v>102</v>
      </c>
      <c r="B752" s="5" t="s">
        <v>117</v>
      </c>
      <c r="C752" s="5" t="s">
        <v>410</v>
      </c>
      <c r="D752" s="5" t="s">
        <v>269</v>
      </c>
      <c r="E752" s="5" t="s">
        <v>482</v>
      </c>
      <c r="F752" s="5"/>
      <c r="G752" s="4"/>
      <c r="H752" s="4"/>
      <c r="I752" s="8"/>
      <c r="J752" s="4"/>
      <c r="K752" s="4"/>
      <c r="L752" s="51"/>
      <c r="M752" s="4"/>
      <c r="N752" s="8"/>
      <c r="O752" s="5" t="s">
        <v>270</v>
      </c>
    </row>
    <row r="753" spans="1:15" hidden="1" x14ac:dyDescent="0.25">
      <c r="A753" s="4" t="s">
        <v>484</v>
      </c>
      <c r="B753" s="5" t="s">
        <v>228</v>
      </c>
      <c r="C753" s="5" t="s">
        <v>411</v>
      </c>
      <c r="D753" s="5" t="s">
        <v>265</v>
      </c>
      <c r="E753" s="5" t="s">
        <v>482</v>
      </c>
      <c r="F753" s="5"/>
      <c r="G753" s="4"/>
      <c r="H753" s="4"/>
      <c r="I753" s="8"/>
      <c r="J753" s="4"/>
      <c r="K753" s="4"/>
      <c r="L753" s="51"/>
      <c r="M753" s="4"/>
      <c r="N753" s="8"/>
      <c r="O753" s="5" t="s">
        <v>267</v>
      </c>
    </row>
    <row r="754" spans="1:15" hidden="1" x14ac:dyDescent="0.25">
      <c r="A754" s="4" t="s">
        <v>111</v>
      </c>
      <c r="B754" s="5" t="s">
        <v>37</v>
      </c>
      <c r="C754" s="5" t="s">
        <v>412</v>
      </c>
      <c r="D754" s="5" t="s">
        <v>265</v>
      </c>
      <c r="E754" s="5" t="s">
        <v>482</v>
      </c>
      <c r="F754" s="5"/>
      <c r="G754" s="4"/>
      <c r="H754" s="4"/>
      <c r="I754" s="8"/>
      <c r="J754" s="4"/>
      <c r="K754" s="4"/>
      <c r="L754" s="51"/>
      <c r="M754" s="4"/>
      <c r="N754" s="8"/>
      <c r="O754" s="5" t="s">
        <v>267</v>
      </c>
    </row>
    <row r="755" spans="1:15" hidden="1" x14ac:dyDescent="0.25">
      <c r="A755" s="4" t="s">
        <v>484</v>
      </c>
      <c r="B755" s="5" t="s">
        <v>229</v>
      </c>
      <c r="C755" s="5" t="s">
        <v>413</v>
      </c>
      <c r="D755" s="5" t="s">
        <v>275</v>
      </c>
      <c r="E755" s="5" t="s">
        <v>482</v>
      </c>
      <c r="F755" s="5"/>
      <c r="G755" s="4"/>
      <c r="H755" s="4"/>
      <c r="I755" s="8"/>
      <c r="J755" s="4"/>
      <c r="K755" s="4"/>
      <c r="L755" s="51"/>
      <c r="M755" s="4"/>
      <c r="N755" s="8"/>
      <c r="O755" s="5" t="s">
        <v>276</v>
      </c>
    </row>
    <row r="756" spans="1:15" hidden="1" x14ac:dyDescent="0.25">
      <c r="A756" s="4" t="s">
        <v>484</v>
      </c>
      <c r="B756" s="5" t="s">
        <v>230</v>
      </c>
      <c r="C756" s="5" t="s">
        <v>414</v>
      </c>
      <c r="D756" s="5" t="s">
        <v>265</v>
      </c>
      <c r="E756" s="5" t="s">
        <v>482</v>
      </c>
      <c r="F756" s="5"/>
      <c r="G756" s="4"/>
      <c r="H756" s="4"/>
      <c r="I756" s="8"/>
      <c r="J756" s="4"/>
      <c r="K756" s="4"/>
      <c r="L756" s="51"/>
      <c r="M756" s="4"/>
      <c r="N756" s="8"/>
      <c r="O756" s="5" t="s">
        <v>267</v>
      </c>
    </row>
    <row r="757" spans="1:15" hidden="1" x14ac:dyDescent="0.25">
      <c r="A757" s="4" t="s">
        <v>484</v>
      </c>
      <c r="B757" s="5" t="s">
        <v>231</v>
      </c>
      <c r="C757" s="5" t="s">
        <v>415</v>
      </c>
      <c r="D757" s="5" t="s">
        <v>280</v>
      </c>
      <c r="E757" s="5" t="s">
        <v>482</v>
      </c>
      <c r="F757" s="5"/>
      <c r="G757" s="4"/>
      <c r="H757" s="4"/>
      <c r="I757" s="8"/>
      <c r="J757" s="4"/>
      <c r="K757" s="4"/>
      <c r="L757" s="51"/>
      <c r="M757" s="4"/>
      <c r="N757" s="8"/>
      <c r="O757" s="5" t="s">
        <v>281</v>
      </c>
    </row>
    <row r="758" spans="1:15" hidden="1" x14ac:dyDescent="0.25">
      <c r="A758" s="4" t="s">
        <v>484</v>
      </c>
      <c r="B758" s="5" t="s">
        <v>232</v>
      </c>
      <c r="C758" s="5" t="s">
        <v>416</v>
      </c>
      <c r="D758" s="5" t="s">
        <v>275</v>
      </c>
      <c r="E758" s="5" t="s">
        <v>482</v>
      </c>
      <c r="F758" s="5"/>
      <c r="G758" s="4"/>
      <c r="H758" s="4"/>
      <c r="I758" s="8"/>
      <c r="J758" s="4"/>
      <c r="K758" s="4"/>
      <c r="L758" s="51"/>
      <c r="M758" s="4"/>
      <c r="N758" s="8"/>
      <c r="O758" s="5" t="s">
        <v>276</v>
      </c>
    </row>
    <row r="759" spans="1:15" hidden="1" x14ac:dyDescent="0.25">
      <c r="A759" s="4" t="s">
        <v>484</v>
      </c>
      <c r="B759" s="5" t="s">
        <v>233</v>
      </c>
      <c r="C759" s="5" t="s">
        <v>417</v>
      </c>
      <c r="D759" s="5" t="s">
        <v>280</v>
      </c>
      <c r="E759" s="5" t="s">
        <v>482</v>
      </c>
      <c r="F759" s="5"/>
      <c r="G759" s="4"/>
      <c r="H759" s="4"/>
      <c r="I759" s="8"/>
      <c r="J759" s="4"/>
      <c r="K759" s="4"/>
      <c r="L759" s="51"/>
      <c r="M759" s="4"/>
      <c r="N759" s="8"/>
      <c r="O759" s="5" t="s">
        <v>281</v>
      </c>
    </row>
    <row r="760" spans="1:15" hidden="1" x14ac:dyDescent="0.25">
      <c r="A760" s="4" t="s">
        <v>102</v>
      </c>
      <c r="B760" s="5" t="s">
        <v>101</v>
      </c>
      <c r="C760" s="5" t="s">
        <v>418</v>
      </c>
      <c r="D760" s="5" t="s">
        <v>265</v>
      </c>
      <c r="E760" s="5" t="s">
        <v>482</v>
      </c>
      <c r="F760" s="5"/>
      <c r="G760" s="4"/>
      <c r="H760" s="4"/>
      <c r="I760" s="8"/>
      <c r="J760" s="4"/>
      <c r="K760" s="4"/>
      <c r="L760" s="51"/>
      <c r="M760" s="4"/>
      <c r="N760" s="8"/>
      <c r="O760" s="5" t="s">
        <v>267</v>
      </c>
    </row>
    <row r="761" spans="1:15" hidden="1" x14ac:dyDescent="0.25">
      <c r="A761" s="4" t="s">
        <v>111</v>
      </c>
      <c r="B761" s="5" t="s">
        <v>160</v>
      </c>
      <c r="C761" s="5" t="s">
        <v>419</v>
      </c>
      <c r="D761" s="5" t="s">
        <v>280</v>
      </c>
      <c r="E761" s="5" t="s">
        <v>482</v>
      </c>
      <c r="F761" s="5"/>
      <c r="G761" s="4"/>
      <c r="H761" s="4"/>
      <c r="I761" s="8"/>
      <c r="J761" s="4"/>
      <c r="K761" s="4"/>
      <c r="L761" s="51"/>
      <c r="M761" s="4"/>
      <c r="N761" s="8"/>
      <c r="O761" s="5" t="s">
        <v>281</v>
      </c>
    </row>
    <row r="762" spans="1:15" hidden="1" x14ac:dyDescent="0.25">
      <c r="A762" s="4" t="s">
        <v>111</v>
      </c>
      <c r="B762" s="5" t="s">
        <v>44</v>
      </c>
      <c r="C762" s="5" t="s">
        <v>420</v>
      </c>
      <c r="D762" s="5" t="s">
        <v>265</v>
      </c>
      <c r="E762" s="5" t="s">
        <v>482</v>
      </c>
      <c r="F762" s="5"/>
      <c r="G762" s="4"/>
      <c r="H762" s="4"/>
      <c r="I762" s="8"/>
      <c r="J762" s="4"/>
      <c r="K762" s="4"/>
      <c r="L762" s="51"/>
      <c r="M762" s="4"/>
      <c r="N762" s="8"/>
      <c r="O762" s="5" t="s">
        <v>267</v>
      </c>
    </row>
    <row r="763" spans="1:15" hidden="1" x14ac:dyDescent="0.25">
      <c r="A763" s="4" t="s">
        <v>102</v>
      </c>
      <c r="B763" s="5" t="s">
        <v>116</v>
      </c>
      <c r="C763" s="5" t="s">
        <v>421</v>
      </c>
      <c r="D763" s="5" t="s">
        <v>269</v>
      </c>
      <c r="E763" s="5" t="s">
        <v>482</v>
      </c>
      <c r="F763" s="5"/>
      <c r="G763" s="4"/>
      <c r="H763" s="4"/>
      <c r="I763" s="8"/>
      <c r="J763" s="4"/>
      <c r="K763" s="4"/>
      <c r="L763" s="51"/>
      <c r="M763" s="4"/>
      <c r="N763" s="8"/>
      <c r="O763" s="5" t="s">
        <v>270</v>
      </c>
    </row>
    <row r="764" spans="1:15" hidden="1" x14ac:dyDescent="0.25">
      <c r="A764" s="4" t="s">
        <v>108</v>
      </c>
      <c r="B764" s="5" t="s">
        <v>75</v>
      </c>
      <c r="C764" s="5" t="s">
        <v>422</v>
      </c>
      <c r="D764" s="5" t="s">
        <v>269</v>
      </c>
      <c r="E764" s="5" t="s">
        <v>482</v>
      </c>
      <c r="F764" s="5"/>
      <c r="G764" s="4"/>
      <c r="H764" s="4"/>
      <c r="I764" s="8"/>
      <c r="J764" s="4"/>
      <c r="K764" s="4"/>
      <c r="L764" s="51"/>
      <c r="M764" s="4"/>
      <c r="N764" s="8"/>
      <c r="O764" s="5" t="s">
        <v>270</v>
      </c>
    </row>
    <row r="765" spans="1:15" hidden="1" x14ac:dyDescent="0.25">
      <c r="A765" s="4" t="s">
        <v>111</v>
      </c>
      <c r="B765" s="5" t="s">
        <v>51</v>
      </c>
      <c r="C765" s="5" t="s">
        <v>423</v>
      </c>
      <c r="D765" s="5" t="s">
        <v>280</v>
      </c>
      <c r="E765" s="5" t="s">
        <v>482</v>
      </c>
      <c r="F765" s="5"/>
      <c r="G765" s="4"/>
      <c r="H765" s="4"/>
      <c r="I765" s="8"/>
      <c r="J765" s="4"/>
      <c r="K765" s="4"/>
      <c r="L765" s="51"/>
      <c r="M765" s="4"/>
      <c r="N765" s="8"/>
      <c r="O765" s="5" t="s">
        <v>281</v>
      </c>
    </row>
    <row r="766" spans="1:15" hidden="1" x14ac:dyDescent="0.25">
      <c r="A766" s="4" t="s">
        <v>484</v>
      </c>
      <c r="B766" s="5" t="s">
        <v>234</v>
      </c>
      <c r="C766" s="5" t="s">
        <v>424</v>
      </c>
      <c r="D766" s="5" t="s">
        <v>265</v>
      </c>
      <c r="E766" s="5" t="s">
        <v>482</v>
      </c>
      <c r="F766" s="5"/>
      <c r="G766" s="4"/>
      <c r="H766" s="4"/>
      <c r="I766" s="8"/>
      <c r="J766" s="4"/>
      <c r="K766" s="4"/>
      <c r="L766" s="51"/>
      <c r="M766" s="4"/>
      <c r="N766" s="8"/>
      <c r="O766" s="5" t="s">
        <v>267</v>
      </c>
    </row>
    <row r="767" spans="1:15" hidden="1" x14ac:dyDescent="0.25">
      <c r="A767" s="4" t="s">
        <v>106</v>
      </c>
      <c r="B767" s="5" t="s">
        <v>73</v>
      </c>
      <c r="C767" s="5" t="s">
        <v>425</v>
      </c>
      <c r="D767" s="5" t="s">
        <v>265</v>
      </c>
      <c r="E767" s="5" t="s">
        <v>482</v>
      </c>
      <c r="F767" s="5"/>
      <c r="G767" s="4"/>
      <c r="H767" s="4"/>
      <c r="I767" s="8"/>
      <c r="J767" s="4"/>
      <c r="K767" s="4"/>
      <c r="L767" s="51"/>
      <c r="M767" s="4"/>
      <c r="N767" s="8"/>
      <c r="O767" s="5" t="s">
        <v>267</v>
      </c>
    </row>
    <row r="768" spans="1:15" hidden="1" x14ac:dyDescent="0.25">
      <c r="A768" s="4" t="s">
        <v>108</v>
      </c>
      <c r="B768" s="5" t="s">
        <v>134</v>
      </c>
      <c r="C768" s="5" t="s">
        <v>426</v>
      </c>
      <c r="D768" s="5" t="s">
        <v>269</v>
      </c>
      <c r="E768" s="5" t="s">
        <v>482</v>
      </c>
      <c r="F768" s="5"/>
      <c r="G768" s="4"/>
      <c r="H768" s="4"/>
      <c r="I768" s="8"/>
      <c r="J768" s="4"/>
      <c r="K768" s="4"/>
      <c r="L768" s="51"/>
      <c r="M768" s="4"/>
      <c r="N768" s="8"/>
      <c r="O768" s="5" t="s">
        <v>270</v>
      </c>
    </row>
    <row r="769" spans="1:15" hidden="1" x14ac:dyDescent="0.25">
      <c r="A769" s="4" t="s">
        <v>108</v>
      </c>
      <c r="B769" s="5" t="s">
        <v>135</v>
      </c>
      <c r="C769" s="5" t="s">
        <v>427</v>
      </c>
      <c r="D769" s="5" t="s">
        <v>269</v>
      </c>
      <c r="E769" s="5" t="s">
        <v>482</v>
      </c>
      <c r="F769" s="5"/>
      <c r="G769" s="4"/>
      <c r="H769" s="4"/>
      <c r="I769" s="8"/>
      <c r="J769" s="4"/>
      <c r="K769" s="4"/>
      <c r="L769" s="51"/>
      <c r="M769" s="4"/>
      <c r="N769" s="8"/>
      <c r="O769" s="5" t="s">
        <v>270</v>
      </c>
    </row>
    <row r="770" spans="1:15" hidden="1" x14ac:dyDescent="0.25">
      <c r="A770" s="4" t="s">
        <v>106</v>
      </c>
      <c r="B770" s="5" t="s">
        <v>120</v>
      </c>
      <c r="C770" s="5" t="s">
        <v>428</v>
      </c>
      <c r="D770" s="5" t="s">
        <v>269</v>
      </c>
      <c r="E770" s="5" t="s">
        <v>482</v>
      </c>
      <c r="F770" s="5"/>
      <c r="G770" s="4"/>
      <c r="H770" s="4"/>
      <c r="I770" s="8"/>
      <c r="J770" s="4"/>
      <c r="K770" s="4"/>
      <c r="L770" s="51"/>
      <c r="M770" s="4"/>
      <c r="N770" s="8"/>
      <c r="O770" s="5" t="s">
        <v>270</v>
      </c>
    </row>
    <row r="771" spans="1:15" hidden="1" x14ac:dyDescent="0.25">
      <c r="A771" s="4" t="s">
        <v>102</v>
      </c>
      <c r="B771" s="5" t="s">
        <v>34</v>
      </c>
      <c r="C771" s="5" t="s">
        <v>429</v>
      </c>
      <c r="D771" s="5" t="s">
        <v>269</v>
      </c>
      <c r="E771" s="5" t="s">
        <v>482</v>
      </c>
      <c r="F771" s="5"/>
      <c r="G771" s="4">
        <v>306100</v>
      </c>
      <c r="H771" s="4">
        <v>143800</v>
      </c>
      <c r="I771" s="8">
        <v>0.88601355514479363</v>
      </c>
      <c r="J771" s="4">
        <v>37</v>
      </c>
      <c r="K771" s="4">
        <v>1439025</v>
      </c>
      <c r="L771" s="51">
        <v>38892.567567567567</v>
      </c>
      <c r="M771" s="4">
        <v>14598700</v>
      </c>
      <c r="N771" s="8">
        <v>0.16652992670786612</v>
      </c>
      <c r="O771" s="5" t="s">
        <v>270</v>
      </c>
    </row>
    <row r="772" spans="1:15" hidden="1" x14ac:dyDescent="0.25">
      <c r="A772" s="4" t="s">
        <v>484</v>
      </c>
      <c r="B772" s="5" t="s">
        <v>235</v>
      </c>
      <c r="C772" s="5" t="s">
        <v>430</v>
      </c>
      <c r="D772" s="5" t="s">
        <v>272</v>
      </c>
      <c r="E772" s="5" t="s">
        <v>482</v>
      </c>
      <c r="F772" s="5"/>
      <c r="G772" s="4"/>
      <c r="H772" s="4"/>
      <c r="I772" s="8"/>
      <c r="J772" s="4"/>
      <c r="K772" s="4"/>
      <c r="L772" s="51"/>
      <c r="M772" s="4"/>
      <c r="N772" s="8"/>
      <c r="O772" s="5" t="s">
        <v>273</v>
      </c>
    </row>
    <row r="773" spans="1:15" hidden="1" x14ac:dyDescent="0.25">
      <c r="A773" s="4" t="s">
        <v>484</v>
      </c>
      <c r="B773" s="5" t="s">
        <v>236</v>
      </c>
      <c r="C773" s="5" t="s">
        <v>431</v>
      </c>
      <c r="D773" s="5" t="s">
        <v>280</v>
      </c>
      <c r="E773" s="5" t="s">
        <v>482</v>
      </c>
      <c r="F773" s="5"/>
      <c r="G773" s="4"/>
      <c r="H773" s="4"/>
      <c r="I773" s="8"/>
      <c r="J773" s="4"/>
      <c r="K773" s="4"/>
      <c r="L773" s="51"/>
      <c r="M773" s="4"/>
      <c r="N773" s="8"/>
      <c r="O773" s="5" t="s">
        <v>281</v>
      </c>
    </row>
    <row r="774" spans="1:15" hidden="1" x14ac:dyDescent="0.25">
      <c r="A774" s="4" t="s">
        <v>484</v>
      </c>
      <c r="B774" s="5" t="s">
        <v>237</v>
      </c>
      <c r="C774" s="5" t="s">
        <v>432</v>
      </c>
      <c r="D774" s="5" t="s">
        <v>280</v>
      </c>
      <c r="E774" s="5" t="s">
        <v>482</v>
      </c>
      <c r="F774" s="5"/>
      <c r="G774" s="4"/>
      <c r="H774" s="4"/>
      <c r="I774" s="8"/>
      <c r="J774" s="4"/>
      <c r="K774" s="4"/>
      <c r="L774" s="51"/>
      <c r="M774" s="4"/>
      <c r="N774" s="8"/>
      <c r="O774" s="5" t="s">
        <v>281</v>
      </c>
    </row>
    <row r="775" spans="1:15" hidden="1" x14ac:dyDescent="0.25">
      <c r="A775" s="4" t="s">
        <v>484</v>
      </c>
      <c r="B775" s="5" t="s">
        <v>238</v>
      </c>
      <c r="C775" s="5" t="s">
        <v>433</v>
      </c>
      <c r="D775" s="5" t="s">
        <v>275</v>
      </c>
      <c r="E775" s="5" t="s">
        <v>482</v>
      </c>
      <c r="F775" s="5"/>
      <c r="G775" s="4"/>
      <c r="H775" s="4"/>
      <c r="I775" s="8"/>
      <c r="J775" s="4"/>
      <c r="K775" s="4"/>
      <c r="L775" s="51"/>
      <c r="M775" s="4"/>
      <c r="N775" s="8"/>
      <c r="O775" s="5" t="s">
        <v>276</v>
      </c>
    </row>
    <row r="776" spans="1:15" hidden="1" x14ac:dyDescent="0.25">
      <c r="A776" s="4" t="s">
        <v>109</v>
      </c>
      <c r="B776" s="5" t="s">
        <v>147</v>
      </c>
      <c r="C776" s="5" t="s">
        <v>434</v>
      </c>
      <c r="D776" s="5" t="s">
        <v>269</v>
      </c>
      <c r="E776" s="5" t="s">
        <v>482</v>
      </c>
      <c r="F776" s="5"/>
      <c r="G776" s="4"/>
      <c r="H776" s="4"/>
      <c r="I776" s="8"/>
      <c r="J776" s="4"/>
      <c r="K776" s="4"/>
      <c r="L776" s="51"/>
      <c r="M776" s="4"/>
      <c r="N776" s="8"/>
      <c r="O776" s="5" t="s">
        <v>270</v>
      </c>
    </row>
    <row r="777" spans="1:15" hidden="1" x14ac:dyDescent="0.25">
      <c r="A777" s="4" t="s">
        <v>484</v>
      </c>
      <c r="B777" s="5" t="s">
        <v>239</v>
      </c>
      <c r="C777" s="5" t="s">
        <v>435</v>
      </c>
      <c r="D777" s="5" t="s">
        <v>272</v>
      </c>
      <c r="E777" s="5" t="s">
        <v>482</v>
      </c>
      <c r="F777" s="5"/>
      <c r="G777" s="4"/>
      <c r="H777" s="4"/>
      <c r="I777" s="8"/>
      <c r="J777" s="4"/>
      <c r="K777" s="4"/>
      <c r="L777" s="51"/>
      <c r="M777" s="4"/>
      <c r="N777" s="8"/>
      <c r="O777" s="5" t="s">
        <v>273</v>
      </c>
    </row>
    <row r="778" spans="1:15" hidden="1" x14ac:dyDescent="0.25">
      <c r="A778" s="4" t="s">
        <v>111</v>
      </c>
      <c r="B778" s="5" t="s">
        <v>161</v>
      </c>
      <c r="C778" s="5" t="s">
        <v>436</v>
      </c>
      <c r="D778" s="5" t="s">
        <v>265</v>
      </c>
      <c r="E778" s="5" t="s">
        <v>482</v>
      </c>
      <c r="F778" s="5"/>
      <c r="G778" s="4"/>
      <c r="H778" s="4"/>
      <c r="I778" s="8"/>
      <c r="J778" s="4"/>
      <c r="K778" s="4"/>
      <c r="L778" s="51"/>
      <c r="M778" s="4"/>
      <c r="N778" s="8"/>
      <c r="O778" s="5" t="s">
        <v>267</v>
      </c>
    </row>
    <row r="779" spans="1:15" hidden="1" x14ac:dyDescent="0.25">
      <c r="A779" s="4" t="s">
        <v>484</v>
      </c>
      <c r="B779" s="5" t="s">
        <v>240</v>
      </c>
      <c r="C779" s="5" t="s">
        <v>437</v>
      </c>
      <c r="D779" s="5" t="s">
        <v>272</v>
      </c>
      <c r="E779" s="5" t="s">
        <v>482</v>
      </c>
      <c r="F779" s="5"/>
      <c r="G779" s="4"/>
      <c r="H779" s="4"/>
      <c r="I779" s="8"/>
      <c r="J779" s="4"/>
      <c r="K779" s="4"/>
      <c r="L779" s="51"/>
      <c r="M779" s="4"/>
      <c r="N779" s="8"/>
      <c r="O779" s="5" t="s">
        <v>273</v>
      </c>
    </row>
    <row r="780" spans="1:15" hidden="1" x14ac:dyDescent="0.25">
      <c r="A780" s="4" t="s">
        <v>111</v>
      </c>
      <c r="B780" s="5" t="s">
        <v>71</v>
      </c>
      <c r="C780" s="5" t="s">
        <v>438</v>
      </c>
      <c r="D780" s="5" t="s">
        <v>269</v>
      </c>
      <c r="E780" s="5" t="s">
        <v>482</v>
      </c>
      <c r="F780" s="5"/>
      <c r="G780" s="4"/>
      <c r="H780" s="4"/>
      <c r="I780" s="8"/>
      <c r="J780" s="4"/>
      <c r="K780" s="4"/>
      <c r="L780" s="51"/>
      <c r="M780" s="4"/>
      <c r="N780" s="8"/>
      <c r="O780" s="5" t="s">
        <v>270</v>
      </c>
    </row>
    <row r="781" spans="1:15" hidden="1" x14ac:dyDescent="0.25">
      <c r="A781" s="4" t="s">
        <v>484</v>
      </c>
      <c r="B781" s="5" t="s">
        <v>241</v>
      </c>
      <c r="C781" s="5" t="s">
        <v>439</v>
      </c>
      <c r="D781" s="5" t="s">
        <v>272</v>
      </c>
      <c r="E781" s="5" t="s">
        <v>482</v>
      </c>
      <c r="F781" s="5"/>
      <c r="G781" s="4"/>
      <c r="H781" s="4"/>
      <c r="I781" s="8"/>
      <c r="J781" s="4"/>
      <c r="K781" s="4"/>
      <c r="L781" s="51"/>
      <c r="M781" s="4"/>
      <c r="N781" s="8"/>
      <c r="O781" s="5" t="s">
        <v>273</v>
      </c>
    </row>
    <row r="782" spans="1:15" hidden="1" x14ac:dyDescent="0.25">
      <c r="A782" s="4" t="s">
        <v>484</v>
      </c>
      <c r="B782" s="5" t="s">
        <v>242</v>
      </c>
      <c r="C782" s="5" t="s">
        <v>440</v>
      </c>
      <c r="D782" s="5" t="s">
        <v>272</v>
      </c>
      <c r="E782" s="5" t="s">
        <v>482</v>
      </c>
      <c r="F782" s="5"/>
      <c r="G782" s="4"/>
      <c r="H782" s="4"/>
      <c r="I782" s="8"/>
      <c r="J782" s="4"/>
      <c r="K782" s="4"/>
      <c r="L782" s="51"/>
      <c r="M782" s="4"/>
      <c r="N782" s="8"/>
      <c r="O782" s="5" t="s">
        <v>273</v>
      </c>
    </row>
    <row r="783" spans="1:15" hidden="1" x14ac:dyDescent="0.25">
      <c r="A783" s="4" t="s">
        <v>109</v>
      </c>
      <c r="B783" s="5" t="s">
        <v>140</v>
      </c>
      <c r="C783" s="5" t="s">
        <v>441</v>
      </c>
      <c r="D783" s="5" t="s">
        <v>265</v>
      </c>
      <c r="E783" s="5" t="s">
        <v>482</v>
      </c>
      <c r="F783" s="5"/>
      <c r="G783" s="4"/>
      <c r="H783" s="4"/>
      <c r="I783" s="8"/>
      <c r="J783" s="4"/>
      <c r="K783" s="4"/>
      <c r="L783" s="51"/>
      <c r="M783" s="4"/>
      <c r="N783" s="8"/>
      <c r="O783" s="5" t="s">
        <v>267</v>
      </c>
    </row>
    <row r="784" spans="1:15" hidden="1" x14ac:dyDescent="0.25">
      <c r="A784" s="4" t="s">
        <v>102</v>
      </c>
      <c r="B784" s="5" t="s">
        <v>114</v>
      </c>
      <c r="C784" s="5" t="s">
        <v>442</v>
      </c>
      <c r="D784" s="5" t="s">
        <v>269</v>
      </c>
      <c r="E784" s="5" t="s">
        <v>482</v>
      </c>
      <c r="F784" s="5"/>
      <c r="G784" s="4"/>
      <c r="H784" s="4"/>
      <c r="I784" s="8"/>
      <c r="J784" s="4"/>
      <c r="K784" s="4"/>
      <c r="L784" s="51"/>
      <c r="M784" s="4"/>
      <c r="N784" s="8"/>
      <c r="O784" s="5" t="s">
        <v>270</v>
      </c>
    </row>
    <row r="785" spans="1:15" hidden="1" x14ac:dyDescent="0.25">
      <c r="A785" s="4" t="s">
        <v>106</v>
      </c>
      <c r="B785" s="5" t="s">
        <v>121</v>
      </c>
      <c r="C785" s="5" t="s">
        <v>443</v>
      </c>
      <c r="D785" s="5" t="s">
        <v>269</v>
      </c>
      <c r="E785" s="5" t="s">
        <v>482</v>
      </c>
      <c r="F785" s="5"/>
      <c r="G785" s="4"/>
      <c r="H785" s="4"/>
      <c r="I785" s="8"/>
      <c r="J785" s="4"/>
      <c r="K785" s="4"/>
      <c r="L785" s="51"/>
      <c r="M785" s="4"/>
      <c r="N785" s="8"/>
      <c r="O785" s="5" t="s">
        <v>270</v>
      </c>
    </row>
    <row r="786" spans="1:15" hidden="1" x14ac:dyDescent="0.25">
      <c r="A786" s="4" t="s">
        <v>484</v>
      </c>
      <c r="B786" s="5" t="s">
        <v>243</v>
      </c>
      <c r="C786" s="5" t="s">
        <v>444</v>
      </c>
      <c r="D786" s="5" t="s">
        <v>275</v>
      </c>
      <c r="E786" s="5" t="s">
        <v>482</v>
      </c>
      <c r="F786" s="5"/>
      <c r="G786" s="4"/>
      <c r="H786" s="4"/>
      <c r="I786" s="8"/>
      <c r="J786" s="4"/>
      <c r="K786" s="4"/>
      <c r="L786" s="51"/>
      <c r="M786" s="4"/>
      <c r="N786" s="8"/>
      <c r="O786" s="5" t="s">
        <v>276</v>
      </c>
    </row>
    <row r="787" spans="1:15" hidden="1" x14ac:dyDescent="0.25">
      <c r="A787" s="4" t="s">
        <v>484</v>
      </c>
      <c r="B787" s="5" t="s">
        <v>244</v>
      </c>
      <c r="C787" s="5" t="s">
        <v>445</v>
      </c>
      <c r="D787" s="5" t="s">
        <v>272</v>
      </c>
      <c r="E787" s="5" t="s">
        <v>482</v>
      </c>
      <c r="F787" s="5"/>
      <c r="G787" s="4"/>
      <c r="H787" s="4"/>
      <c r="I787" s="8"/>
      <c r="J787" s="4"/>
      <c r="K787" s="4"/>
      <c r="L787" s="51"/>
      <c r="M787" s="4"/>
      <c r="N787" s="8"/>
      <c r="O787" s="5" t="s">
        <v>273</v>
      </c>
    </row>
    <row r="788" spans="1:15" hidden="1" x14ac:dyDescent="0.25">
      <c r="A788" s="4" t="s">
        <v>111</v>
      </c>
      <c r="B788" s="5" t="s">
        <v>57</v>
      </c>
      <c r="C788" s="5" t="s">
        <v>446</v>
      </c>
      <c r="D788" s="5" t="s">
        <v>272</v>
      </c>
      <c r="E788" s="5" t="s">
        <v>482</v>
      </c>
      <c r="F788" s="5"/>
      <c r="G788" s="4"/>
      <c r="H788" s="4"/>
      <c r="I788" s="8"/>
      <c r="J788" s="4"/>
      <c r="K788" s="4"/>
      <c r="L788" s="51"/>
      <c r="M788" s="4"/>
      <c r="N788" s="8"/>
      <c r="O788" s="5" t="s">
        <v>273</v>
      </c>
    </row>
    <row r="789" spans="1:15" hidden="1" x14ac:dyDescent="0.25">
      <c r="A789" s="4" t="s">
        <v>484</v>
      </c>
      <c r="B789" s="5" t="s">
        <v>245</v>
      </c>
      <c r="C789" s="5" t="s">
        <v>447</v>
      </c>
      <c r="D789" s="5" t="s">
        <v>272</v>
      </c>
      <c r="E789" s="5" t="s">
        <v>482</v>
      </c>
      <c r="F789" s="5"/>
      <c r="G789" s="4"/>
      <c r="H789" s="4"/>
      <c r="I789" s="8"/>
      <c r="J789" s="4"/>
      <c r="K789" s="4"/>
      <c r="L789" s="51"/>
      <c r="M789" s="4"/>
      <c r="N789" s="8"/>
      <c r="O789" s="5" t="s">
        <v>273</v>
      </c>
    </row>
    <row r="790" spans="1:15" hidden="1" x14ac:dyDescent="0.25">
      <c r="A790" s="4" t="s">
        <v>106</v>
      </c>
      <c r="B790" s="5" t="s">
        <v>45</v>
      </c>
      <c r="C790" s="5" t="s">
        <v>448</v>
      </c>
      <c r="D790" s="5" t="s">
        <v>269</v>
      </c>
      <c r="E790" s="5" t="s">
        <v>482</v>
      </c>
      <c r="F790" s="5"/>
      <c r="G790" s="4">
        <v>2555</v>
      </c>
      <c r="H790" s="4">
        <v>100</v>
      </c>
      <c r="I790" s="8">
        <v>4.0733197556008148E-2</v>
      </c>
      <c r="J790" s="4">
        <v>5</v>
      </c>
      <c r="K790" s="4">
        <v>177</v>
      </c>
      <c r="L790" s="51">
        <v>35.4</v>
      </c>
      <c r="M790" s="4">
        <v>1952</v>
      </c>
      <c r="N790" s="8">
        <v>1.4136550335746205E-2</v>
      </c>
      <c r="O790" s="5" t="s">
        <v>270</v>
      </c>
    </row>
    <row r="791" spans="1:15" hidden="1" x14ac:dyDescent="0.25">
      <c r="A791" s="4" t="s">
        <v>484</v>
      </c>
      <c r="B791" s="5" t="s">
        <v>65</v>
      </c>
      <c r="C791" s="5" t="s">
        <v>449</v>
      </c>
      <c r="D791" s="5" t="s">
        <v>265</v>
      </c>
      <c r="E791" s="5" t="s">
        <v>482</v>
      </c>
      <c r="F791" s="5"/>
      <c r="G791" s="4"/>
      <c r="H791" s="4"/>
      <c r="I791" s="8"/>
      <c r="J791" s="4"/>
      <c r="K791" s="4"/>
      <c r="L791" s="51"/>
      <c r="M791" s="4"/>
      <c r="N791" s="8"/>
      <c r="O791" s="5" t="s">
        <v>267</v>
      </c>
    </row>
    <row r="792" spans="1:15" hidden="1" x14ac:dyDescent="0.25">
      <c r="A792" s="4" t="s">
        <v>484</v>
      </c>
      <c r="B792" s="5" t="s">
        <v>246</v>
      </c>
      <c r="C792" s="5" t="s">
        <v>450</v>
      </c>
      <c r="D792" s="5" t="s">
        <v>280</v>
      </c>
      <c r="E792" s="5" t="s">
        <v>482</v>
      </c>
      <c r="F792" s="5"/>
      <c r="G792" s="4"/>
      <c r="H792" s="4"/>
      <c r="I792" s="8"/>
      <c r="J792" s="4"/>
      <c r="K792" s="4"/>
      <c r="L792" s="51"/>
      <c r="M792" s="4"/>
      <c r="N792" s="8"/>
      <c r="O792" s="5" t="s">
        <v>281</v>
      </c>
    </row>
    <row r="793" spans="1:15" hidden="1" x14ac:dyDescent="0.25">
      <c r="A793" s="4" t="s">
        <v>484</v>
      </c>
      <c r="B793" s="5" t="s">
        <v>247</v>
      </c>
      <c r="C793" s="5" t="s">
        <v>451</v>
      </c>
      <c r="D793" s="5" t="s">
        <v>272</v>
      </c>
      <c r="E793" s="5" t="s">
        <v>482</v>
      </c>
      <c r="F793" s="5"/>
      <c r="G793" s="4"/>
      <c r="H793" s="4"/>
      <c r="I793" s="8"/>
      <c r="J793" s="4"/>
      <c r="K793" s="4"/>
      <c r="L793" s="51"/>
      <c r="M793" s="4"/>
      <c r="N793" s="8"/>
      <c r="O793" s="5" t="s">
        <v>273</v>
      </c>
    </row>
    <row r="794" spans="1:15" hidden="1" x14ac:dyDescent="0.25">
      <c r="A794" s="4" t="s">
        <v>484</v>
      </c>
      <c r="B794" s="5" t="s">
        <v>248</v>
      </c>
      <c r="C794" s="5" t="s">
        <v>452</v>
      </c>
      <c r="D794" s="5" t="s">
        <v>280</v>
      </c>
      <c r="E794" s="5" t="s">
        <v>482</v>
      </c>
      <c r="F794" s="5"/>
      <c r="G794" s="4"/>
      <c r="H794" s="4"/>
      <c r="I794" s="8"/>
      <c r="J794" s="4"/>
      <c r="K794" s="4"/>
      <c r="L794" s="51"/>
      <c r="M794" s="4"/>
      <c r="N794" s="8"/>
      <c r="O794" s="5" t="s">
        <v>281</v>
      </c>
    </row>
    <row r="795" spans="1:15" hidden="1" x14ac:dyDescent="0.25">
      <c r="A795" s="4" t="s">
        <v>102</v>
      </c>
      <c r="B795" s="5" t="s">
        <v>107</v>
      </c>
      <c r="C795" s="5" t="s">
        <v>453</v>
      </c>
      <c r="D795" s="5" t="s">
        <v>269</v>
      </c>
      <c r="E795" s="5" t="s">
        <v>482</v>
      </c>
      <c r="F795" s="5"/>
      <c r="G795" s="4"/>
      <c r="H795" s="4"/>
      <c r="I795" s="8"/>
      <c r="J795" s="4"/>
      <c r="K795" s="4"/>
      <c r="L795" s="51"/>
      <c r="M795" s="4"/>
      <c r="N795" s="8"/>
      <c r="O795" s="5" t="s">
        <v>270</v>
      </c>
    </row>
    <row r="796" spans="1:15" hidden="1" x14ac:dyDescent="0.25">
      <c r="A796" s="4" t="s">
        <v>102</v>
      </c>
      <c r="B796" s="5" t="s">
        <v>112</v>
      </c>
      <c r="C796" s="5" t="s">
        <v>454</v>
      </c>
      <c r="D796" s="5" t="s">
        <v>269</v>
      </c>
      <c r="E796" s="5" t="s">
        <v>482</v>
      </c>
      <c r="F796" s="5"/>
      <c r="G796" s="4">
        <v>399</v>
      </c>
      <c r="H796" s="4">
        <v>310</v>
      </c>
      <c r="I796" s="8">
        <v>3.4831460674157304</v>
      </c>
      <c r="J796" s="4">
        <v>13</v>
      </c>
      <c r="K796" s="4">
        <v>760</v>
      </c>
      <c r="L796" s="51">
        <v>58.46153846153846</v>
      </c>
      <c r="M796" s="4">
        <v>13345</v>
      </c>
      <c r="N796" s="8">
        <v>0.27687627619406957</v>
      </c>
      <c r="O796" s="5" t="s">
        <v>270</v>
      </c>
    </row>
    <row r="797" spans="1:15" hidden="1" x14ac:dyDescent="0.25">
      <c r="A797" s="4" t="s">
        <v>484</v>
      </c>
      <c r="B797" s="5" t="s">
        <v>60</v>
      </c>
      <c r="C797" s="5" t="s">
        <v>455</v>
      </c>
      <c r="D797" s="5" t="s">
        <v>265</v>
      </c>
      <c r="E797" s="5" t="s">
        <v>482</v>
      </c>
      <c r="F797" s="5"/>
      <c r="G797" s="4"/>
      <c r="H797" s="4"/>
      <c r="I797" s="8"/>
      <c r="J797" s="4"/>
      <c r="K797" s="4"/>
      <c r="L797" s="51"/>
      <c r="M797" s="4"/>
      <c r="N797" s="8"/>
      <c r="O797" s="5" t="s">
        <v>267</v>
      </c>
    </row>
    <row r="798" spans="1:15" hidden="1" x14ac:dyDescent="0.25">
      <c r="A798" s="4" t="s">
        <v>111</v>
      </c>
      <c r="B798" s="5" t="s">
        <v>153</v>
      </c>
      <c r="C798" s="5" t="s">
        <v>456</v>
      </c>
      <c r="D798" s="5" t="s">
        <v>265</v>
      </c>
      <c r="E798" s="5" t="s">
        <v>482</v>
      </c>
      <c r="F798" s="5"/>
      <c r="G798" s="4"/>
      <c r="H798" s="4"/>
      <c r="I798" s="8"/>
      <c r="J798" s="4"/>
      <c r="K798" s="4"/>
      <c r="L798" s="51"/>
      <c r="M798" s="4"/>
      <c r="N798" s="8"/>
      <c r="O798" s="5" t="s">
        <v>267</v>
      </c>
    </row>
    <row r="799" spans="1:15" hidden="1" x14ac:dyDescent="0.25">
      <c r="A799" s="4" t="s">
        <v>109</v>
      </c>
      <c r="B799" s="5" t="s">
        <v>141</v>
      </c>
      <c r="C799" s="5" t="s">
        <v>457</v>
      </c>
      <c r="D799" s="5" t="s">
        <v>265</v>
      </c>
      <c r="E799" s="5" t="s">
        <v>482</v>
      </c>
      <c r="F799" s="5"/>
      <c r="G799" s="4"/>
      <c r="H799" s="4"/>
      <c r="I799" s="8"/>
      <c r="J799" s="4"/>
      <c r="K799" s="4"/>
      <c r="L799" s="51"/>
      <c r="M799" s="4"/>
      <c r="N799" s="8"/>
      <c r="O799" s="5" t="s">
        <v>267</v>
      </c>
    </row>
    <row r="800" spans="1:15" hidden="1" x14ac:dyDescent="0.25">
      <c r="A800" s="4" t="s">
        <v>111</v>
      </c>
      <c r="B800" s="5" t="s">
        <v>162</v>
      </c>
      <c r="C800" s="5" t="s">
        <v>458</v>
      </c>
      <c r="D800" s="5" t="s">
        <v>272</v>
      </c>
      <c r="E800" s="5" t="s">
        <v>482</v>
      </c>
      <c r="F800" s="5"/>
      <c r="G800" s="4"/>
      <c r="H800" s="4"/>
      <c r="I800" s="8"/>
      <c r="J800" s="4"/>
      <c r="K800" s="4"/>
      <c r="L800" s="51"/>
      <c r="M800" s="4"/>
      <c r="N800" s="8"/>
      <c r="O800" s="5" t="s">
        <v>273</v>
      </c>
    </row>
    <row r="801" spans="1:15" hidden="1" x14ac:dyDescent="0.25">
      <c r="A801" s="4" t="s">
        <v>484</v>
      </c>
      <c r="B801" s="5" t="s">
        <v>249</v>
      </c>
      <c r="C801" s="5" t="s">
        <v>459</v>
      </c>
      <c r="D801" s="5" t="s">
        <v>275</v>
      </c>
      <c r="E801" s="5" t="s">
        <v>482</v>
      </c>
      <c r="F801" s="5"/>
      <c r="G801" s="4"/>
      <c r="H801" s="4"/>
      <c r="I801" s="8"/>
      <c r="J801" s="4"/>
      <c r="K801" s="4"/>
      <c r="L801" s="51"/>
      <c r="M801" s="4"/>
      <c r="N801" s="8"/>
      <c r="O801" s="5" t="s">
        <v>276</v>
      </c>
    </row>
    <row r="802" spans="1:15" hidden="1" x14ac:dyDescent="0.25">
      <c r="A802" s="4" t="s">
        <v>109</v>
      </c>
      <c r="B802" s="5" t="s">
        <v>142</v>
      </c>
      <c r="C802" s="5" t="s">
        <v>460</v>
      </c>
      <c r="D802" s="5" t="s">
        <v>280</v>
      </c>
      <c r="E802" s="5" t="s">
        <v>482</v>
      </c>
      <c r="F802" s="5"/>
      <c r="G802" s="4"/>
      <c r="H802" s="4"/>
      <c r="I802" s="8"/>
      <c r="J802" s="4"/>
      <c r="K802" s="4"/>
      <c r="L802" s="51"/>
      <c r="M802" s="4"/>
      <c r="N802" s="8"/>
      <c r="O802" s="5" t="s">
        <v>281</v>
      </c>
    </row>
    <row r="803" spans="1:15" hidden="1" x14ac:dyDescent="0.25">
      <c r="A803" s="4" t="s">
        <v>484</v>
      </c>
      <c r="B803" s="5" t="s">
        <v>40</v>
      </c>
      <c r="C803" s="5" t="s">
        <v>461</v>
      </c>
      <c r="D803" s="5" t="s">
        <v>272</v>
      </c>
      <c r="E803" s="5" t="s">
        <v>482</v>
      </c>
      <c r="F803" s="5"/>
      <c r="G803" s="4"/>
      <c r="H803" s="4"/>
      <c r="I803" s="8"/>
      <c r="J803" s="4"/>
      <c r="K803" s="4"/>
      <c r="L803" s="51"/>
      <c r="M803" s="4"/>
      <c r="N803" s="8"/>
      <c r="O803" s="5" t="s">
        <v>273</v>
      </c>
    </row>
    <row r="804" spans="1:15" hidden="1" x14ac:dyDescent="0.25">
      <c r="A804" s="4" t="s">
        <v>108</v>
      </c>
      <c r="B804" s="5" t="s">
        <v>70</v>
      </c>
      <c r="C804" s="5" t="s">
        <v>462</v>
      </c>
      <c r="D804" s="5" t="s">
        <v>269</v>
      </c>
      <c r="E804" s="5" t="s">
        <v>482</v>
      </c>
      <c r="F804" s="5"/>
      <c r="G804" s="4">
        <v>44800</v>
      </c>
      <c r="H804" s="4">
        <v>-200</v>
      </c>
      <c r="I804" s="8">
        <v>-4.4444444444444444E-3</v>
      </c>
      <c r="J804" s="4">
        <v>0</v>
      </c>
      <c r="K804" s="4">
        <v>0</v>
      </c>
      <c r="L804" s="51">
        <v>0</v>
      </c>
      <c r="M804" s="4">
        <v>0</v>
      </c>
      <c r="N804" s="8">
        <v>0</v>
      </c>
      <c r="O804" s="5" t="s">
        <v>270</v>
      </c>
    </row>
    <row r="805" spans="1:15" hidden="1" x14ac:dyDescent="0.25">
      <c r="A805" s="4" t="s">
        <v>484</v>
      </c>
      <c r="B805" s="5" t="s">
        <v>250</v>
      </c>
      <c r="C805" s="5" t="s">
        <v>463</v>
      </c>
      <c r="D805" s="5" t="s">
        <v>265</v>
      </c>
      <c r="E805" s="5" t="s">
        <v>482</v>
      </c>
      <c r="F805" s="5"/>
      <c r="G805" s="4"/>
      <c r="H805" s="4"/>
      <c r="I805" s="8"/>
      <c r="J805" s="4"/>
      <c r="K805" s="4"/>
      <c r="L805" s="51"/>
      <c r="M805" s="4"/>
      <c r="N805" s="8"/>
      <c r="O805" s="5" t="s">
        <v>267</v>
      </c>
    </row>
    <row r="806" spans="1:15" hidden="1" x14ac:dyDescent="0.25">
      <c r="A806" s="4" t="s">
        <v>484</v>
      </c>
      <c r="B806" s="5" t="s">
        <v>251</v>
      </c>
      <c r="C806" s="5" t="s">
        <v>464</v>
      </c>
      <c r="D806" s="5" t="s">
        <v>275</v>
      </c>
      <c r="E806" s="5" t="s">
        <v>482</v>
      </c>
      <c r="F806" s="5"/>
      <c r="G806" s="4"/>
      <c r="H806" s="4"/>
      <c r="I806" s="8"/>
      <c r="J806" s="4"/>
      <c r="K806" s="4"/>
      <c r="L806" s="51"/>
      <c r="M806" s="4"/>
      <c r="N806" s="8"/>
      <c r="O806" s="5" t="s">
        <v>276</v>
      </c>
    </row>
    <row r="807" spans="1:15" hidden="1" x14ac:dyDescent="0.25">
      <c r="A807" s="4" t="s">
        <v>111</v>
      </c>
      <c r="B807" s="5" t="s">
        <v>82</v>
      </c>
      <c r="C807" s="5" t="s">
        <v>465</v>
      </c>
      <c r="D807" s="5" t="s">
        <v>272</v>
      </c>
      <c r="E807" s="5" t="s">
        <v>482</v>
      </c>
      <c r="F807" s="5"/>
      <c r="G807" s="4"/>
      <c r="H807" s="4"/>
      <c r="I807" s="8"/>
      <c r="J807" s="4"/>
      <c r="K807" s="4"/>
      <c r="L807" s="51"/>
      <c r="M807" s="4"/>
      <c r="N807" s="8"/>
      <c r="O807" s="5" t="s">
        <v>273</v>
      </c>
    </row>
    <row r="808" spans="1:15" hidden="1" x14ac:dyDescent="0.25">
      <c r="A808" s="4" t="s">
        <v>106</v>
      </c>
      <c r="B808" s="5" t="s">
        <v>118</v>
      </c>
      <c r="C808" s="5" t="s">
        <v>466</v>
      </c>
      <c r="D808" s="5" t="s">
        <v>269</v>
      </c>
      <c r="E808" s="5" t="s">
        <v>482</v>
      </c>
      <c r="F808" s="5"/>
      <c r="G808" s="4"/>
      <c r="H808" s="4"/>
      <c r="I808" s="8"/>
      <c r="J808" s="4"/>
      <c r="K808" s="4"/>
      <c r="L808" s="51"/>
      <c r="M808" s="4"/>
      <c r="N808" s="8"/>
      <c r="O808" s="5" t="s">
        <v>270</v>
      </c>
    </row>
    <row r="809" spans="1:15" hidden="1" x14ac:dyDescent="0.25">
      <c r="A809" s="4" t="s">
        <v>484</v>
      </c>
      <c r="B809" s="5" t="s">
        <v>252</v>
      </c>
      <c r="C809" s="5" t="s">
        <v>467</v>
      </c>
      <c r="D809" s="5" t="s">
        <v>265</v>
      </c>
      <c r="E809" s="5" t="s">
        <v>482</v>
      </c>
      <c r="F809" s="5"/>
      <c r="G809" s="4"/>
      <c r="H809" s="4"/>
      <c r="I809" s="8"/>
      <c r="J809" s="4"/>
      <c r="K809" s="4"/>
      <c r="L809" s="51"/>
      <c r="M809" s="4"/>
      <c r="N809" s="8"/>
      <c r="O809" s="5" t="s">
        <v>267</v>
      </c>
    </row>
    <row r="810" spans="1:15" hidden="1" x14ac:dyDescent="0.25">
      <c r="A810" s="4" t="s">
        <v>484</v>
      </c>
      <c r="B810" s="5" t="s">
        <v>253</v>
      </c>
      <c r="C810" s="5" t="s">
        <v>468</v>
      </c>
      <c r="D810" s="5" t="s">
        <v>272</v>
      </c>
      <c r="E810" s="5" t="s">
        <v>482</v>
      </c>
      <c r="F810" s="5"/>
      <c r="G810" s="4"/>
      <c r="H810" s="4"/>
      <c r="I810" s="8"/>
      <c r="J810" s="4"/>
      <c r="K810" s="4"/>
      <c r="L810" s="51"/>
      <c r="M810" s="4"/>
      <c r="N810" s="8"/>
      <c r="O810" s="5" t="s">
        <v>273</v>
      </c>
    </row>
    <row r="811" spans="1:15" hidden="1" x14ac:dyDescent="0.25">
      <c r="A811" s="4" t="s">
        <v>102</v>
      </c>
      <c r="B811" s="5" t="s">
        <v>30</v>
      </c>
      <c r="C811" s="5" t="s">
        <v>469</v>
      </c>
      <c r="D811" s="5" t="s">
        <v>280</v>
      </c>
      <c r="E811" s="5" t="s">
        <v>482</v>
      </c>
      <c r="F811" s="5"/>
      <c r="G811" s="4">
        <v>2300000</v>
      </c>
      <c r="H811" s="4">
        <v>200000</v>
      </c>
      <c r="I811" s="8">
        <v>9.5238095238095233E-2</v>
      </c>
      <c r="J811" s="4">
        <v>55</v>
      </c>
      <c r="K811" s="4">
        <v>2891704</v>
      </c>
      <c r="L811" s="51">
        <v>52576.436363636363</v>
      </c>
      <c r="M811" s="4">
        <v>28740300</v>
      </c>
      <c r="N811" s="8">
        <v>2.3423529387608433E-2</v>
      </c>
      <c r="O811" s="5" t="s">
        <v>281</v>
      </c>
    </row>
    <row r="812" spans="1:15" hidden="1" x14ac:dyDescent="0.25">
      <c r="A812" s="4" t="s">
        <v>484</v>
      </c>
      <c r="B812" s="5" t="s">
        <v>31</v>
      </c>
      <c r="C812" s="5" t="s">
        <v>470</v>
      </c>
      <c r="D812" s="5" t="s">
        <v>280</v>
      </c>
      <c r="E812" s="5" t="s">
        <v>482</v>
      </c>
      <c r="F812" s="5"/>
      <c r="G812" s="4"/>
      <c r="H812" s="4"/>
      <c r="I812" s="8"/>
      <c r="J812" s="4"/>
      <c r="K812" s="4"/>
      <c r="L812" s="51"/>
      <c r="M812" s="4"/>
      <c r="N812" s="8"/>
      <c r="O812" s="5" t="s">
        <v>281</v>
      </c>
    </row>
    <row r="813" spans="1:15" hidden="1" x14ac:dyDescent="0.25">
      <c r="A813" s="4" t="s">
        <v>111</v>
      </c>
      <c r="B813" s="5" t="s">
        <v>163</v>
      </c>
      <c r="C813" s="5" t="s">
        <v>471</v>
      </c>
      <c r="D813" s="5" t="s">
        <v>265</v>
      </c>
      <c r="E813" s="5" t="s">
        <v>482</v>
      </c>
      <c r="F813" s="5"/>
      <c r="G813" s="4"/>
      <c r="H813" s="4"/>
      <c r="I813" s="8"/>
      <c r="J813" s="4"/>
      <c r="K813" s="4"/>
      <c r="L813" s="51"/>
      <c r="M813" s="4"/>
      <c r="N813" s="8"/>
      <c r="O813" s="5" t="s">
        <v>267</v>
      </c>
    </row>
    <row r="814" spans="1:15" hidden="1" x14ac:dyDescent="0.25">
      <c r="A814" s="4" t="s">
        <v>484</v>
      </c>
      <c r="B814" s="5" t="s">
        <v>254</v>
      </c>
      <c r="C814" s="5" t="s">
        <v>472</v>
      </c>
      <c r="D814" s="5" t="s">
        <v>275</v>
      </c>
      <c r="E814" s="5" t="s">
        <v>482</v>
      </c>
      <c r="F814" s="5"/>
      <c r="G814" s="4"/>
      <c r="H814" s="4"/>
      <c r="I814" s="8"/>
      <c r="J814" s="4"/>
      <c r="K814" s="4"/>
      <c r="L814" s="51"/>
      <c r="M814" s="4"/>
      <c r="N814" s="8"/>
      <c r="O814" s="5" t="s">
        <v>276</v>
      </c>
    </row>
    <row r="815" spans="1:15" hidden="1" x14ac:dyDescent="0.25">
      <c r="A815" s="4" t="s">
        <v>484</v>
      </c>
      <c r="B815" s="5" t="s">
        <v>255</v>
      </c>
      <c r="C815" s="5" t="s">
        <v>473</v>
      </c>
      <c r="D815" s="5" t="s">
        <v>280</v>
      </c>
      <c r="E815" s="5" t="s">
        <v>482</v>
      </c>
      <c r="F815" s="5"/>
      <c r="G815" s="4">
        <v>40</v>
      </c>
      <c r="H815" s="4">
        <v>0</v>
      </c>
      <c r="I815" s="8">
        <v>0</v>
      </c>
      <c r="J815" s="4">
        <v>1</v>
      </c>
      <c r="K815" s="4">
        <v>0</v>
      </c>
      <c r="L815" s="51">
        <v>0</v>
      </c>
      <c r="M815" s="4">
        <v>4</v>
      </c>
      <c r="N815" s="8">
        <v>0</v>
      </c>
      <c r="O815" s="5" t="s">
        <v>281</v>
      </c>
    </row>
    <row r="816" spans="1:15" hidden="1" x14ac:dyDescent="0.25">
      <c r="A816" s="4" t="s">
        <v>111</v>
      </c>
      <c r="B816" s="5" t="s">
        <v>164</v>
      </c>
      <c r="C816" s="5" t="s">
        <v>474</v>
      </c>
      <c r="D816" s="5" t="s">
        <v>265</v>
      </c>
      <c r="E816" s="5" t="s">
        <v>482</v>
      </c>
      <c r="F816" s="5"/>
      <c r="G816" s="6"/>
      <c r="H816" s="6"/>
      <c r="I816" s="7"/>
      <c r="J816" s="6"/>
      <c r="K816" s="6"/>
      <c r="L816" s="51"/>
      <c r="M816" s="6"/>
      <c r="N816" s="7"/>
      <c r="O816" s="5" t="s">
        <v>267</v>
      </c>
    </row>
    <row r="817" spans="1:15" hidden="1" x14ac:dyDescent="0.25">
      <c r="A817" s="4" t="s">
        <v>484</v>
      </c>
      <c r="B817" s="5" t="s">
        <v>256</v>
      </c>
      <c r="C817" s="5" t="s">
        <v>475</v>
      </c>
      <c r="D817" s="5" t="s">
        <v>280</v>
      </c>
      <c r="E817" s="5" t="s">
        <v>482</v>
      </c>
      <c r="F817" s="5"/>
      <c r="G817" s="6"/>
      <c r="H817" s="6"/>
      <c r="I817" s="7"/>
      <c r="J817" s="6"/>
      <c r="K817" s="6"/>
      <c r="L817" s="51"/>
      <c r="M817" s="6"/>
      <c r="N817" s="7"/>
      <c r="O817" s="5" t="s">
        <v>281</v>
      </c>
    </row>
    <row r="818" spans="1:15" hidden="1" x14ac:dyDescent="0.25">
      <c r="A818" s="4" t="s">
        <v>111</v>
      </c>
      <c r="B818" s="5" t="s">
        <v>165</v>
      </c>
      <c r="C818" s="5" t="s">
        <v>476</v>
      </c>
      <c r="D818" s="5" t="s">
        <v>280</v>
      </c>
      <c r="E818" s="5" t="s">
        <v>482</v>
      </c>
      <c r="F818" s="5"/>
      <c r="G818" s="6"/>
      <c r="H818" s="6"/>
      <c r="I818" s="7"/>
      <c r="J818" s="6"/>
      <c r="K818" s="6"/>
      <c r="L818" s="51"/>
      <c r="M818" s="6"/>
      <c r="N818" s="7"/>
      <c r="O818" s="5" t="s">
        <v>281</v>
      </c>
    </row>
    <row r="819" spans="1:15" hidden="1" x14ac:dyDescent="0.25">
      <c r="A819" s="4" t="s">
        <v>484</v>
      </c>
      <c r="B819" s="5" t="s">
        <v>257</v>
      </c>
      <c r="C819" s="5" t="s">
        <v>477</v>
      </c>
      <c r="D819" s="5" t="s">
        <v>265</v>
      </c>
      <c r="E819" s="5" t="s">
        <v>482</v>
      </c>
      <c r="F819" s="5"/>
      <c r="G819" s="6"/>
      <c r="H819" s="6"/>
      <c r="I819" s="7"/>
      <c r="J819" s="6"/>
      <c r="K819" s="6"/>
      <c r="L819" s="51"/>
      <c r="M819" s="6"/>
      <c r="N819" s="7"/>
      <c r="O819" s="5" t="s">
        <v>267</v>
      </c>
    </row>
    <row r="820" spans="1:15" hidden="1" x14ac:dyDescent="0.25">
      <c r="A820" s="4" t="s">
        <v>484</v>
      </c>
      <c r="B820" s="5" t="s">
        <v>258</v>
      </c>
      <c r="C820" s="5" t="s">
        <v>478</v>
      </c>
      <c r="D820" s="5" t="s">
        <v>272</v>
      </c>
      <c r="E820" s="5" t="s">
        <v>482</v>
      </c>
      <c r="F820" s="5"/>
      <c r="G820" s="6"/>
      <c r="H820" s="6"/>
      <c r="I820" s="7"/>
      <c r="J820" s="6"/>
      <c r="K820" s="6"/>
      <c r="L820" s="51"/>
      <c r="M820" s="6"/>
      <c r="N820" s="7"/>
      <c r="O820" s="5" t="s">
        <v>273</v>
      </c>
    </row>
    <row r="821" spans="1:15" hidden="1" x14ac:dyDescent="0.25">
      <c r="A821" s="4" t="s">
        <v>484</v>
      </c>
      <c r="B821" s="5" t="s">
        <v>259</v>
      </c>
      <c r="C821" s="5" t="s">
        <v>479</v>
      </c>
      <c r="D821" s="5" t="s">
        <v>272</v>
      </c>
      <c r="E821" s="5" t="s">
        <v>482</v>
      </c>
      <c r="F821" s="5"/>
      <c r="G821" s="6"/>
      <c r="H821" s="6"/>
      <c r="I821" s="7"/>
      <c r="J821" s="6"/>
      <c r="K821" s="6"/>
      <c r="L821" s="51"/>
      <c r="M821" s="6"/>
      <c r="N821" s="7"/>
      <c r="O821" s="5" t="s">
        <v>273</v>
      </c>
    </row>
    <row r="822" spans="1:15" hidden="1" x14ac:dyDescent="0.25">
      <c r="A822" s="4" t="s">
        <v>484</v>
      </c>
      <c r="B822" s="5" t="s">
        <v>166</v>
      </c>
      <c r="C822" s="5" t="s">
        <v>264</v>
      </c>
      <c r="D822" s="5" t="s">
        <v>265</v>
      </c>
      <c r="E822" s="5" t="s">
        <v>483</v>
      </c>
      <c r="F822" s="5"/>
      <c r="G822" s="4">
        <v>2105</v>
      </c>
      <c r="H822" s="4">
        <v>35</v>
      </c>
      <c r="I822" s="8">
        <v>1.6908212560386472E-2</v>
      </c>
      <c r="J822" s="4">
        <v>12</v>
      </c>
      <c r="K822" s="4">
        <v>31</v>
      </c>
      <c r="L822" s="51">
        <v>2.5833333333333335</v>
      </c>
      <c r="M822" s="52"/>
      <c r="N822" s="8">
        <v>1.2416345413933348E-3</v>
      </c>
      <c r="O822" s="5" t="s">
        <v>267</v>
      </c>
    </row>
    <row r="823" spans="1:15" hidden="1" x14ac:dyDescent="0.25">
      <c r="A823" s="4" t="s">
        <v>111</v>
      </c>
      <c r="B823" s="5" t="s">
        <v>154</v>
      </c>
      <c r="C823" s="5" t="s">
        <v>268</v>
      </c>
      <c r="D823" s="5" t="s">
        <v>269</v>
      </c>
      <c r="E823" s="5" t="s">
        <v>483</v>
      </c>
      <c r="F823" s="5"/>
      <c r="G823" s="4">
        <v>1437</v>
      </c>
      <c r="H823" s="4">
        <v>17</v>
      </c>
      <c r="I823" s="8">
        <v>1.1971830985915493E-2</v>
      </c>
      <c r="J823" s="4">
        <v>7</v>
      </c>
      <c r="K823" s="4">
        <v>19</v>
      </c>
      <c r="L823" s="51">
        <v>2.7142857142857144</v>
      </c>
      <c r="M823" s="52"/>
      <c r="N823" s="8">
        <v>1.9037312503742978E-3</v>
      </c>
      <c r="O823" s="5" t="s">
        <v>270</v>
      </c>
    </row>
    <row r="824" spans="1:15" hidden="1" x14ac:dyDescent="0.25">
      <c r="A824" s="4" t="s">
        <v>484</v>
      </c>
      <c r="B824" s="5" t="s">
        <v>167</v>
      </c>
      <c r="C824" s="5" t="s">
        <v>271</v>
      </c>
      <c r="D824" s="5" t="s">
        <v>272</v>
      </c>
      <c r="E824" s="5" t="s">
        <v>483</v>
      </c>
      <c r="F824" s="5"/>
      <c r="G824" s="4"/>
      <c r="H824" s="4"/>
      <c r="I824" s="8"/>
      <c r="J824" s="4"/>
      <c r="K824" s="4"/>
      <c r="L824" s="51"/>
      <c r="M824" s="52"/>
      <c r="N824" s="8"/>
      <c r="O824" s="5" t="s">
        <v>273</v>
      </c>
    </row>
    <row r="825" spans="1:15" hidden="1" x14ac:dyDescent="0.25">
      <c r="A825" s="4" t="s">
        <v>111</v>
      </c>
      <c r="B825" s="5" t="s">
        <v>155</v>
      </c>
      <c r="C825" s="5" t="s">
        <v>274</v>
      </c>
      <c r="D825" s="5" t="s">
        <v>275</v>
      </c>
      <c r="E825" s="5" t="s">
        <v>483</v>
      </c>
      <c r="F825" s="5"/>
      <c r="G825" s="4">
        <v>10</v>
      </c>
      <c r="H825" s="4">
        <v>0</v>
      </c>
      <c r="I825" s="8">
        <v>0</v>
      </c>
      <c r="J825" s="4">
        <v>0</v>
      </c>
      <c r="K825" s="4">
        <v>0</v>
      </c>
      <c r="L825" s="51">
        <v>0</v>
      </c>
      <c r="M825" s="52"/>
      <c r="N825" s="8">
        <v>0</v>
      </c>
      <c r="O825" s="5" t="s">
        <v>276</v>
      </c>
    </row>
    <row r="826" spans="1:15" hidden="1" x14ac:dyDescent="0.25">
      <c r="A826" s="4" t="s">
        <v>108</v>
      </c>
      <c r="B826" s="5" t="s">
        <v>127</v>
      </c>
      <c r="C826" s="5" t="s">
        <v>277</v>
      </c>
      <c r="D826" s="5" t="s">
        <v>269</v>
      </c>
      <c r="E826" s="5" t="s">
        <v>483</v>
      </c>
      <c r="F826" s="5"/>
      <c r="G826" s="4"/>
      <c r="H826" s="4"/>
      <c r="I826" s="8"/>
      <c r="J826" s="4"/>
      <c r="K826" s="4"/>
      <c r="L826" s="51"/>
      <c r="M826" s="52"/>
      <c r="N826" s="8"/>
      <c r="O826" s="5" t="s">
        <v>270</v>
      </c>
    </row>
    <row r="827" spans="1:15" hidden="1" x14ac:dyDescent="0.25">
      <c r="A827" s="4" t="s">
        <v>484</v>
      </c>
      <c r="B827" s="5" t="s">
        <v>168</v>
      </c>
      <c r="C827" s="5" t="s">
        <v>278</v>
      </c>
      <c r="D827" s="5" t="s">
        <v>272</v>
      </c>
      <c r="E827" s="5" t="s">
        <v>483</v>
      </c>
      <c r="F827" s="5"/>
      <c r="G827" s="4"/>
      <c r="H827" s="4"/>
      <c r="I827" s="8"/>
      <c r="J827" s="4"/>
      <c r="K827" s="4"/>
      <c r="L827" s="51"/>
      <c r="M827" s="52"/>
      <c r="N827" s="8"/>
      <c r="O827" s="5" t="s">
        <v>273</v>
      </c>
    </row>
    <row r="828" spans="1:15" hidden="1" x14ac:dyDescent="0.25">
      <c r="A828" s="4" t="s">
        <v>484</v>
      </c>
      <c r="B828" s="5" t="s">
        <v>169</v>
      </c>
      <c r="C828" s="5" t="s">
        <v>279</v>
      </c>
      <c r="D828" s="5" t="s">
        <v>280</v>
      </c>
      <c r="E828" s="5" t="s">
        <v>483</v>
      </c>
      <c r="F828" s="5"/>
      <c r="G828" s="4">
        <v>287</v>
      </c>
      <c r="H828" s="4">
        <v>2</v>
      </c>
      <c r="I828" s="8">
        <v>7.0175438596491229E-3</v>
      </c>
      <c r="J828" s="4">
        <v>0</v>
      </c>
      <c r="K828" s="4">
        <v>0</v>
      </c>
      <c r="L828" s="51">
        <v>0</v>
      </c>
      <c r="M828" s="52"/>
      <c r="N828" s="8">
        <v>0</v>
      </c>
      <c r="O828" s="5" t="s">
        <v>281</v>
      </c>
    </row>
    <row r="829" spans="1:15" hidden="1" x14ac:dyDescent="0.25">
      <c r="A829" s="4" t="s">
        <v>109</v>
      </c>
      <c r="B829" s="5" t="s">
        <v>43</v>
      </c>
      <c r="C829" s="5" t="s">
        <v>282</v>
      </c>
      <c r="D829" s="5" t="s">
        <v>280</v>
      </c>
      <c r="E829" s="5" t="s">
        <v>483</v>
      </c>
      <c r="F829" s="5"/>
      <c r="G829" s="4">
        <v>89922</v>
      </c>
      <c r="H829" s="4">
        <v>289</v>
      </c>
      <c r="I829" s="8">
        <v>3.2242589224950632E-3</v>
      </c>
      <c r="J829" s="4">
        <v>47</v>
      </c>
      <c r="K829" s="4">
        <v>4581</v>
      </c>
      <c r="L829" s="51">
        <v>97.468085106382972</v>
      </c>
      <c r="M829" s="52"/>
      <c r="N829" s="8">
        <v>1.1330872932285773E-3</v>
      </c>
      <c r="O829" s="5" t="s">
        <v>281</v>
      </c>
    </row>
    <row r="830" spans="1:15" hidden="1" x14ac:dyDescent="0.25">
      <c r="A830" s="4" t="s">
        <v>108</v>
      </c>
      <c r="B830" s="5" t="s">
        <v>131</v>
      </c>
      <c r="C830" s="5" t="s">
        <v>283</v>
      </c>
      <c r="D830" s="5" t="s">
        <v>269</v>
      </c>
      <c r="E830" s="5" t="s">
        <v>483</v>
      </c>
      <c r="F830" s="5"/>
      <c r="G830" s="4">
        <v>459</v>
      </c>
      <c r="H830" s="4">
        <v>5</v>
      </c>
      <c r="I830" s="8">
        <v>1.1013215859030838E-2</v>
      </c>
      <c r="J830" s="4">
        <v>0</v>
      </c>
      <c r="K830" s="4">
        <v>0</v>
      </c>
      <c r="L830" s="51">
        <v>0</v>
      </c>
      <c r="M830" s="52"/>
      <c r="N830" s="8">
        <v>0</v>
      </c>
      <c r="O830" s="5" t="s">
        <v>270</v>
      </c>
    </row>
    <row r="831" spans="1:15" hidden="1" x14ac:dyDescent="0.25">
      <c r="A831" s="4" t="s">
        <v>484</v>
      </c>
      <c r="B831" s="5" t="s">
        <v>170</v>
      </c>
      <c r="C831" s="5" t="s">
        <v>284</v>
      </c>
      <c r="D831" s="5" t="s">
        <v>280</v>
      </c>
      <c r="E831" s="5" t="s">
        <v>483</v>
      </c>
      <c r="F831" s="5"/>
      <c r="G831" s="4">
        <v>52</v>
      </c>
      <c r="H831" s="4">
        <v>1</v>
      </c>
      <c r="I831" s="8">
        <v>1.9607843137254902E-2</v>
      </c>
      <c r="J831" s="4">
        <v>0</v>
      </c>
      <c r="K831" s="4">
        <v>0</v>
      </c>
      <c r="L831" s="51">
        <v>0</v>
      </c>
      <c r="M831" s="52"/>
      <c r="N831" s="8">
        <v>0</v>
      </c>
      <c r="O831" s="5" t="s">
        <v>281</v>
      </c>
    </row>
    <row r="832" spans="1:15" hidden="1" x14ac:dyDescent="0.25">
      <c r="A832" s="4" t="s">
        <v>106</v>
      </c>
      <c r="B832" s="5" t="s">
        <v>29</v>
      </c>
      <c r="C832" s="5" t="s">
        <v>285</v>
      </c>
      <c r="D832" s="5" t="s">
        <v>275</v>
      </c>
      <c r="E832" s="5" t="s">
        <v>483</v>
      </c>
      <c r="F832" s="5"/>
      <c r="G832" s="4">
        <v>112996</v>
      </c>
      <c r="H832" s="4">
        <v>768</v>
      </c>
      <c r="I832" s="8">
        <v>6.8432120326478241E-3</v>
      </c>
      <c r="J832" s="4">
        <v>704</v>
      </c>
      <c r="K832" s="4">
        <v>31374</v>
      </c>
      <c r="L832" s="51">
        <v>44.565340909090907</v>
      </c>
      <c r="M832" s="52"/>
      <c r="N832" s="8">
        <v>3.9543338156398076E-4</v>
      </c>
      <c r="O832" s="5" t="s">
        <v>276</v>
      </c>
    </row>
    <row r="833" spans="1:15" hidden="1" x14ac:dyDescent="0.25">
      <c r="A833" s="4" t="s">
        <v>102</v>
      </c>
      <c r="B833" s="5" t="s">
        <v>86</v>
      </c>
      <c r="C833" s="5" t="s">
        <v>286</v>
      </c>
      <c r="D833" s="5" t="s">
        <v>269</v>
      </c>
      <c r="E833" s="5" t="s">
        <v>483</v>
      </c>
      <c r="F833" s="5"/>
      <c r="G833" s="4"/>
      <c r="H833" s="4"/>
      <c r="I833" s="8"/>
      <c r="J833" s="4"/>
      <c r="K833" s="4"/>
      <c r="L833" s="51"/>
      <c r="M833" s="52"/>
      <c r="N833" s="8"/>
      <c r="O833" s="5" t="s">
        <v>270</v>
      </c>
    </row>
    <row r="834" spans="1:15" hidden="1" x14ac:dyDescent="0.25">
      <c r="A834" s="4" t="s">
        <v>109</v>
      </c>
      <c r="B834" s="5" t="s">
        <v>85</v>
      </c>
      <c r="C834" s="5" t="s">
        <v>287</v>
      </c>
      <c r="D834" s="5" t="s">
        <v>269</v>
      </c>
      <c r="E834" s="5" t="s">
        <v>483</v>
      </c>
      <c r="F834" s="5"/>
      <c r="G834" s="4">
        <v>7317</v>
      </c>
      <c r="H834" s="4">
        <v>-60</v>
      </c>
      <c r="I834" s="8">
        <v>-8.1333875559170387E-3</v>
      </c>
      <c r="J834" s="4">
        <v>0</v>
      </c>
      <c r="K834" s="4">
        <v>0</v>
      </c>
      <c r="L834" s="51">
        <v>0</v>
      </c>
      <c r="M834" s="52"/>
      <c r="N834" s="8">
        <v>0</v>
      </c>
      <c r="O834" s="5" t="s">
        <v>270</v>
      </c>
    </row>
    <row r="835" spans="1:15" hidden="1" x14ac:dyDescent="0.25">
      <c r="A835" s="4" t="s">
        <v>484</v>
      </c>
      <c r="B835" s="5" t="s">
        <v>171</v>
      </c>
      <c r="C835" s="5" t="s">
        <v>288</v>
      </c>
      <c r="D835" s="5" t="s">
        <v>280</v>
      </c>
      <c r="E835" s="5" t="s">
        <v>483</v>
      </c>
      <c r="F835" s="5"/>
      <c r="G835" s="4">
        <v>1684</v>
      </c>
      <c r="H835" s="4">
        <v>24</v>
      </c>
      <c r="I835" s="8">
        <v>1.4457831325301205E-2</v>
      </c>
      <c r="J835" s="4">
        <v>1</v>
      </c>
      <c r="K835" s="4">
        <v>13</v>
      </c>
      <c r="L835" s="51">
        <v>13</v>
      </c>
      <c r="M835" s="52"/>
      <c r="N835" s="8">
        <v>7.8313253012048199E-3</v>
      </c>
      <c r="O835" s="5" t="s">
        <v>281</v>
      </c>
    </row>
    <row r="836" spans="1:15" hidden="1" x14ac:dyDescent="0.25">
      <c r="A836" s="4" t="s">
        <v>484</v>
      </c>
      <c r="B836" s="5" t="s">
        <v>172</v>
      </c>
      <c r="C836" s="5" t="s">
        <v>289</v>
      </c>
      <c r="D836" s="5" t="s">
        <v>265</v>
      </c>
      <c r="E836" s="5" t="s">
        <v>483</v>
      </c>
      <c r="F836" s="5"/>
      <c r="G836" s="4">
        <v>16677</v>
      </c>
      <c r="H836" s="4">
        <v>-9</v>
      </c>
      <c r="I836" s="8">
        <v>-5.3937432578209273E-4</v>
      </c>
      <c r="J836" s="4">
        <v>4</v>
      </c>
      <c r="K836" s="4">
        <v>1</v>
      </c>
      <c r="L836" s="51">
        <v>0.25</v>
      </c>
      <c r="M836" s="52"/>
      <c r="N836" s="8">
        <v>1.4986212684330415E-5</v>
      </c>
      <c r="O836" s="5" t="s">
        <v>267</v>
      </c>
    </row>
    <row r="837" spans="1:15" hidden="1" x14ac:dyDescent="0.25">
      <c r="A837" s="4" t="s">
        <v>484</v>
      </c>
      <c r="B837" s="5" t="s">
        <v>173</v>
      </c>
      <c r="C837" s="5" t="s">
        <v>290</v>
      </c>
      <c r="D837" s="5" t="s">
        <v>265</v>
      </c>
      <c r="E837" s="5" t="s">
        <v>483</v>
      </c>
      <c r="F837" s="5"/>
      <c r="G837" s="4"/>
      <c r="H837" s="4"/>
      <c r="I837" s="8"/>
      <c r="J837" s="4"/>
      <c r="K837" s="4"/>
      <c r="L837" s="51"/>
      <c r="M837" s="52"/>
      <c r="N837" s="8"/>
      <c r="O837" s="5" t="s">
        <v>267</v>
      </c>
    </row>
    <row r="838" spans="1:15" hidden="1" x14ac:dyDescent="0.25">
      <c r="A838" s="4" t="s">
        <v>484</v>
      </c>
      <c r="B838" s="5" t="s">
        <v>174</v>
      </c>
      <c r="C838" s="5" t="s">
        <v>291</v>
      </c>
      <c r="D838" s="5" t="s">
        <v>280</v>
      </c>
      <c r="E838" s="5" t="s">
        <v>483</v>
      </c>
      <c r="F838" s="5"/>
      <c r="G838" s="4">
        <v>2404</v>
      </c>
      <c r="H838" s="4">
        <v>15</v>
      </c>
      <c r="I838" s="8">
        <v>6.2787777312683134E-3</v>
      </c>
      <c r="J838" s="4">
        <v>16</v>
      </c>
      <c r="K838" s="4">
        <v>223</v>
      </c>
      <c r="L838" s="51">
        <v>13.9375</v>
      </c>
      <c r="M838" s="52"/>
      <c r="N838" s="8">
        <v>5.814461502443709E-3</v>
      </c>
      <c r="O838" s="5" t="s">
        <v>281</v>
      </c>
    </row>
    <row r="839" spans="1:15" hidden="1" x14ac:dyDescent="0.25">
      <c r="A839" s="4" t="s">
        <v>106</v>
      </c>
      <c r="B839" s="5" t="s">
        <v>124</v>
      </c>
      <c r="C839" s="5" t="s">
        <v>292</v>
      </c>
      <c r="D839" s="5" t="s">
        <v>269</v>
      </c>
      <c r="E839" s="5" t="s">
        <v>483</v>
      </c>
      <c r="F839" s="5"/>
      <c r="G839" s="4">
        <v>2713</v>
      </c>
      <c r="H839" s="4">
        <v>2</v>
      </c>
      <c r="I839" s="8">
        <v>7.377351530800443E-4</v>
      </c>
      <c r="J839" s="4">
        <v>0</v>
      </c>
      <c r="K839" s="4">
        <v>0</v>
      </c>
      <c r="L839" s="51">
        <v>0</v>
      </c>
      <c r="M839" s="52"/>
      <c r="N839" s="8">
        <v>0</v>
      </c>
      <c r="O839" s="5" t="s">
        <v>270</v>
      </c>
    </row>
    <row r="840" spans="1:15" hidden="1" x14ac:dyDescent="0.25">
      <c r="A840" s="4" t="s">
        <v>106</v>
      </c>
      <c r="B840" s="5" t="s">
        <v>123</v>
      </c>
      <c r="C840" s="5" t="s">
        <v>293</v>
      </c>
      <c r="D840" s="5" t="s">
        <v>269</v>
      </c>
      <c r="E840" s="5" t="s">
        <v>483</v>
      </c>
      <c r="F840" s="5"/>
      <c r="G840" s="4">
        <v>18094</v>
      </c>
      <c r="H840" s="4">
        <v>358</v>
      </c>
      <c r="I840" s="8">
        <v>2.0184934596301309E-2</v>
      </c>
      <c r="J840" s="4">
        <v>41</v>
      </c>
      <c r="K840" s="4">
        <v>9446</v>
      </c>
      <c r="L840" s="51">
        <v>230.39024390243901</v>
      </c>
      <c r="M840" s="52"/>
      <c r="N840" s="8">
        <v>1.384924829897124E-2</v>
      </c>
      <c r="O840" s="5" t="s">
        <v>270</v>
      </c>
    </row>
    <row r="841" spans="1:15" hidden="1" x14ac:dyDescent="0.25">
      <c r="A841" s="4" t="s">
        <v>484</v>
      </c>
      <c r="B841" s="5" t="s">
        <v>175</v>
      </c>
      <c r="C841" s="5" t="s">
        <v>294</v>
      </c>
      <c r="D841" s="5" t="s">
        <v>280</v>
      </c>
      <c r="E841" s="5" t="s">
        <v>483</v>
      </c>
      <c r="F841" s="5"/>
      <c r="G841" s="4">
        <v>46</v>
      </c>
      <c r="H841" s="4">
        <v>0</v>
      </c>
      <c r="I841" s="8">
        <v>0</v>
      </c>
      <c r="J841" s="4">
        <v>0</v>
      </c>
      <c r="K841" s="4">
        <v>0</v>
      </c>
      <c r="L841" s="51">
        <v>0</v>
      </c>
      <c r="M841" s="52"/>
      <c r="N841" s="8">
        <v>0</v>
      </c>
      <c r="O841" s="5" t="s">
        <v>281</v>
      </c>
    </row>
    <row r="842" spans="1:15" hidden="1" x14ac:dyDescent="0.25">
      <c r="A842" s="4" t="s">
        <v>484</v>
      </c>
      <c r="B842" s="5" t="s">
        <v>176</v>
      </c>
      <c r="C842" s="5" t="s">
        <v>295</v>
      </c>
      <c r="D842" s="5" t="s">
        <v>272</v>
      </c>
      <c r="E842" s="5" t="s">
        <v>483</v>
      </c>
      <c r="F842" s="5"/>
      <c r="G842" s="4"/>
      <c r="H842" s="4"/>
      <c r="I842" s="8"/>
      <c r="J842" s="4"/>
      <c r="K842" s="4"/>
      <c r="L842" s="51"/>
      <c r="M842" s="52"/>
      <c r="N842" s="8"/>
      <c r="O842" s="5" t="s">
        <v>273</v>
      </c>
    </row>
    <row r="843" spans="1:15" hidden="1" x14ac:dyDescent="0.25">
      <c r="A843" s="4" t="s">
        <v>484</v>
      </c>
      <c r="B843" s="5" t="s">
        <v>177</v>
      </c>
      <c r="C843" s="5" t="s">
        <v>296</v>
      </c>
      <c r="D843" s="5" t="s">
        <v>280</v>
      </c>
      <c r="E843" s="5" t="s">
        <v>483</v>
      </c>
      <c r="F843" s="5"/>
      <c r="G843" s="4">
        <v>1711</v>
      </c>
      <c r="H843" s="4">
        <v>3</v>
      </c>
      <c r="I843" s="8">
        <v>1.756440281030445E-3</v>
      </c>
      <c r="J843" s="4">
        <v>0</v>
      </c>
      <c r="K843" s="4">
        <v>0</v>
      </c>
      <c r="L843" s="51">
        <v>0</v>
      </c>
      <c r="M843" s="52"/>
      <c r="N843" s="8">
        <v>0</v>
      </c>
      <c r="O843" s="5" t="s">
        <v>281</v>
      </c>
    </row>
    <row r="844" spans="1:15" hidden="1" x14ac:dyDescent="0.25">
      <c r="A844" s="4" t="s">
        <v>484</v>
      </c>
      <c r="B844" s="5" t="s">
        <v>178</v>
      </c>
      <c r="C844" s="5" t="s">
        <v>297</v>
      </c>
      <c r="D844" s="5" t="s">
        <v>265</v>
      </c>
      <c r="E844" s="5" t="s">
        <v>483</v>
      </c>
      <c r="F844" s="5"/>
      <c r="G844" s="4">
        <v>940</v>
      </c>
      <c r="H844" s="4">
        <v>0</v>
      </c>
      <c r="I844" s="8">
        <v>0</v>
      </c>
      <c r="J844" s="4">
        <v>0</v>
      </c>
      <c r="K844" s="4">
        <v>0</v>
      </c>
      <c r="L844" s="51">
        <v>0</v>
      </c>
      <c r="M844" s="52"/>
      <c r="N844" s="8">
        <v>0</v>
      </c>
      <c r="O844" s="5" t="s">
        <v>267</v>
      </c>
    </row>
    <row r="845" spans="1:15" hidden="1" x14ac:dyDescent="0.25">
      <c r="A845" s="4" t="s">
        <v>111</v>
      </c>
      <c r="B845" s="5" t="s">
        <v>148</v>
      </c>
      <c r="C845" s="5" t="s">
        <v>298</v>
      </c>
      <c r="D845" s="5" t="s">
        <v>280</v>
      </c>
      <c r="E845" s="5" t="s">
        <v>483</v>
      </c>
      <c r="F845" s="5"/>
      <c r="G845" s="4">
        <v>675</v>
      </c>
      <c r="H845" s="4">
        <v>12</v>
      </c>
      <c r="I845" s="8">
        <v>1.8099547511312219E-2</v>
      </c>
      <c r="J845" s="4">
        <v>22</v>
      </c>
      <c r="K845" s="4">
        <v>27</v>
      </c>
      <c r="L845" s="51">
        <v>1.2272727272727273</v>
      </c>
      <c r="M845" s="52"/>
      <c r="N845" s="8">
        <v>2.2584112367394103E-3</v>
      </c>
      <c r="O845" s="5" t="s">
        <v>281</v>
      </c>
    </row>
    <row r="846" spans="1:15" hidden="1" x14ac:dyDescent="0.25">
      <c r="A846" s="4" t="s">
        <v>109</v>
      </c>
      <c r="B846" s="5" t="s">
        <v>67</v>
      </c>
      <c r="C846" s="5" t="s">
        <v>299</v>
      </c>
      <c r="D846" s="5" t="s">
        <v>269</v>
      </c>
      <c r="E846" s="5" t="s">
        <v>483</v>
      </c>
      <c r="F846" s="5"/>
      <c r="G846" s="4"/>
      <c r="H846" s="4"/>
      <c r="I846" s="8"/>
      <c r="J846" s="4"/>
      <c r="K846" s="4"/>
      <c r="L846" s="51"/>
      <c r="M846" s="52"/>
      <c r="N846" s="8"/>
      <c r="O846" s="5" t="s">
        <v>270</v>
      </c>
    </row>
    <row r="847" spans="1:15" hidden="1" x14ac:dyDescent="0.25">
      <c r="A847" s="4" t="s">
        <v>484</v>
      </c>
      <c r="B847" s="5" t="s">
        <v>179</v>
      </c>
      <c r="C847" s="5" t="s">
        <v>300</v>
      </c>
      <c r="D847" s="5" t="s">
        <v>272</v>
      </c>
      <c r="E847" s="5" t="s">
        <v>483</v>
      </c>
      <c r="F847" s="5"/>
      <c r="G847" s="4">
        <v>1226</v>
      </c>
      <c r="H847" s="4">
        <v>3</v>
      </c>
      <c r="I847" s="8">
        <v>2.4529844644317253E-3</v>
      </c>
      <c r="J847" s="4">
        <v>0</v>
      </c>
      <c r="K847" s="4">
        <v>0</v>
      </c>
      <c r="L847" s="51">
        <v>0</v>
      </c>
      <c r="M847" s="52"/>
      <c r="N847" s="8">
        <v>0</v>
      </c>
      <c r="O847" s="5" t="s">
        <v>273</v>
      </c>
    </row>
    <row r="848" spans="1:15" hidden="1" x14ac:dyDescent="0.25">
      <c r="A848" s="4" t="s">
        <v>108</v>
      </c>
      <c r="B848" s="5" t="s">
        <v>24</v>
      </c>
      <c r="C848" s="5" t="s">
        <v>301</v>
      </c>
      <c r="D848" s="5" t="s">
        <v>280</v>
      </c>
      <c r="E848" s="5" t="s">
        <v>483</v>
      </c>
      <c r="F848" s="5"/>
      <c r="G848" s="4">
        <v>563455</v>
      </c>
      <c r="H848" s="4">
        <v>-239</v>
      </c>
      <c r="I848" s="8">
        <v>-4.2398890178004379E-4</v>
      </c>
      <c r="J848" s="4">
        <v>281</v>
      </c>
      <c r="K848" s="4">
        <v>185864</v>
      </c>
      <c r="L848" s="51">
        <v>661.43772241992883</v>
      </c>
      <c r="M848" s="52"/>
      <c r="N848" s="8">
        <v>1.1732191338705937E-3</v>
      </c>
      <c r="O848" s="5" t="s">
        <v>281</v>
      </c>
    </row>
    <row r="849" spans="1:15" hidden="1" x14ac:dyDescent="0.25">
      <c r="A849" s="4" t="s">
        <v>484</v>
      </c>
      <c r="B849" s="5" t="s">
        <v>180</v>
      </c>
      <c r="C849" s="5" t="s">
        <v>302</v>
      </c>
      <c r="D849" s="5" t="s">
        <v>265</v>
      </c>
      <c r="E849" s="5" t="s">
        <v>483</v>
      </c>
      <c r="F849" s="5"/>
      <c r="G849" s="4"/>
      <c r="H849" s="4"/>
      <c r="I849" s="8"/>
      <c r="J849" s="4"/>
      <c r="K849" s="4"/>
      <c r="L849" s="51"/>
      <c r="M849" s="52"/>
      <c r="N849" s="8"/>
      <c r="O849" s="5" t="s">
        <v>267</v>
      </c>
    </row>
    <row r="850" spans="1:15" hidden="1" x14ac:dyDescent="0.25">
      <c r="A850" s="4" t="s">
        <v>108</v>
      </c>
      <c r="B850" s="5" t="s">
        <v>61</v>
      </c>
      <c r="C850" s="5" t="s">
        <v>303</v>
      </c>
      <c r="D850" s="5" t="s">
        <v>269</v>
      </c>
      <c r="E850" s="5" t="s">
        <v>483</v>
      </c>
      <c r="F850" s="5"/>
      <c r="G850" s="4"/>
      <c r="H850" s="4"/>
      <c r="I850" s="8"/>
      <c r="J850" s="4"/>
      <c r="K850" s="4"/>
      <c r="L850" s="51"/>
      <c r="M850" s="52"/>
      <c r="N850" s="8"/>
      <c r="O850" s="5" t="s">
        <v>270</v>
      </c>
    </row>
    <row r="851" spans="1:15" hidden="1" x14ac:dyDescent="0.25">
      <c r="A851" s="4" t="s">
        <v>484</v>
      </c>
      <c r="B851" s="5" t="s">
        <v>181</v>
      </c>
      <c r="C851" s="5" t="s">
        <v>304</v>
      </c>
      <c r="D851" s="5" t="s">
        <v>272</v>
      </c>
      <c r="E851" s="5" t="s">
        <v>483</v>
      </c>
      <c r="F851" s="5"/>
      <c r="G851" s="4"/>
      <c r="H851" s="4"/>
      <c r="I851" s="8"/>
      <c r="J851" s="4"/>
      <c r="K851" s="4"/>
      <c r="L851" s="51"/>
      <c r="M851" s="52"/>
      <c r="N851" s="8"/>
      <c r="O851" s="5" t="s">
        <v>273</v>
      </c>
    </row>
    <row r="852" spans="1:15" hidden="1" x14ac:dyDescent="0.25">
      <c r="A852" s="4" t="s">
        <v>484</v>
      </c>
      <c r="B852" s="5" t="s">
        <v>182</v>
      </c>
      <c r="C852" s="5" t="s">
        <v>305</v>
      </c>
      <c r="D852" s="5" t="s">
        <v>272</v>
      </c>
      <c r="E852" s="5" t="s">
        <v>483</v>
      </c>
      <c r="F852" s="5"/>
      <c r="G852" s="4"/>
      <c r="H852" s="4"/>
      <c r="I852" s="8"/>
      <c r="J852" s="4"/>
      <c r="K852" s="4"/>
      <c r="L852" s="51"/>
      <c r="M852" s="52"/>
      <c r="N852" s="8"/>
      <c r="O852" s="5" t="s">
        <v>273</v>
      </c>
    </row>
    <row r="853" spans="1:15" hidden="1" x14ac:dyDescent="0.25">
      <c r="A853" s="4" t="s">
        <v>484</v>
      </c>
      <c r="B853" s="5" t="s">
        <v>183</v>
      </c>
      <c r="C853" s="5" t="s">
        <v>306</v>
      </c>
      <c r="D853" s="5" t="s">
        <v>265</v>
      </c>
      <c r="E853" s="5" t="s">
        <v>483</v>
      </c>
      <c r="F853" s="5"/>
      <c r="G853" s="4"/>
      <c r="H853" s="4"/>
      <c r="I853" s="8"/>
      <c r="J853" s="4"/>
      <c r="K853" s="4"/>
      <c r="L853" s="51"/>
      <c r="M853" s="52"/>
      <c r="N853" s="8"/>
      <c r="O853" s="5" t="s">
        <v>267</v>
      </c>
    </row>
    <row r="854" spans="1:15" hidden="1" x14ac:dyDescent="0.25">
      <c r="A854" s="4" t="s">
        <v>484</v>
      </c>
      <c r="B854" s="5" t="s">
        <v>184</v>
      </c>
      <c r="C854" s="5" t="s">
        <v>307</v>
      </c>
      <c r="D854" s="5" t="s">
        <v>272</v>
      </c>
      <c r="E854" s="5" t="s">
        <v>483</v>
      </c>
      <c r="F854" s="5"/>
      <c r="G854" s="4">
        <v>1383</v>
      </c>
      <c r="H854" s="4">
        <v>0</v>
      </c>
      <c r="I854" s="8">
        <v>0</v>
      </c>
      <c r="J854" s="4">
        <v>9</v>
      </c>
      <c r="K854" s="4">
        <v>64</v>
      </c>
      <c r="L854" s="51">
        <v>7.1111111111111107</v>
      </c>
      <c r="M854" s="52"/>
      <c r="N854" s="8">
        <v>5.1493239752807935E-3</v>
      </c>
      <c r="O854" s="5" t="s">
        <v>273</v>
      </c>
    </row>
    <row r="855" spans="1:15" hidden="1" x14ac:dyDescent="0.25">
      <c r="A855" s="4" t="s">
        <v>102</v>
      </c>
      <c r="B855" s="5" t="s">
        <v>36</v>
      </c>
      <c r="C855" s="5" t="s">
        <v>308</v>
      </c>
      <c r="D855" s="5" t="s">
        <v>280</v>
      </c>
      <c r="E855" s="5" t="s">
        <v>483</v>
      </c>
      <c r="F855" s="5"/>
      <c r="G855" s="4">
        <v>756928</v>
      </c>
      <c r="H855" s="4">
        <v>14822</v>
      </c>
      <c r="I855" s="8">
        <v>1.9972887970182159E-2</v>
      </c>
      <c r="J855" s="4">
        <v>1383</v>
      </c>
      <c r="K855" s="4">
        <v>667258</v>
      </c>
      <c r="L855" s="51">
        <v>482.47143890093997</v>
      </c>
      <c r="M855" s="52"/>
      <c r="N855" s="8">
        <v>6.4111144935095345E-4</v>
      </c>
      <c r="O855" s="5" t="s">
        <v>281</v>
      </c>
    </row>
    <row r="856" spans="1:15" hidden="1" x14ac:dyDescent="0.25">
      <c r="A856" s="4" t="s">
        <v>111</v>
      </c>
      <c r="B856" s="5" t="s">
        <v>149</v>
      </c>
      <c r="C856" s="5" t="s">
        <v>309</v>
      </c>
      <c r="D856" s="5" t="s">
        <v>272</v>
      </c>
      <c r="E856" s="5" t="s">
        <v>483</v>
      </c>
      <c r="F856" s="5"/>
      <c r="G856" s="4">
        <v>51</v>
      </c>
      <c r="H856" s="4">
        <v>0</v>
      </c>
      <c r="I856" s="8">
        <v>0</v>
      </c>
      <c r="J856" s="4">
        <v>8</v>
      </c>
      <c r="K856" s="4">
        <v>5</v>
      </c>
      <c r="L856" s="51">
        <v>0.625</v>
      </c>
      <c r="M856" s="52"/>
      <c r="N856" s="8">
        <v>1.2254901960784314E-2</v>
      </c>
      <c r="O856" s="5" t="s">
        <v>273</v>
      </c>
    </row>
    <row r="857" spans="1:15" hidden="1" x14ac:dyDescent="0.25">
      <c r="A857" s="4" t="s">
        <v>484</v>
      </c>
      <c r="B857" s="5" t="s">
        <v>69</v>
      </c>
      <c r="C857" s="5" t="s">
        <v>310</v>
      </c>
      <c r="D857" s="5" t="s">
        <v>280</v>
      </c>
      <c r="E857" s="5" t="s">
        <v>483</v>
      </c>
      <c r="F857" s="5"/>
      <c r="G857" s="4">
        <v>92</v>
      </c>
      <c r="H857" s="4">
        <v>0</v>
      </c>
      <c r="I857" s="8">
        <v>0</v>
      </c>
      <c r="J857" s="4">
        <v>0</v>
      </c>
      <c r="K857" s="4">
        <v>0</v>
      </c>
      <c r="L857" s="51">
        <v>0</v>
      </c>
      <c r="M857" s="52"/>
      <c r="N857" s="8">
        <v>0</v>
      </c>
      <c r="O857" s="5" t="s">
        <v>281</v>
      </c>
    </row>
    <row r="858" spans="1:15" hidden="1" x14ac:dyDescent="0.25">
      <c r="A858" s="4" t="s">
        <v>484</v>
      </c>
      <c r="B858" s="5" t="s">
        <v>185</v>
      </c>
      <c r="C858" s="5" t="s">
        <v>311</v>
      </c>
      <c r="D858" s="5" t="s">
        <v>272</v>
      </c>
      <c r="E858" s="5" t="s">
        <v>483</v>
      </c>
      <c r="F858" s="5"/>
      <c r="G858" s="4"/>
      <c r="H858" s="4"/>
      <c r="I858" s="8"/>
      <c r="J858" s="4"/>
      <c r="K858" s="4"/>
      <c r="L858" s="51"/>
      <c r="M858" s="52"/>
      <c r="N858" s="8"/>
      <c r="O858" s="5" t="s">
        <v>273</v>
      </c>
    </row>
    <row r="859" spans="1:15" hidden="1" x14ac:dyDescent="0.25">
      <c r="A859" s="4" t="s">
        <v>484</v>
      </c>
      <c r="B859" s="5" t="s">
        <v>186</v>
      </c>
      <c r="C859" s="5" t="s">
        <v>312</v>
      </c>
      <c r="D859" s="5" t="s">
        <v>272</v>
      </c>
      <c r="E859" s="5" t="s">
        <v>483</v>
      </c>
      <c r="F859" s="5"/>
      <c r="G859" s="4"/>
      <c r="H859" s="4"/>
      <c r="I859" s="8"/>
      <c r="J859" s="4"/>
      <c r="K859" s="4"/>
      <c r="L859" s="51"/>
      <c r="M859" s="52"/>
      <c r="N859" s="8"/>
      <c r="O859" s="5" t="s">
        <v>273</v>
      </c>
    </row>
    <row r="860" spans="1:15" hidden="1" x14ac:dyDescent="0.25">
      <c r="A860" s="4" t="s">
        <v>108</v>
      </c>
      <c r="B860" s="5" t="s">
        <v>132</v>
      </c>
      <c r="C860" s="5" t="s">
        <v>313</v>
      </c>
      <c r="D860" s="5" t="s">
        <v>280</v>
      </c>
      <c r="E860" s="5" t="s">
        <v>483</v>
      </c>
      <c r="F860" s="5"/>
      <c r="G860" s="4">
        <v>36540</v>
      </c>
      <c r="H860" s="4">
        <v>83</v>
      </c>
      <c r="I860" s="8">
        <v>2.2766546890857723E-3</v>
      </c>
      <c r="J860" s="4">
        <v>4</v>
      </c>
      <c r="K860" s="4">
        <v>682</v>
      </c>
      <c r="L860" s="51">
        <v>170.5</v>
      </c>
      <c r="M860" s="52"/>
      <c r="N860" s="8">
        <v>4.6734550148618522E-3</v>
      </c>
      <c r="O860" s="5" t="s">
        <v>281</v>
      </c>
    </row>
    <row r="861" spans="1:15" hidden="1" x14ac:dyDescent="0.25">
      <c r="A861" s="4" t="s">
        <v>109</v>
      </c>
      <c r="B861" s="5" t="s">
        <v>42</v>
      </c>
      <c r="C861" s="5" t="s">
        <v>314</v>
      </c>
      <c r="D861" s="5" t="s">
        <v>265</v>
      </c>
      <c r="E861" s="5" t="s">
        <v>483</v>
      </c>
      <c r="F861" s="5"/>
      <c r="G861" s="4">
        <v>1354</v>
      </c>
      <c r="H861" s="4">
        <v>116</v>
      </c>
      <c r="I861" s="8">
        <v>9.3699515347334408E-2</v>
      </c>
      <c r="J861" s="4">
        <v>12</v>
      </c>
      <c r="K861" s="4">
        <v>95</v>
      </c>
      <c r="L861" s="51">
        <v>7.916666666666667</v>
      </c>
      <c r="M861" s="52"/>
      <c r="N861" s="8">
        <v>6.6364960851471354E-3</v>
      </c>
      <c r="O861" s="5" t="s">
        <v>267</v>
      </c>
    </row>
    <row r="862" spans="1:15" hidden="1" x14ac:dyDescent="0.25">
      <c r="A862" s="4" t="s">
        <v>109</v>
      </c>
      <c r="B862" s="5" t="s">
        <v>78</v>
      </c>
      <c r="C862" s="5" t="s">
        <v>315</v>
      </c>
      <c r="D862" s="5" t="s">
        <v>280</v>
      </c>
      <c r="E862" s="5" t="s">
        <v>483</v>
      </c>
      <c r="F862" s="5"/>
      <c r="G862" s="4">
        <v>151876</v>
      </c>
      <c r="H862" s="4">
        <v>359</v>
      </c>
      <c r="I862" s="8">
        <v>2.3693710936726572E-3</v>
      </c>
      <c r="J862" s="4">
        <v>103</v>
      </c>
      <c r="K862" s="4">
        <v>9392</v>
      </c>
      <c r="L862" s="51">
        <v>91.184466019417471</v>
      </c>
      <c r="M862" s="52"/>
      <c r="N862" s="8">
        <v>6.0104134104494193E-4</v>
      </c>
      <c r="O862" s="5" t="s">
        <v>281</v>
      </c>
    </row>
    <row r="863" spans="1:15" hidden="1" x14ac:dyDescent="0.25">
      <c r="A863" s="4" t="s">
        <v>484</v>
      </c>
      <c r="B863" s="5" t="s">
        <v>187</v>
      </c>
      <c r="C863" s="5" t="s">
        <v>316</v>
      </c>
      <c r="D863" s="5" t="s">
        <v>272</v>
      </c>
      <c r="E863" s="5" t="s">
        <v>483</v>
      </c>
      <c r="F863" s="5"/>
      <c r="G863" s="4"/>
      <c r="H863" s="4"/>
      <c r="I863" s="8"/>
      <c r="J863" s="4"/>
      <c r="K863" s="4"/>
      <c r="L863" s="51"/>
      <c r="M863" s="52"/>
      <c r="N863" s="8"/>
      <c r="O863" s="5" t="s">
        <v>273</v>
      </c>
    </row>
    <row r="864" spans="1:15" hidden="1" x14ac:dyDescent="0.25">
      <c r="A864" s="4" t="s">
        <v>484</v>
      </c>
      <c r="B864" s="5" t="s">
        <v>188</v>
      </c>
      <c r="C864" s="5" t="s">
        <v>317</v>
      </c>
      <c r="D864" s="5" t="s">
        <v>272</v>
      </c>
      <c r="E864" s="5" t="s">
        <v>483</v>
      </c>
      <c r="F864" s="5"/>
      <c r="G864" s="4"/>
      <c r="H864" s="4"/>
      <c r="I864" s="8"/>
      <c r="J864" s="4"/>
      <c r="K864" s="4"/>
      <c r="L864" s="51"/>
      <c r="M864" s="52"/>
      <c r="N864" s="8"/>
      <c r="O864" s="5" t="s">
        <v>273</v>
      </c>
    </row>
    <row r="865" spans="1:15" hidden="1" x14ac:dyDescent="0.25">
      <c r="A865" s="4" t="s">
        <v>484</v>
      </c>
      <c r="B865" s="5" t="s">
        <v>189</v>
      </c>
      <c r="C865" s="5" t="s">
        <v>318</v>
      </c>
      <c r="D865" s="5" t="s">
        <v>275</v>
      </c>
      <c r="E865" s="5" t="s">
        <v>483</v>
      </c>
      <c r="F865" s="5"/>
      <c r="G865" s="4"/>
      <c r="H865" s="4"/>
      <c r="I865" s="8"/>
      <c r="J865" s="4"/>
      <c r="K865" s="4"/>
      <c r="L865" s="51"/>
      <c r="M865" s="52"/>
      <c r="N865" s="8"/>
      <c r="O865" s="5" t="s">
        <v>276</v>
      </c>
    </row>
    <row r="866" spans="1:15" hidden="1" x14ac:dyDescent="0.25">
      <c r="A866" s="4" t="s">
        <v>484</v>
      </c>
      <c r="B866" s="5" t="s">
        <v>72</v>
      </c>
      <c r="C866" s="5" t="s">
        <v>319</v>
      </c>
      <c r="D866" s="5" t="s">
        <v>280</v>
      </c>
      <c r="E866" s="5" t="s">
        <v>483</v>
      </c>
      <c r="F866" s="5"/>
      <c r="G866" s="4">
        <v>3175</v>
      </c>
      <c r="H866" s="4">
        <v>-4</v>
      </c>
      <c r="I866" s="8">
        <v>-1.2582573136206354E-3</v>
      </c>
      <c r="J866" s="4">
        <v>4</v>
      </c>
      <c r="K866" s="4">
        <v>18</v>
      </c>
      <c r="L866" s="51">
        <v>4.5</v>
      </c>
      <c r="M866" s="52"/>
      <c r="N866" s="8">
        <v>1.4174721498971597E-3</v>
      </c>
      <c r="O866" s="5" t="s">
        <v>281</v>
      </c>
    </row>
    <row r="867" spans="1:15" hidden="1" x14ac:dyDescent="0.25">
      <c r="A867" s="4" t="s">
        <v>484</v>
      </c>
      <c r="B867" s="5" t="s">
        <v>190</v>
      </c>
      <c r="C867" s="5" t="s">
        <v>320</v>
      </c>
      <c r="D867" s="5" t="s">
        <v>272</v>
      </c>
      <c r="E867" s="5" t="s">
        <v>483</v>
      </c>
      <c r="F867" s="5"/>
      <c r="G867" s="4">
        <v>151</v>
      </c>
      <c r="H867" s="4">
        <v>2</v>
      </c>
      <c r="I867" s="8">
        <v>1.3422818791946308E-2</v>
      </c>
      <c r="J867" s="4">
        <v>0</v>
      </c>
      <c r="K867" s="4">
        <v>0</v>
      </c>
      <c r="L867" s="51">
        <v>0</v>
      </c>
      <c r="M867" s="52"/>
      <c r="N867" s="8">
        <v>0</v>
      </c>
      <c r="O867" s="5" t="s">
        <v>273</v>
      </c>
    </row>
    <row r="868" spans="1:15" hidden="1" x14ac:dyDescent="0.25">
      <c r="A868" s="4" t="s">
        <v>108</v>
      </c>
      <c r="B868" s="5" t="s">
        <v>129</v>
      </c>
      <c r="C868" s="5" t="s">
        <v>321</v>
      </c>
      <c r="D868" s="5" t="s">
        <v>269</v>
      </c>
      <c r="E868" s="5" t="s">
        <v>483</v>
      </c>
      <c r="F868" s="5"/>
      <c r="G868" s="4">
        <v>2032</v>
      </c>
      <c r="H868" s="4">
        <v>46</v>
      </c>
      <c r="I868" s="8">
        <v>2.3162134944612285E-2</v>
      </c>
      <c r="J868" s="4">
        <v>114</v>
      </c>
      <c r="K868" s="4">
        <v>950</v>
      </c>
      <c r="L868" s="51">
        <v>8.3333333333333339</v>
      </c>
      <c r="M868" s="52"/>
      <c r="N868" s="8">
        <v>4.268324236848994E-3</v>
      </c>
      <c r="O868" s="5" t="s">
        <v>270</v>
      </c>
    </row>
    <row r="869" spans="1:15" hidden="1" x14ac:dyDescent="0.25">
      <c r="A869" s="4" t="s">
        <v>484</v>
      </c>
      <c r="B869" s="5" t="s">
        <v>191</v>
      </c>
      <c r="C869" s="5" t="s">
        <v>322</v>
      </c>
      <c r="D869" s="5" t="s">
        <v>280</v>
      </c>
      <c r="E869" s="5" t="s">
        <v>483</v>
      </c>
      <c r="F869" s="5"/>
      <c r="G869" s="4"/>
      <c r="H869" s="4"/>
      <c r="I869" s="8"/>
      <c r="J869" s="4"/>
      <c r="K869" s="4"/>
      <c r="L869" s="51"/>
      <c r="M869" s="52"/>
      <c r="N869" s="8"/>
      <c r="O869" s="5" t="s">
        <v>281</v>
      </c>
    </row>
    <row r="870" spans="1:15" hidden="1" x14ac:dyDescent="0.25">
      <c r="A870" s="4" t="s">
        <v>108</v>
      </c>
      <c r="B870" s="5" t="s">
        <v>133</v>
      </c>
      <c r="C870" s="5" t="s">
        <v>323</v>
      </c>
      <c r="D870" s="5" t="s">
        <v>269</v>
      </c>
      <c r="E870" s="5" t="s">
        <v>483</v>
      </c>
      <c r="F870" s="5"/>
      <c r="G870" s="4">
        <v>1671</v>
      </c>
      <c r="H870" s="4">
        <v>6</v>
      </c>
      <c r="I870" s="8">
        <v>3.6036036036036037E-3</v>
      </c>
      <c r="J870" s="4">
        <v>0</v>
      </c>
      <c r="K870" s="4">
        <v>0</v>
      </c>
      <c r="L870" s="51">
        <v>0</v>
      </c>
      <c r="M870" s="52"/>
      <c r="N870" s="8">
        <v>0</v>
      </c>
      <c r="O870" s="5" t="s">
        <v>270</v>
      </c>
    </row>
    <row r="871" spans="1:15" hidden="1" x14ac:dyDescent="0.25">
      <c r="A871" s="4" t="s">
        <v>102</v>
      </c>
      <c r="B871" s="5" t="s">
        <v>41</v>
      </c>
      <c r="C871" s="5" t="s">
        <v>324</v>
      </c>
      <c r="D871" s="5" t="s">
        <v>269</v>
      </c>
      <c r="E871" s="5" t="s">
        <v>483</v>
      </c>
      <c r="F871" s="5"/>
      <c r="G871" s="4">
        <v>37892</v>
      </c>
      <c r="H871" s="4">
        <v>2642</v>
      </c>
      <c r="I871" s="8">
        <v>7.4950354609929076E-2</v>
      </c>
      <c r="J871" s="4">
        <v>838</v>
      </c>
      <c r="K871" s="4">
        <v>58396</v>
      </c>
      <c r="L871" s="51">
        <v>69.684964200477324</v>
      </c>
      <c r="M871" s="52"/>
      <c r="N871" s="8">
        <v>1.9109740661901087E-3</v>
      </c>
      <c r="O871" s="5" t="s">
        <v>270</v>
      </c>
    </row>
    <row r="872" spans="1:15" hidden="1" x14ac:dyDescent="0.25">
      <c r="A872" s="4" t="s">
        <v>484</v>
      </c>
      <c r="B872" s="5" t="s">
        <v>192</v>
      </c>
      <c r="C872" s="5" t="s">
        <v>325</v>
      </c>
      <c r="D872" s="5" t="s">
        <v>272</v>
      </c>
      <c r="E872" s="5" t="s">
        <v>483</v>
      </c>
      <c r="F872" s="5"/>
      <c r="G872" s="4">
        <v>20</v>
      </c>
      <c r="H872" s="4">
        <v>0</v>
      </c>
      <c r="I872" s="8">
        <v>0</v>
      </c>
      <c r="J872" s="4">
        <v>0</v>
      </c>
      <c r="K872" s="4">
        <v>0</v>
      </c>
      <c r="L872" s="51">
        <v>0</v>
      </c>
      <c r="M872" s="52"/>
      <c r="N872" s="8">
        <v>0</v>
      </c>
      <c r="O872" s="5" t="s">
        <v>273</v>
      </c>
    </row>
    <row r="873" spans="1:15" hidden="1" x14ac:dyDescent="0.25">
      <c r="A873" s="4" t="s">
        <v>102</v>
      </c>
      <c r="B873" s="5" t="s">
        <v>63</v>
      </c>
      <c r="C873" s="5" t="s">
        <v>326</v>
      </c>
      <c r="D873" s="5" t="s">
        <v>269</v>
      </c>
      <c r="E873" s="5" t="s">
        <v>483</v>
      </c>
      <c r="F873" s="5"/>
      <c r="G873" s="4">
        <v>3457</v>
      </c>
      <c r="H873" s="4">
        <v>31</v>
      </c>
      <c r="I873" s="8">
        <v>9.0484530064214828E-3</v>
      </c>
      <c r="J873" s="4">
        <v>11</v>
      </c>
      <c r="K873" s="4">
        <v>325</v>
      </c>
      <c r="L873" s="51">
        <v>29.545454545454547</v>
      </c>
      <c r="M873" s="52"/>
      <c r="N873" s="8">
        <v>8.5720345326068797E-3</v>
      </c>
      <c r="O873" s="5" t="s">
        <v>270</v>
      </c>
    </row>
    <row r="874" spans="1:15" hidden="1" x14ac:dyDescent="0.25">
      <c r="A874" s="4" t="s">
        <v>484</v>
      </c>
      <c r="B874" s="5" t="s">
        <v>193</v>
      </c>
      <c r="C874" s="5" t="s">
        <v>327</v>
      </c>
      <c r="D874" s="5" t="s">
        <v>272</v>
      </c>
      <c r="E874" s="5" t="s">
        <v>483</v>
      </c>
      <c r="F874" s="5"/>
      <c r="G874" s="4">
        <v>23</v>
      </c>
      <c r="H874" s="4">
        <v>0</v>
      </c>
      <c r="I874" s="8">
        <v>0</v>
      </c>
      <c r="J874" s="4">
        <v>0</v>
      </c>
      <c r="K874" s="4">
        <v>0</v>
      </c>
      <c r="L874" s="51">
        <v>0</v>
      </c>
      <c r="M874" s="52"/>
      <c r="N874" s="8">
        <v>0</v>
      </c>
      <c r="O874" s="5" t="s">
        <v>273</v>
      </c>
    </row>
    <row r="875" spans="1:15" hidden="1" x14ac:dyDescent="0.25">
      <c r="A875" s="4" t="s">
        <v>484</v>
      </c>
      <c r="B875" s="5" t="s">
        <v>58</v>
      </c>
      <c r="C875" s="5" t="s">
        <v>328</v>
      </c>
      <c r="D875" s="5" t="s">
        <v>280</v>
      </c>
      <c r="E875" s="5" t="s">
        <v>483</v>
      </c>
      <c r="F875" s="5"/>
      <c r="G875" s="4">
        <v>81</v>
      </c>
      <c r="H875" s="4">
        <v>0</v>
      </c>
      <c r="I875" s="8">
        <v>0</v>
      </c>
      <c r="J875" s="4">
        <v>0</v>
      </c>
      <c r="K875" s="4">
        <v>0</v>
      </c>
      <c r="L875" s="51">
        <v>0</v>
      </c>
      <c r="M875" s="52"/>
      <c r="N875" s="8">
        <v>0</v>
      </c>
      <c r="O875" s="5" t="s">
        <v>281</v>
      </c>
    </row>
    <row r="876" spans="1:15" hidden="1" x14ac:dyDescent="0.25">
      <c r="A876" s="4" t="s">
        <v>484</v>
      </c>
      <c r="B876" s="5" t="s">
        <v>194</v>
      </c>
      <c r="C876" s="5" t="s">
        <v>329</v>
      </c>
      <c r="D876" s="5" t="s">
        <v>280</v>
      </c>
      <c r="E876" s="5" t="s">
        <v>483</v>
      </c>
      <c r="F876" s="5"/>
      <c r="G876" s="4">
        <v>17931</v>
      </c>
      <c r="H876" s="4">
        <v>27</v>
      </c>
      <c r="I876" s="8">
        <v>1.5080428954423592E-3</v>
      </c>
      <c r="J876" s="4">
        <v>336</v>
      </c>
      <c r="K876" s="4">
        <v>1112</v>
      </c>
      <c r="L876" s="51">
        <v>3.3095238095238093</v>
      </c>
      <c r="M876" s="52"/>
      <c r="N876" s="8">
        <v>1.8535708090866579E-4</v>
      </c>
      <c r="O876" s="5" t="s">
        <v>281</v>
      </c>
    </row>
    <row r="877" spans="1:15" hidden="1" x14ac:dyDescent="0.25">
      <c r="A877" s="4" t="s">
        <v>111</v>
      </c>
      <c r="B877" s="5" t="s">
        <v>156</v>
      </c>
      <c r="C877" s="5" t="s">
        <v>330</v>
      </c>
      <c r="D877" s="5" t="s">
        <v>265</v>
      </c>
      <c r="E877" s="5" t="s">
        <v>483</v>
      </c>
      <c r="F877" s="5"/>
      <c r="G877" s="4"/>
      <c r="H877" s="4"/>
      <c r="I877" s="8"/>
      <c r="J877" s="4"/>
      <c r="K877" s="4"/>
      <c r="L877" s="51"/>
      <c r="M877" s="52"/>
      <c r="N877" s="8"/>
      <c r="O877" s="5" t="s">
        <v>267</v>
      </c>
    </row>
    <row r="878" spans="1:15" hidden="1" x14ac:dyDescent="0.25">
      <c r="A878" s="4" t="s">
        <v>111</v>
      </c>
      <c r="B878" s="5" t="s">
        <v>150</v>
      </c>
      <c r="C878" s="5" t="s">
        <v>331</v>
      </c>
      <c r="D878" s="5" t="s">
        <v>280</v>
      </c>
      <c r="E878" s="5" t="s">
        <v>483</v>
      </c>
      <c r="F878" s="5"/>
      <c r="G878" s="4">
        <v>84929</v>
      </c>
      <c r="H878" s="4">
        <v>287</v>
      </c>
      <c r="I878" s="8">
        <v>3.3907516363034899E-3</v>
      </c>
      <c r="J878" s="4">
        <v>93</v>
      </c>
      <c r="K878" s="4">
        <v>5637</v>
      </c>
      <c r="L878" s="51">
        <v>60.612903225806448</v>
      </c>
      <c r="M878" s="52"/>
      <c r="N878" s="8">
        <v>7.2256021406345047E-4</v>
      </c>
      <c r="O878" s="5" t="s">
        <v>281</v>
      </c>
    </row>
    <row r="879" spans="1:15" hidden="1" x14ac:dyDescent="0.25">
      <c r="A879" s="4" t="s">
        <v>484</v>
      </c>
      <c r="B879" s="5" t="s">
        <v>195</v>
      </c>
      <c r="C879" s="5" t="s">
        <v>332</v>
      </c>
      <c r="D879" s="5" t="s">
        <v>272</v>
      </c>
      <c r="E879" s="5" t="s">
        <v>483</v>
      </c>
      <c r="F879" s="5"/>
      <c r="G879" s="4"/>
      <c r="H879" s="4"/>
      <c r="I879" s="8"/>
      <c r="J879" s="4"/>
      <c r="K879" s="4"/>
      <c r="L879" s="51"/>
      <c r="M879" s="52"/>
      <c r="N879" s="8"/>
      <c r="O879" s="5" t="s">
        <v>273</v>
      </c>
    </row>
    <row r="880" spans="1:15" hidden="1" x14ac:dyDescent="0.25">
      <c r="A880" s="4" t="s">
        <v>484</v>
      </c>
      <c r="B880" s="5" t="s">
        <v>196</v>
      </c>
      <c r="C880" s="5" t="s">
        <v>333</v>
      </c>
      <c r="D880" s="5" t="s">
        <v>280</v>
      </c>
      <c r="E880" s="5" t="s">
        <v>483</v>
      </c>
      <c r="F880" s="5"/>
      <c r="G880" s="4">
        <v>20304</v>
      </c>
      <c r="H880" s="4">
        <v>3</v>
      </c>
      <c r="I880" s="8">
        <v>1.4777597162701344E-4</v>
      </c>
      <c r="J880" s="4">
        <v>221</v>
      </c>
      <c r="K880" s="4">
        <v>1452</v>
      </c>
      <c r="L880" s="51">
        <v>6.5701357466063346</v>
      </c>
      <c r="M880" s="52"/>
      <c r="N880" s="8">
        <v>3.2657740000496197E-4</v>
      </c>
      <c r="O880" s="5" t="s">
        <v>281</v>
      </c>
    </row>
    <row r="881" spans="1:15" hidden="1" x14ac:dyDescent="0.25">
      <c r="A881" s="4" t="s">
        <v>484</v>
      </c>
      <c r="B881" s="5" t="s">
        <v>197</v>
      </c>
      <c r="C881" s="5" t="s">
        <v>334</v>
      </c>
      <c r="D881" s="5" t="s">
        <v>272</v>
      </c>
      <c r="E881" s="5" t="s">
        <v>483</v>
      </c>
      <c r="F881" s="5"/>
      <c r="G881" s="4"/>
      <c r="H881" s="4"/>
      <c r="I881" s="8"/>
      <c r="J881" s="4"/>
      <c r="K881" s="4"/>
      <c r="L881" s="51"/>
      <c r="M881" s="52"/>
      <c r="N881" s="8"/>
      <c r="O881" s="5" t="s">
        <v>273</v>
      </c>
    </row>
    <row r="882" spans="1:15" hidden="1" x14ac:dyDescent="0.25">
      <c r="A882" s="4" t="s">
        <v>111</v>
      </c>
      <c r="B882" s="5" t="s">
        <v>157</v>
      </c>
      <c r="C882" s="5" t="s">
        <v>335</v>
      </c>
      <c r="D882" s="5" t="s">
        <v>272</v>
      </c>
      <c r="E882" s="5" t="s">
        <v>483</v>
      </c>
      <c r="F882" s="5"/>
      <c r="G882" s="4"/>
      <c r="H882" s="4"/>
      <c r="I882" s="8"/>
      <c r="J882" s="4"/>
      <c r="K882" s="4"/>
      <c r="L882" s="51"/>
      <c r="M882" s="52"/>
      <c r="N882" s="8"/>
      <c r="O882" s="5" t="s">
        <v>273</v>
      </c>
    </row>
    <row r="883" spans="1:15" hidden="1" x14ac:dyDescent="0.25">
      <c r="A883" s="4" t="s">
        <v>106</v>
      </c>
      <c r="B883" s="5" t="s">
        <v>68</v>
      </c>
      <c r="C883" s="5" t="s">
        <v>336</v>
      </c>
      <c r="D883" s="5" t="s">
        <v>269</v>
      </c>
      <c r="E883" s="5" t="s">
        <v>483</v>
      </c>
      <c r="F883" s="5"/>
      <c r="G883" s="4"/>
      <c r="H883" s="4"/>
      <c r="I883" s="8"/>
      <c r="J883" s="4"/>
      <c r="K883" s="4"/>
      <c r="L883" s="51"/>
      <c r="M883" s="52"/>
      <c r="N883" s="8"/>
      <c r="O883" s="5" t="s">
        <v>270</v>
      </c>
    </row>
    <row r="884" spans="1:15" hidden="1" x14ac:dyDescent="0.25">
      <c r="A884" s="4" t="s">
        <v>484</v>
      </c>
      <c r="B884" s="5" t="s">
        <v>198</v>
      </c>
      <c r="C884" s="5" t="s">
        <v>337</v>
      </c>
      <c r="D884" s="5" t="s">
        <v>272</v>
      </c>
      <c r="E884" s="5" t="s">
        <v>483</v>
      </c>
      <c r="F884" s="5"/>
      <c r="G884" s="4">
        <v>397</v>
      </c>
      <c r="H884" s="4">
        <v>2</v>
      </c>
      <c r="I884" s="8">
        <v>5.0632911392405064E-3</v>
      </c>
      <c r="J884" s="4">
        <v>0</v>
      </c>
      <c r="K884" s="4">
        <v>0</v>
      </c>
      <c r="L884" s="51">
        <v>0</v>
      </c>
      <c r="M884" s="52"/>
      <c r="N884" s="8">
        <v>0</v>
      </c>
      <c r="O884" s="5" t="s">
        <v>273</v>
      </c>
    </row>
    <row r="885" spans="1:15" hidden="1" x14ac:dyDescent="0.25">
      <c r="A885" s="4" t="s">
        <v>484</v>
      </c>
      <c r="B885" s="5" t="s">
        <v>199</v>
      </c>
      <c r="C885" s="5" t="s">
        <v>338</v>
      </c>
      <c r="D885" s="5" t="s">
        <v>272</v>
      </c>
      <c r="E885" s="5" t="s">
        <v>483</v>
      </c>
      <c r="F885" s="5"/>
      <c r="G885" s="4"/>
      <c r="H885" s="4"/>
      <c r="I885" s="8"/>
      <c r="J885" s="4"/>
      <c r="K885" s="4"/>
      <c r="L885" s="51"/>
      <c r="M885" s="52"/>
      <c r="N885" s="8"/>
      <c r="O885" s="5" t="s">
        <v>273</v>
      </c>
    </row>
    <row r="886" spans="1:15" hidden="1" x14ac:dyDescent="0.25">
      <c r="A886" s="4" t="s">
        <v>484</v>
      </c>
      <c r="B886" s="5" t="s">
        <v>200</v>
      </c>
      <c r="C886" s="5" t="s">
        <v>339</v>
      </c>
      <c r="D886" s="5" t="s">
        <v>275</v>
      </c>
      <c r="E886" s="5" t="s">
        <v>483</v>
      </c>
      <c r="F886" s="5"/>
      <c r="G886" s="4"/>
      <c r="H886" s="4"/>
      <c r="I886" s="8"/>
      <c r="J886" s="4"/>
      <c r="K886" s="4"/>
      <c r="L886" s="51"/>
      <c r="M886" s="52"/>
      <c r="N886" s="8"/>
      <c r="O886" s="5" t="s">
        <v>276</v>
      </c>
    </row>
    <row r="887" spans="1:15" hidden="1" x14ac:dyDescent="0.25">
      <c r="A887" s="4" t="s">
        <v>484</v>
      </c>
      <c r="B887" s="5" t="s">
        <v>62</v>
      </c>
      <c r="C887" s="5" t="s">
        <v>340</v>
      </c>
      <c r="D887" s="5" t="s">
        <v>275</v>
      </c>
      <c r="E887" s="5" t="s">
        <v>483</v>
      </c>
      <c r="F887" s="5"/>
      <c r="G887" s="4">
        <v>1490</v>
      </c>
      <c r="H887" s="4">
        <v>3</v>
      </c>
      <c r="I887" s="8">
        <v>2.0174848688634837E-3</v>
      </c>
      <c r="J887" s="4">
        <v>0</v>
      </c>
      <c r="K887" s="4">
        <v>0</v>
      </c>
      <c r="L887" s="51">
        <v>0</v>
      </c>
      <c r="M887" s="52"/>
      <c r="N887" s="8">
        <v>0</v>
      </c>
      <c r="O887" s="5" t="s">
        <v>276</v>
      </c>
    </row>
    <row r="888" spans="1:15" hidden="1" x14ac:dyDescent="0.25">
      <c r="A888" s="4" t="s">
        <v>102</v>
      </c>
      <c r="B888" s="5" t="s">
        <v>110</v>
      </c>
      <c r="C888" s="5" t="s">
        <v>341</v>
      </c>
      <c r="D888" s="5" t="s">
        <v>269</v>
      </c>
      <c r="E888" s="5" t="s">
        <v>483</v>
      </c>
      <c r="F888" s="5"/>
      <c r="G888" s="4">
        <v>38210</v>
      </c>
      <c r="H888" s="4">
        <v>3252</v>
      </c>
      <c r="I888" s="8">
        <v>9.3025916814463067E-2</v>
      </c>
      <c r="J888" s="4">
        <v>646</v>
      </c>
      <c r="K888" s="4">
        <v>141070</v>
      </c>
      <c r="L888" s="51">
        <v>218.37461300309599</v>
      </c>
      <c r="M888" s="52"/>
      <c r="N888" s="8">
        <v>5.918442236808292E-3</v>
      </c>
      <c r="O888" s="5" t="s">
        <v>270</v>
      </c>
    </row>
    <row r="889" spans="1:15" hidden="1" x14ac:dyDescent="0.25">
      <c r="A889" s="4" t="s">
        <v>102</v>
      </c>
      <c r="B889" s="5" t="s">
        <v>59</v>
      </c>
      <c r="C889" s="5" t="s">
        <v>342</v>
      </c>
      <c r="D889" s="5" t="s">
        <v>269</v>
      </c>
      <c r="E889" s="5" t="s">
        <v>483</v>
      </c>
      <c r="F889" s="5"/>
      <c r="G889" s="4">
        <v>241095</v>
      </c>
      <c r="H889" s="4">
        <v>7596</v>
      </c>
      <c r="I889" s="8">
        <v>3.2531188570400729E-2</v>
      </c>
      <c r="J889" s="4">
        <v>378</v>
      </c>
      <c r="K889" s="4">
        <v>293725</v>
      </c>
      <c r="L889" s="51">
        <v>777.0502645502645</v>
      </c>
      <c r="M889" s="52"/>
      <c r="N889" s="8">
        <v>3.2560383061769568E-3</v>
      </c>
      <c r="O889" s="5" t="s">
        <v>270</v>
      </c>
    </row>
    <row r="890" spans="1:15" hidden="1" x14ac:dyDescent="0.25">
      <c r="A890" s="4" t="s">
        <v>484</v>
      </c>
      <c r="B890" s="5" t="s">
        <v>201</v>
      </c>
      <c r="C890" s="5" t="s">
        <v>343</v>
      </c>
      <c r="D890" s="5" t="s">
        <v>272</v>
      </c>
      <c r="E890" s="5" t="s">
        <v>483</v>
      </c>
      <c r="F890" s="5"/>
      <c r="G890" s="4">
        <v>92</v>
      </c>
      <c r="H890" s="4">
        <v>0</v>
      </c>
      <c r="I890" s="8">
        <v>0</v>
      </c>
      <c r="J890" s="4">
        <v>0</v>
      </c>
      <c r="K890" s="4">
        <v>0</v>
      </c>
      <c r="L890" s="51">
        <v>0</v>
      </c>
      <c r="M890" s="52"/>
      <c r="N890" s="8">
        <v>0</v>
      </c>
      <c r="O890" s="5" t="s">
        <v>273</v>
      </c>
    </row>
    <row r="891" spans="1:15" hidden="1" x14ac:dyDescent="0.25">
      <c r="A891" s="4" t="s">
        <v>484</v>
      </c>
      <c r="B891" s="5" t="s">
        <v>202</v>
      </c>
      <c r="C891" s="5" t="s">
        <v>344</v>
      </c>
      <c r="D891" s="5" t="s">
        <v>272</v>
      </c>
      <c r="E891" s="5" t="s">
        <v>483</v>
      </c>
      <c r="F891" s="5"/>
      <c r="G891" s="4">
        <v>1010</v>
      </c>
      <c r="H891" s="4">
        <v>34</v>
      </c>
      <c r="I891" s="8">
        <v>3.4836065573770489E-2</v>
      </c>
      <c r="J891" s="4">
        <v>3</v>
      </c>
      <c r="K891" s="4">
        <v>216</v>
      </c>
      <c r="L891" s="51">
        <v>72</v>
      </c>
      <c r="M891" s="52"/>
      <c r="N891" s="8">
        <v>7.2713462095604475E-2</v>
      </c>
      <c r="O891" s="5" t="s">
        <v>273</v>
      </c>
    </row>
    <row r="892" spans="1:15" hidden="1" x14ac:dyDescent="0.25">
      <c r="A892" s="4" t="s">
        <v>108</v>
      </c>
      <c r="B892" s="5" t="s">
        <v>126</v>
      </c>
      <c r="C892" s="5" t="s">
        <v>345</v>
      </c>
      <c r="D892" s="5" t="s">
        <v>269</v>
      </c>
      <c r="E892" s="5" t="s">
        <v>483</v>
      </c>
      <c r="F892" s="5"/>
      <c r="G892" s="4"/>
      <c r="H892" s="4"/>
      <c r="I892" s="8"/>
      <c r="J892" s="4"/>
      <c r="K892" s="4"/>
      <c r="L892" s="51"/>
      <c r="M892" s="52"/>
      <c r="N892" s="8"/>
      <c r="O892" s="5" t="s">
        <v>270</v>
      </c>
    </row>
    <row r="893" spans="1:15" hidden="1" x14ac:dyDescent="0.25">
      <c r="A893" s="4" t="s">
        <v>102</v>
      </c>
      <c r="B893" s="5" t="s">
        <v>113</v>
      </c>
      <c r="C893" s="5" t="s">
        <v>346</v>
      </c>
      <c r="D893" s="5" t="s">
        <v>269</v>
      </c>
      <c r="E893" s="5" t="s">
        <v>483</v>
      </c>
      <c r="F893" s="5"/>
      <c r="G893" s="4">
        <v>102150</v>
      </c>
      <c r="H893" s="4">
        <v>238</v>
      </c>
      <c r="I893" s="8">
        <v>2.3353481434963499E-3</v>
      </c>
      <c r="J893" s="4">
        <v>73</v>
      </c>
      <c r="K893" s="4">
        <v>747</v>
      </c>
      <c r="L893" s="51">
        <v>10.232876712328768</v>
      </c>
      <c r="M893" s="52"/>
      <c r="N893" s="8">
        <v>1.2199015708383277E-4</v>
      </c>
      <c r="O893" s="5" t="s">
        <v>270</v>
      </c>
    </row>
    <row r="894" spans="1:15" hidden="1" x14ac:dyDescent="0.25">
      <c r="A894" s="4" t="s">
        <v>111</v>
      </c>
      <c r="B894" s="5" t="s">
        <v>77</v>
      </c>
      <c r="C894" s="5" t="s">
        <v>347</v>
      </c>
      <c r="D894" s="5" t="s">
        <v>272</v>
      </c>
      <c r="E894" s="5" t="s">
        <v>483</v>
      </c>
      <c r="F894" s="5"/>
      <c r="G894" s="4">
        <v>9075</v>
      </c>
      <c r="H894" s="4">
        <v>14</v>
      </c>
      <c r="I894" s="8">
        <v>1.5450833241364087E-3</v>
      </c>
      <c r="J894" s="4">
        <v>7</v>
      </c>
      <c r="K894" s="4">
        <v>251</v>
      </c>
      <c r="L894" s="51">
        <v>35.857142857142854</v>
      </c>
      <c r="M894" s="52"/>
      <c r="N894" s="8">
        <v>3.9571096274964032E-3</v>
      </c>
      <c r="O894" s="5" t="s">
        <v>273</v>
      </c>
    </row>
    <row r="895" spans="1:15" hidden="1" x14ac:dyDescent="0.25">
      <c r="A895" s="4" t="s">
        <v>106</v>
      </c>
      <c r="B895" s="5" t="s">
        <v>27</v>
      </c>
      <c r="C895" s="5" t="s">
        <v>348</v>
      </c>
      <c r="D895" s="5" t="s">
        <v>269</v>
      </c>
      <c r="E895" s="5" t="s">
        <v>483</v>
      </c>
      <c r="F895" s="5"/>
      <c r="G895" s="4">
        <v>931167</v>
      </c>
      <c r="H895" s="4">
        <v>5469</v>
      </c>
      <c r="I895" s="8">
        <v>5.9079743069554002E-3</v>
      </c>
      <c r="J895" s="4">
        <v>672</v>
      </c>
      <c r="K895" s="4">
        <v>368516</v>
      </c>
      <c r="L895" s="51">
        <v>548.38690476190482</v>
      </c>
      <c r="M895" s="52"/>
      <c r="N895" s="8">
        <v>5.8984090410120818E-4</v>
      </c>
      <c r="O895" s="5" t="s">
        <v>270</v>
      </c>
    </row>
    <row r="896" spans="1:15" hidden="1" x14ac:dyDescent="0.25">
      <c r="A896" s="4" t="s">
        <v>106</v>
      </c>
      <c r="B896" s="5" t="s">
        <v>50</v>
      </c>
      <c r="C896" s="5" t="s">
        <v>349</v>
      </c>
      <c r="D896" s="5" t="s">
        <v>269</v>
      </c>
      <c r="E896" s="5" t="s">
        <v>483</v>
      </c>
      <c r="F896" s="5"/>
      <c r="G896" s="4">
        <v>15114</v>
      </c>
      <c r="H896" s="4">
        <v>136</v>
      </c>
      <c r="I896" s="8">
        <v>9.0799839764988642E-3</v>
      </c>
      <c r="J896" s="4">
        <v>83</v>
      </c>
      <c r="K896" s="4">
        <v>8423</v>
      </c>
      <c r="L896" s="51">
        <v>101.48192771084338</v>
      </c>
      <c r="M896" s="52"/>
      <c r="N896" s="8">
        <v>6.7466111736525052E-3</v>
      </c>
      <c r="O896" s="5" t="s">
        <v>270</v>
      </c>
    </row>
    <row r="897" spans="1:15" hidden="1" x14ac:dyDescent="0.25">
      <c r="A897" s="4" t="s">
        <v>484</v>
      </c>
      <c r="B897" s="5" t="s">
        <v>203</v>
      </c>
      <c r="C897" s="5" t="s">
        <v>350</v>
      </c>
      <c r="D897" s="5" t="s">
        <v>280</v>
      </c>
      <c r="E897" s="5" t="s">
        <v>483</v>
      </c>
      <c r="F897" s="5"/>
      <c r="G897" s="4">
        <v>193</v>
      </c>
      <c r="H897" s="4">
        <v>0</v>
      </c>
      <c r="I897" s="8">
        <v>0</v>
      </c>
      <c r="J897" s="4">
        <v>0</v>
      </c>
      <c r="K897" s="4">
        <v>0</v>
      </c>
      <c r="L897" s="51">
        <v>0</v>
      </c>
      <c r="M897" s="52"/>
      <c r="N897" s="8">
        <v>0</v>
      </c>
      <c r="O897" s="5" t="s">
        <v>281</v>
      </c>
    </row>
    <row r="898" spans="1:15" hidden="1" x14ac:dyDescent="0.25">
      <c r="A898" s="4" t="s">
        <v>484</v>
      </c>
      <c r="B898" s="5" t="s">
        <v>204</v>
      </c>
      <c r="C898" s="5" t="s">
        <v>351</v>
      </c>
      <c r="D898" s="5" t="s">
        <v>275</v>
      </c>
      <c r="E898" s="5" t="s">
        <v>483</v>
      </c>
      <c r="F898" s="5"/>
      <c r="G898" s="4"/>
      <c r="H898" s="4"/>
      <c r="I898" s="8"/>
      <c r="J898" s="4"/>
      <c r="K898" s="4"/>
      <c r="L898" s="51"/>
      <c r="M898" s="52"/>
      <c r="N898" s="8"/>
      <c r="O898" s="5" t="s">
        <v>276</v>
      </c>
    </row>
    <row r="899" spans="1:15" hidden="1" x14ac:dyDescent="0.25">
      <c r="A899" s="4" t="s">
        <v>484</v>
      </c>
      <c r="B899" s="5" t="s">
        <v>56</v>
      </c>
      <c r="C899" s="5" t="s">
        <v>352</v>
      </c>
      <c r="D899" s="5" t="s">
        <v>280</v>
      </c>
      <c r="E899" s="5" t="s">
        <v>483</v>
      </c>
      <c r="F899" s="5"/>
      <c r="G899" s="4">
        <v>52471</v>
      </c>
      <c r="H899" s="4">
        <v>55</v>
      </c>
      <c r="I899" s="8">
        <v>1.0492979242979243E-3</v>
      </c>
      <c r="J899" s="4">
        <v>104</v>
      </c>
      <c r="K899" s="4">
        <v>560</v>
      </c>
      <c r="L899" s="51">
        <v>5.384615384615385</v>
      </c>
      <c r="M899" s="52"/>
      <c r="N899" s="8">
        <v>1.0368859290259241E-4</v>
      </c>
      <c r="O899" s="5" t="s">
        <v>281</v>
      </c>
    </row>
    <row r="900" spans="1:15" hidden="1" x14ac:dyDescent="0.25">
      <c r="A900" s="4" t="s">
        <v>484</v>
      </c>
      <c r="B900" s="5" t="s">
        <v>205</v>
      </c>
      <c r="C900" s="5" t="s">
        <v>353</v>
      </c>
      <c r="D900" s="5" t="s">
        <v>272</v>
      </c>
      <c r="E900" s="5" t="s">
        <v>483</v>
      </c>
      <c r="F900" s="5"/>
      <c r="G900" s="4"/>
      <c r="H900" s="4"/>
      <c r="I900" s="8"/>
      <c r="J900" s="4"/>
      <c r="K900" s="4"/>
      <c r="L900" s="51"/>
      <c r="M900" s="52"/>
      <c r="N900" s="8"/>
      <c r="O900" s="5" t="s">
        <v>273</v>
      </c>
    </row>
    <row r="901" spans="1:15" hidden="1" x14ac:dyDescent="0.25">
      <c r="A901" s="4" t="s">
        <v>484</v>
      </c>
      <c r="B901" s="5" t="s">
        <v>206</v>
      </c>
      <c r="C901" s="5" t="s">
        <v>354</v>
      </c>
      <c r="D901" s="5" t="s">
        <v>272</v>
      </c>
      <c r="E901" s="5" t="s">
        <v>483</v>
      </c>
      <c r="F901" s="5"/>
      <c r="G901" s="4">
        <v>31</v>
      </c>
      <c r="H901" s="4">
        <v>0</v>
      </c>
      <c r="I901" s="8">
        <v>0</v>
      </c>
      <c r="J901" s="4">
        <v>0</v>
      </c>
      <c r="K901" s="4">
        <v>0</v>
      </c>
      <c r="L901" s="51">
        <v>0</v>
      </c>
      <c r="M901" s="52"/>
      <c r="N901" s="8">
        <v>0</v>
      </c>
      <c r="O901" s="5" t="s">
        <v>273</v>
      </c>
    </row>
    <row r="902" spans="1:15" hidden="1" x14ac:dyDescent="0.25">
      <c r="A902" s="4" t="s">
        <v>484</v>
      </c>
      <c r="B902" s="5" t="s">
        <v>207</v>
      </c>
      <c r="C902" s="5" t="s">
        <v>355</v>
      </c>
      <c r="D902" s="5" t="s">
        <v>280</v>
      </c>
      <c r="E902" s="5" t="s">
        <v>483</v>
      </c>
      <c r="F902" s="5"/>
      <c r="G902" s="4"/>
      <c r="H902" s="4"/>
      <c r="I902" s="8"/>
      <c r="J902" s="4"/>
      <c r="K902" s="4"/>
      <c r="L902" s="51"/>
      <c r="M902" s="52"/>
      <c r="N902" s="8"/>
      <c r="O902" s="5" t="s">
        <v>281</v>
      </c>
    </row>
    <row r="903" spans="1:15" hidden="1" x14ac:dyDescent="0.25">
      <c r="A903" s="4" t="s">
        <v>111</v>
      </c>
      <c r="B903" s="5" t="s">
        <v>151</v>
      </c>
      <c r="C903" s="5" t="s">
        <v>356</v>
      </c>
      <c r="D903" s="5" t="s">
        <v>280</v>
      </c>
      <c r="E903" s="5" t="s">
        <v>483</v>
      </c>
      <c r="F903" s="5"/>
      <c r="G903" s="4"/>
      <c r="H903" s="4"/>
      <c r="I903" s="8"/>
      <c r="J903" s="4"/>
      <c r="K903" s="4"/>
      <c r="L903" s="51"/>
      <c r="M903" s="52"/>
      <c r="N903" s="8"/>
      <c r="O903" s="5" t="s">
        <v>281</v>
      </c>
    </row>
    <row r="904" spans="1:15" hidden="1" x14ac:dyDescent="0.25">
      <c r="A904" s="4" t="s">
        <v>484</v>
      </c>
      <c r="B904" s="5" t="s">
        <v>208</v>
      </c>
      <c r="C904" s="5" t="s">
        <v>357</v>
      </c>
      <c r="D904" s="5" t="s">
        <v>280</v>
      </c>
      <c r="E904" s="5" t="s">
        <v>483</v>
      </c>
      <c r="F904" s="5"/>
      <c r="G904" s="4">
        <v>190</v>
      </c>
      <c r="H904" s="4">
        <v>-1</v>
      </c>
      <c r="I904" s="8">
        <v>-5.235602094240838E-3</v>
      </c>
      <c r="J904" s="4">
        <v>0</v>
      </c>
      <c r="K904" s="4">
        <v>0</v>
      </c>
      <c r="L904" s="51">
        <v>0</v>
      </c>
      <c r="M904" s="52"/>
      <c r="N904" s="8">
        <v>0</v>
      </c>
      <c r="O904" s="5" t="s">
        <v>281</v>
      </c>
    </row>
    <row r="905" spans="1:15" hidden="1" x14ac:dyDescent="0.25">
      <c r="A905" s="4" t="s">
        <v>109</v>
      </c>
      <c r="B905" s="5" t="s">
        <v>138</v>
      </c>
      <c r="C905" s="5" t="s">
        <v>358</v>
      </c>
      <c r="D905" s="5" t="s">
        <v>265</v>
      </c>
      <c r="E905" s="5" t="s">
        <v>483</v>
      </c>
      <c r="F905" s="5"/>
      <c r="G905" s="4"/>
      <c r="H905" s="4"/>
      <c r="I905" s="8"/>
      <c r="J905" s="4"/>
      <c r="K905" s="4"/>
      <c r="L905" s="51"/>
      <c r="M905" s="52"/>
      <c r="N905" s="8"/>
      <c r="O905" s="5" t="s">
        <v>267</v>
      </c>
    </row>
    <row r="906" spans="1:15" hidden="1" x14ac:dyDescent="0.25">
      <c r="A906" s="4" t="s">
        <v>106</v>
      </c>
      <c r="B906" s="5" t="s">
        <v>122</v>
      </c>
      <c r="C906" s="5" t="s">
        <v>359</v>
      </c>
      <c r="D906" s="5" t="s">
        <v>269</v>
      </c>
      <c r="E906" s="5" t="s">
        <v>483</v>
      </c>
      <c r="F906" s="5"/>
      <c r="G906" s="4"/>
      <c r="H906" s="4"/>
      <c r="I906" s="8"/>
      <c r="J906" s="4"/>
      <c r="K906" s="4"/>
      <c r="L906" s="51"/>
      <c r="M906" s="52"/>
      <c r="N906" s="8"/>
      <c r="O906" s="5" t="s">
        <v>270</v>
      </c>
    </row>
    <row r="907" spans="1:15" hidden="1" x14ac:dyDescent="0.25">
      <c r="A907" s="4" t="s">
        <v>108</v>
      </c>
      <c r="B907" s="5" t="s">
        <v>130</v>
      </c>
      <c r="C907" s="5" t="s">
        <v>360</v>
      </c>
      <c r="D907" s="5" t="s">
        <v>269</v>
      </c>
      <c r="E907" s="5" t="s">
        <v>483</v>
      </c>
      <c r="F907" s="5"/>
      <c r="G907" s="4"/>
      <c r="H907" s="4"/>
      <c r="I907" s="8"/>
      <c r="J907" s="4"/>
      <c r="K907" s="4"/>
      <c r="L907" s="51"/>
      <c r="M907" s="52"/>
      <c r="N907" s="8"/>
      <c r="O907" s="5" t="s">
        <v>270</v>
      </c>
    </row>
    <row r="908" spans="1:15" hidden="1" x14ac:dyDescent="0.25">
      <c r="A908" s="4" t="s">
        <v>111</v>
      </c>
      <c r="B908" s="5" t="s">
        <v>39</v>
      </c>
      <c r="C908" s="5" t="s">
        <v>361</v>
      </c>
      <c r="D908" s="5" t="s">
        <v>265</v>
      </c>
      <c r="E908" s="5" t="s">
        <v>483</v>
      </c>
      <c r="F908" s="5"/>
      <c r="G908" s="4">
        <v>134269</v>
      </c>
      <c r="H908" s="4">
        <v>530</v>
      </c>
      <c r="I908" s="8">
        <v>3.9629427466931861E-3</v>
      </c>
      <c r="J908" s="4">
        <v>0</v>
      </c>
      <c r="K908" s="4">
        <v>0</v>
      </c>
      <c r="L908" s="51">
        <v>0</v>
      </c>
      <c r="M908" s="52"/>
      <c r="N908" s="8">
        <v>0</v>
      </c>
      <c r="O908" s="5" t="s">
        <v>267</v>
      </c>
    </row>
    <row r="909" spans="1:15" hidden="1" x14ac:dyDescent="0.25">
      <c r="A909" s="4" t="s">
        <v>484</v>
      </c>
      <c r="B909" s="5" t="s">
        <v>209</v>
      </c>
      <c r="C909" s="5" t="s">
        <v>362</v>
      </c>
      <c r="D909" s="5" t="s">
        <v>265</v>
      </c>
      <c r="E909" s="5" t="s">
        <v>483</v>
      </c>
      <c r="F909" s="5"/>
      <c r="G909" s="4">
        <v>117</v>
      </c>
      <c r="H909" s="4">
        <v>-1</v>
      </c>
      <c r="I909" s="8">
        <v>-8.4745762711864406E-3</v>
      </c>
      <c r="J909" s="4">
        <v>0</v>
      </c>
      <c r="K909" s="4">
        <v>0</v>
      </c>
      <c r="L909" s="51">
        <v>0</v>
      </c>
      <c r="M909" s="52"/>
      <c r="N909" s="8">
        <v>0</v>
      </c>
      <c r="O909" s="5" t="s">
        <v>267</v>
      </c>
    </row>
    <row r="910" spans="1:15" hidden="1" x14ac:dyDescent="0.25">
      <c r="A910" s="4" t="s">
        <v>484</v>
      </c>
      <c r="B910" s="5" t="s">
        <v>210</v>
      </c>
      <c r="C910" s="5" t="s">
        <v>363</v>
      </c>
      <c r="D910" s="5" t="s">
        <v>265</v>
      </c>
      <c r="E910" s="5" t="s">
        <v>483</v>
      </c>
      <c r="F910" s="5"/>
      <c r="G910" s="4"/>
      <c r="H910" s="4"/>
      <c r="I910" s="8"/>
      <c r="J910" s="4"/>
      <c r="K910" s="4"/>
      <c r="L910" s="51"/>
      <c r="M910" s="52"/>
      <c r="N910" s="8"/>
      <c r="O910" s="5" t="s">
        <v>267</v>
      </c>
    </row>
    <row r="911" spans="1:15" hidden="1" x14ac:dyDescent="0.25">
      <c r="A911" s="4" t="s">
        <v>108</v>
      </c>
      <c r="B911" s="5" t="s">
        <v>79</v>
      </c>
      <c r="C911" s="5" t="s">
        <v>364</v>
      </c>
      <c r="D911" s="5" t="s">
        <v>269</v>
      </c>
      <c r="E911" s="5" t="s">
        <v>483</v>
      </c>
      <c r="F911" s="5"/>
      <c r="G911" s="4">
        <v>65882</v>
      </c>
      <c r="H911" s="4">
        <v>330</v>
      </c>
      <c r="I911" s="8">
        <v>5.0341713448865026E-3</v>
      </c>
      <c r="J911" s="4">
        <v>273</v>
      </c>
      <c r="K911" s="4">
        <v>13599</v>
      </c>
      <c r="L911" s="51">
        <v>49.81318681318681</v>
      </c>
      <c r="M911" s="52"/>
      <c r="N911" s="8">
        <v>7.7414607899129882E-4</v>
      </c>
      <c r="O911" s="5" t="s">
        <v>270</v>
      </c>
    </row>
    <row r="912" spans="1:15" hidden="1" x14ac:dyDescent="0.25">
      <c r="A912" s="4" t="s">
        <v>108</v>
      </c>
      <c r="B912" s="5" t="s">
        <v>136</v>
      </c>
      <c r="C912" s="5" t="s">
        <v>365</v>
      </c>
      <c r="D912" s="5" t="s">
        <v>265</v>
      </c>
      <c r="E912" s="5" t="s">
        <v>483</v>
      </c>
      <c r="F912" s="5"/>
      <c r="G912" s="4"/>
      <c r="H912" s="4"/>
      <c r="I912" s="8"/>
      <c r="J912" s="4"/>
      <c r="K912" s="4"/>
      <c r="L912" s="51"/>
      <c r="M912" s="52"/>
      <c r="N912" s="8"/>
      <c r="O912" s="5" t="s">
        <v>267</v>
      </c>
    </row>
    <row r="913" spans="1:15" hidden="1" x14ac:dyDescent="0.25">
      <c r="A913" s="4" t="s">
        <v>109</v>
      </c>
      <c r="B913" s="5" t="s">
        <v>137</v>
      </c>
      <c r="C913" s="5" t="s">
        <v>366</v>
      </c>
      <c r="D913" s="5" t="s">
        <v>269</v>
      </c>
      <c r="E913" s="5" t="s">
        <v>483</v>
      </c>
      <c r="F913" s="5"/>
      <c r="G913" s="4"/>
      <c r="H913" s="4"/>
      <c r="I913" s="8"/>
      <c r="J913" s="4"/>
      <c r="K913" s="4"/>
      <c r="L913" s="51"/>
      <c r="M913" s="52"/>
      <c r="N913" s="8"/>
      <c r="O913" s="5" t="s">
        <v>270</v>
      </c>
    </row>
    <row r="914" spans="1:15" hidden="1" x14ac:dyDescent="0.25">
      <c r="A914" s="4" t="s">
        <v>102</v>
      </c>
      <c r="B914" s="5" t="s">
        <v>38</v>
      </c>
      <c r="C914" s="5" t="s">
        <v>367</v>
      </c>
      <c r="D914" s="5" t="s">
        <v>269</v>
      </c>
      <c r="E914" s="5" t="s">
        <v>483</v>
      </c>
      <c r="F914" s="5"/>
      <c r="G914" s="4">
        <v>260152</v>
      </c>
      <c r="H914" s="4">
        <v>1385</v>
      </c>
      <c r="I914" s="8">
        <v>5.3523053557833879E-3</v>
      </c>
      <c r="J914" s="4">
        <v>317</v>
      </c>
      <c r="K914" s="4">
        <v>98543</v>
      </c>
      <c r="L914" s="51">
        <v>310.86119873817034</v>
      </c>
      <c r="M914" s="52"/>
      <c r="N914" s="8">
        <v>1.1980557172216423E-3</v>
      </c>
      <c r="O914" s="5" t="s">
        <v>270</v>
      </c>
    </row>
    <row r="915" spans="1:15" hidden="1" x14ac:dyDescent="0.25">
      <c r="A915" s="4" t="s">
        <v>108</v>
      </c>
      <c r="B915" s="5" t="s">
        <v>46</v>
      </c>
      <c r="C915" s="5" t="s">
        <v>368</v>
      </c>
      <c r="D915" s="5" t="s">
        <v>280</v>
      </c>
      <c r="E915" s="5" t="s">
        <v>483</v>
      </c>
      <c r="F915" s="5"/>
      <c r="G915" s="4">
        <v>1828</v>
      </c>
      <c r="H915" s="4">
        <v>82</v>
      </c>
      <c r="I915" s="8">
        <v>4.6964490263459335E-2</v>
      </c>
      <c r="J915" s="4">
        <v>41</v>
      </c>
      <c r="K915" s="4">
        <v>543</v>
      </c>
      <c r="L915" s="51">
        <v>13.24390243902439</v>
      </c>
      <c r="M915" s="52"/>
      <c r="N915" s="8">
        <v>7.410326958071093E-3</v>
      </c>
      <c r="O915" s="5" t="s">
        <v>281</v>
      </c>
    </row>
    <row r="916" spans="1:15" hidden="1" x14ac:dyDescent="0.25">
      <c r="A916" s="4" t="s">
        <v>102</v>
      </c>
      <c r="B916" s="5" t="s">
        <v>26</v>
      </c>
      <c r="C916" s="5" t="s">
        <v>369</v>
      </c>
      <c r="D916" s="5" t="s">
        <v>265</v>
      </c>
      <c r="E916" s="5" t="s">
        <v>483</v>
      </c>
      <c r="F916" s="5"/>
      <c r="G916" s="4">
        <v>522983</v>
      </c>
      <c r="H916" s="4">
        <v>48969</v>
      </c>
      <c r="I916" s="8">
        <v>0.10330707531845051</v>
      </c>
      <c r="J916" s="4">
        <v>537</v>
      </c>
      <c r="K916" s="4">
        <v>2192390</v>
      </c>
      <c r="L916" s="51">
        <v>4082.6629422718806</v>
      </c>
      <c r="M916" s="52"/>
      <c r="N916" s="8">
        <v>8.1178463494410956E-3</v>
      </c>
      <c r="O916" s="5" t="s">
        <v>267</v>
      </c>
    </row>
    <row r="917" spans="1:15" hidden="1" x14ac:dyDescent="0.25">
      <c r="A917" s="4" t="s">
        <v>484</v>
      </c>
      <c r="B917" s="5" t="s">
        <v>211</v>
      </c>
      <c r="C917" s="5" t="s">
        <v>370</v>
      </c>
      <c r="D917" s="5" t="s">
        <v>265</v>
      </c>
      <c r="E917" s="5" t="s">
        <v>483</v>
      </c>
      <c r="F917" s="5"/>
      <c r="G917" s="4">
        <v>9993</v>
      </c>
      <c r="H917" s="4">
        <v>15</v>
      </c>
      <c r="I917" s="8">
        <v>1.5033072760072159E-3</v>
      </c>
      <c r="J917" s="4">
        <v>44</v>
      </c>
      <c r="K917" s="4">
        <v>237</v>
      </c>
      <c r="L917" s="51">
        <v>5.3863636363636367</v>
      </c>
      <c r="M917" s="52"/>
      <c r="N917" s="8">
        <v>5.3931182106306053E-4</v>
      </c>
      <c r="O917" s="5" t="s">
        <v>267</v>
      </c>
    </row>
    <row r="918" spans="1:15" hidden="1" x14ac:dyDescent="0.25">
      <c r="A918" s="4" t="s">
        <v>106</v>
      </c>
      <c r="B918" s="5" t="s">
        <v>74</v>
      </c>
      <c r="C918" s="5" t="s">
        <v>371</v>
      </c>
      <c r="D918" s="5" t="s">
        <v>265</v>
      </c>
      <c r="E918" s="5" t="s">
        <v>483</v>
      </c>
      <c r="F918" s="5"/>
      <c r="G918" s="4">
        <v>2753</v>
      </c>
      <c r="H918" s="4">
        <v>59</v>
      </c>
      <c r="I918" s="8">
        <v>2.190051967334818E-2</v>
      </c>
      <c r="J918" s="4">
        <v>23</v>
      </c>
      <c r="K918" s="4">
        <v>3513</v>
      </c>
      <c r="L918" s="51">
        <v>152.7391304347826</v>
      </c>
      <c r="M918" s="52"/>
      <c r="N918" s="8">
        <v>5.6082357126709059E-2</v>
      </c>
      <c r="O918" s="5" t="s">
        <v>267</v>
      </c>
    </row>
    <row r="919" spans="1:15" hidden="1" x14ac:dyDescent="0.25">
      <c r="A919" s="4" t="s">
        <v>111</v>
      </c>
      <c r="B919" s="5" t="s">
        <v>76</v>
      </c>
      <c r="C919" s="5" t="s">
        <v>372</v>
      </c>
      <c r="D919" s="5" t="s">
        <v>272</v>
      </c>
      <c r="E919" s="5" t="s">
        <v>483</v>
      </c>
      <c r="F919" s="5"/>
      <c r="G919" s="4">
        <v>12889</v>
      </c>
      <c r="H919" s="4">
        <v>152</v>
      </c>
      <c r="I919" s="8">
        <v>1.1933736358640182E-2</v>
      </c>
      <c r="J919" s="4">
        <v>129</v>
      </c>
      <c r="K919" s="4">
        <v>2924</v>
      </c>
      <c r="L919" s="51">
        <v>22.666666666666668</v>
      </c>
      <c r="M919" s="52"/>
      <c r="N919" s="8">
        <v>1.76940691384087E-3</v>
      </c>
      <c r="O919" s="5" t="s">
        <v>273</v>
      </c>
    </row>
    <row r="920" spans="1:15" hidden="1" x14ac:dyDescent="0.25">
      <c r="A920" s="4" t="s">
        <v>484</v>
      </c>
      <c r="B920" s="5" t="s">
        <v>212</v>
      </c>
      <c r="C920" s="5" t="s">
        <v>373</v>
      </c>
      <c r="D920" s="5" t="s">
        <v>275</v>
      </c>
      <c r="E920" s="5" t="s">
        <v>483</v>
      </c>
      <c r="F920" s="5"/>
      <c r="G920" s="4"/>
      <c r="H920" s="4"/>
      <c r="I920" s="8"/>
      <c r="J920" s="4"/>
      <c r="K920" s="4"/>
      <c r="L920" s="51"/>
      <c r="M920" s="52"/>
      <c r="N920" s="8"/>
      <c r="O920" s="5" t="s">
        <v>276</v>
      </c>
    </row>
    <row r="921" spans="1:15" hidden="1" x14ac:dyDescent="0.25">
      <c r="A921" s="4" t="s">
        <v>111</v>
      </c>
      <c r="B921" s="5" t="s">
        <v>80</v>
      </c>
      <c r="C921" s="5" t="s">
        <v>374</v>
      </c>
      <c r="D921" s="5" t="s">
        <v>269</v>
      </c>
      <c r="E921" s="5" t="s">
        <v>483</v>
      </c>
      <c r="F921" s="5"/>
      <c r="G921" s="4">
        <v>3372</v>
      </c>
      <c r="H921" s="4">
        <v>99</v>
      </c>
      <c r="I921" s="8">
        <v>3.0247479376718608E-2</v>
      </c>
      <c r="J921" s="4">
        <v>92</v>
      </c>
      <c r="K921" s="4">
        <v>3976</v>
      </c>
      <c r="L921" s="51">
        <v>43.217391304347828</v>
      </c>
      <c r="M921" s="52"/>
      <c r="N921" s="8">
        <v>1.3422183761239831E-2</v>
      </c>
      <c r="O921" s="5" t="s">
        <v>270</v>
      </c>
    </row>
    <row r="922" spans="1:15" hidden="1" x14ac:dyDescent="0.25">
      <c r="A922" s="4" t="s">
        <v>484</v>
      </c>
      <c r="B922" s="5" t="s">
        <v>213</v>
      </c>
      <c r="C922" s="5" t="s">
        <v>375</v>
      </c>
      <c r="D922" s="5" t="s">
        <v>265</v>
      </c>
      <c r="E922" s="5" t="s">
        <v>483</v>
      </c>
      <c r="F922" s="5"/>
      <c r="G922" s="4">
        <v>85</v>
      </c>
      <c r="H922" s="4">
        <v>-2</v>
      </c>
      <c r="I922" s="8">
        <v>-2.2988505747126436E-2</v>
      </c>
      <c r="J922" s="4">
        <v>0</v>
      </c>
      <c r="K922" s="4">
        <v>0</v>
      </c>
      <c r="L922" s="51">
        <v>0</v>
      </c>
      <c r="M922" s="52"/>
      <c r="N922" s="8">
        <v>0</v>
      </c>
      <c r="O922" s="5" t="s">
        <v>267</v>
      </c>
    </row>
    <row r="923" spans="1:15" hidden="1" x14ac:dyDescent="0.25">
      <c r="A923" s="4" t="s">
        <v>111</v>
      </c>
      <c r="B923" s="5" t="s">
        <v>158</v>
      </c>
      <c r="C923" s="5" t="s">
        <v>376</v>
      </c>
      <c r="D923" s="5" t="s">
        <v>265</v>
      </c>
      <c r="E923" s="5" t="s">
        <v>483</v>
      </c>
      <c r="F923" s="5"/>
      <c r="G923" s="4"/>
      <c r="H923" s="4"/>
      <c r="I923" s="8"/>
      <c r="J923" s="4"/>
      <c r="K923" s="4"/>
      <c r="L923" s="51"/>
      <c r="M923" s="52"/>
      <c r="N923" s="8"/>
      <c r="O923" s="5" t="s">
        <v>267</v>
      </c>
    </row>
    <row r="924" spans="1:15" hidden="1" x14ac:dyDescent="0.25">
      <c r="A924" s="4" t="s">
        <v>484</v>
      </c>
      <c r="B924" s="5" t="s">
        <v>214</v>
      </c>
      <c r="C924" s="5" t="s">
        <v>377</v>
      </c>
      <c r="D924" s="5" t="s">
        <v>265</v>
      </c>
      <c r="E924" s="5" t="s">
        <v>483</v>
      </c>
      <c r="F924" s="5"/>
      <c r="G924" s="4"/>
      <c r="H924" s="4"/>
      <c r="I924" s="8"/>
      <c r="J924" s="4"/>
      <c r="K924" s="4"/>
      <c r="L924" s="51"/>
      <c r="M924" s="52"/>
      <c r="N924" s="8"/>
      <c r="O924" s="5" t="s">
        <v>267</v>
      </c>
    </row>
    <row r="925" spans="1:15" hidden="1" x14ac:dyDescent="0.25">
      <c r="A925" s="4" t="s">
        <v>102</v>
      </c>
      <c r="B925" s="5" t="s">
        <v>115</v>
      </c>
      <c r="C925" s="5" t="s">
        <v>378</v>
      </c>
      <c r="D925" s="5" t="s">
        <v>269</v>
      </c>
      <c r="E925" s="5" t="s">
        <v>483</v>
      </c>
      <c r="F925" s="5"/>
      <c r="G925" s="4">
        <v>3489</v>
      </c>
      <c r="H925" s="4">
        <v>91</v>
      </c>
      <c r="I925" s="8">
        <v>2.6780459093584463E-2</v>
      </c>
      <c r="J925" s="4">
        <v>48</v>
      </c>
      <c r="K925" s="4">
        <v>889</v>
      </c>
      <c r="L925" s="51">
        <v>18.520833333333332</v>
      </c>
      <c r="M925" s="52"/>
      <c r="N925" s="8">
        <v>5.3600319077139417E-3</v>
      </c>
      <c r="O925" s="5" t="s">
        <v>270</v>
      </c>
    </row>
    <row r="926" spans="1:15" hidden="1" x14ac:dyDescent="0.25">
      <c r="A926" s="4" t="s">
        <v>109</v>
      </c>
      <c r="B926" s="5" t="s">
        <v>143</v>
      </c>
      <c r="C926" s="5" t="s">
        <v>379</v>
      </c>
      <c r="D926" s="5" t="s">
        <v>265</v>
      </c>
      <c r="E926" s="5" t="s">
        <v>483</v>
      </c>
      <c r="F926" s="5"/>
      <c r="G926" s="4">
        <v>657</v>
      </c>
      <c r="H926" s="4">
        <v>0</v>
      </c>
      <c r="I926" s="8">
        <v>0</v>
      </c>
      <c r="J926" s="4">
        <v>0</v>
      </c>
      <c r="K926" s="4">
        <v>0</v>
      </c>
      <c r="L926" s="51">
        <v>0</v>
      </c>
      <c r="M926" s="52"/>
      <c r="N926" s="8">
        <v>0</v>
      </c>
      <c r="O926" s="5" t="s">
        <v>267</v>
      </c>
    </row>
    <row r="927" spans="1:15" hidden="1" x14ac:dyDescent="0.25">
      <c r="A927" s="4" t="s">
        <v>484</v>
      </c>
      <c r="B927" s="5" t="s">
        <v>215</v>
      </c>
      <c r="C927" s="5" t="s">
        <v>380</v>
      </c>
      <c r="D927" s="5" t="s">
        <v>272</v>
      </c>
      <c r="E927" s="5" t="s">
        <v>483</v>
      </c>
      <c r="F927" s="5"/>
      <c r="G927" s="4">
        <v>417</v>
      </c>
      <c r="H927" s="4">
        <v>1</v>
      </c>
      <c r="I927" s="8">
        <v>2.403846153846154E-3</v>
      </c>
      <c r="J927" s="4">
        <v>0</v>
      </c>
      <c r="K927" s="4">
        <v>0</v>
      </c>
      <c r="L927" s="51">
        <v>0</v>
      </c>
      <c r="M927" s="52"/>
      <c r="N927" s="8">
        <v>0</v>
      </c>
      <c r="O927" s="5" t="s">
        <v>273</v>
      </c>
    </row>
    <row r="928" spans="1:15" hidden="1" x14ac:dyDescent="0.25">
      <c r="A928" s="4" t="s">
        <v>484</v>
      </c>
      <c r="B928" s="5" t="s">
        <v>216</v>
      </c>
      <c r="C928" s="5" t="s">
        <v>381</v>
      </c>
      <c r="D928" s="5" t="s">
        <v>272</v>
      </c>
      <c r="E928" s="5" t="s">
        <v>483</v>
      </c>
      <c r="F928" s="5"/>
      <c r="G928" s="4">
        <v>27</v>
      </c>
      <c r="H928" s="4">
        <v>0</v>
      </c>
      <c r="I928" s="8">
        <v>0</v>
      </c>
      <c r="J928" s="4">
        <v>0</v>
      </c>
      <c r="K928" s="4">
        <v>0</v>
      </c>
      <c r="L928" s="51">
        <v>0</v>
      </c>
      <c r="M928" s="52"/>
      <c r="N928" s="8">
        <v>0</v>
      </c>
      <c r="O928" s="5" t="s">
        <v>273</v>
      </c>
    </row>
    <row r="929" spans="1:15" hidden="1" x14ac:dyDescent="0.25">
      <c r="A929" s="4" t="s">
        <v>484</v>
      </c>
      <c r="B929" s="5" t="s">
        <v>217</v>
      </c>
      <c r="C929" s="5" t="s">
        <v>382</v>
      </c>
      <c r="D929" s="5" t="s">
        <v>272</v>
      </c>
      <c r="E929" s="5" t="s">
        <v>483</v>
      </c>
      <c r="F929" s="5"/>
      <c r="G929" s="4">
        <v>67</v>
      </c>
      <c r="H929" s="4">
        <v>0</v>
      </c>
      <c r="I929" s="8">
        <v>0</v>
      </c>
      <c r="J929" s="4">
        <v>0</v>
      </c>
      <c r="K929" s="4">
        <v>0</v>
      </c>
      <c r="L929" s="51">
        <v>0</v>
      </c>
      <c r="M929" s="52"/>
      <c r="N929" s="8">
        <v>0</v>
      </c>
      <c r="O929" s="5" t="s">
        <v>273</v>
      </c>
    </row>
    <row r="930" spans="1:15" hidden="1" x14ac:dyDescent="0.25">
      <c r="A930" s="4" t="s">
        <v>108</v>
      </c>
      <c r="B930" s="5" t="s">
        <v>128</v>
      </c>
      <c r="C930" s="5" t="s">
        <v>383</v>
      </c>
      <c r="D930" s="5" t="s">
        <v>269</v>
      </c>
      <c r="E930" s="5" t="s">
        <v>483</v>
      </c>
      <c r="F930" s="5"/>
      <c r="G930" s="4">
        <v>277</v>
      </c>
      <c r="H930" s="4">
        <v>0</v>
      </c>
      <c r="I930" s="8">
        <v>0</v>
      </c>
      <c r="J930" s="4">
        <v>2</v>
      </c>
      <c r="K930" s="4">
        <v>0</v>
      </c>
      <c r="L930" s="51">
        <v>0</v>
      </c>
      <c r="M930" s="52"/>
      <c r="N930" s="8">
        <v>0</v>
      </c>
      <c r="O930" s="5" t="s">
        <v>270</v>
      </c>
    </row>
    <row r="931" spans="1:15" hidden="1" x14ac:dyDescent="0.25">
      <c r="A931" s="4" t="s">
        <v>108</v>
      </c>
      <c r="B931" s="5" t="s">
        <v>83</v>
      </c>
      <c r="C931" s="5" t="s">
        <v>384</v>
      </c>
      <c r="D931" s="5" t="s">
        <v>269</v>
      </c>
      <c r="E931" s="5" t="s">
        <v>483</v>
      </c>
      <c r="F931" s="5"/>
      <c r="G931" s="4">
        <v>74</v>
      </c>
      <c r="H931" s="4">
        <v>7</v>
      </c>
      <c r="I931" s="8">
        <v>0.1044776119402985</v>
      </c>
      <c r="J931" s="4">
        <v>0</v>
      </c>
      <c r="K931" s="4">
        <v>0</v>
      </c>
      <c r="L931" s="51">
        <v>0</v>
      </c>
      <c r="M931" s="52"/>
      <c r="N931" s="8">
        <v>0</v>
      </c>
      <c r="O931" s="5" t="s">
        <v>270</v>
      </c>
    </row>
    <row r="932" spans="1:15" hidden="1" x14ac:dyDescent="0.25">
      <c r="A932" s="4" t="s">
        <v>109</v>
      </c>
      <c r="B932" s="5" t="s">
        <v>144</v>
      </c>
      <c r="C932" s="5" t="s">
        <v>385</v>
      </c>
      <c r="D932" s="5" t="s">
        <v>269</v>
      </c>
      <c r="E932" s="5" t="s">
        <v>483</v>
      </c>
      <c r="F932" s="5"/>
      <c r="G932" s="4"/>
      <c r="H932" s="4"/>
      <c r="I932" s="8"/>
      <c r="J932" s="4"/>
      <c r="K932" s="4"/>
      <c r="L932" s="51"/>
      <c r="M932" s="52"/>
      <c r="N932" s="8"/>
      <c r="O932" s="5" t="s">
        <v>270</v>
      </c>
    </row>
    <row r="933" spans="1:15" hidden="1" x14ac:dyDescent="0.25">
      <c r="A933" s="4" t="s">
        <v>111</v>
      </c>
      <c r="B933" s="5" t="s">
        <v>35</v>
      </c>
      <c r="C933" s="5" t="s">
        <v>386</v>
      </c>
      <c r="D933" s="5" t="s">
        <v>272</v>
      </c>
      <c r="E933" s="5" t="s">
        <v>483</v>
      </c>
      <c r="F933" s="5"/>
      <c r="G933" s="4"/>
      <c r="H933" s="4"/>
      <c r="I933" s="8"/>
      <c r="J933" s="4"/>
      <c r="K933" s="4"/>
      <c r="L933" s="51"/>
      <c r="M933" s="52"/>
      <c r="N933" s="8"/>
      <c r="O933" s="5" t="s">
        <v>273</v>
      </c>
    </row>
    <row r="934" spans="1:15" hidden="1" x14ac:dyDescent="0.25">
      <c r="A934" s="4" t="s">
        <v>484</v>
      </c>
      <c r="B934" s="5" t="s">
        <v>218</v>
      </c>
      <c r="C934" s="5" t="s">
        <v>387</v>
      </c>
      <c r="D934" s="5" t="s">
        <v>272</v>
      </c>
      <c r="E934" s="5" t="s">
        <v>483</v>
      </c>
      <c r="F934" s="5"/>
      <c r="G934" s="4">
        <v>22</v>
      </c>
      <c r="H934" s="4">
        <v>0</v>
      </c>
      <c r="I934" s="8">
        <v>0</v>
      </c>
      <c r="J934" s="4">
        <v>8</v>
      </c>
      <c r="K934" s="4">
        <v>0</v>
      </c>
      <c r="L934" s="51">
        <v>0</v>
      </c>
      <c r="M934" s="52"/>
      <c r="N934" s="8">
        <v>0</v>
      </c>
      <c r="O934" s="5" t="s">
        <v>273</v>
      </c>
    </row>
    <row r="935" spans="1:15" hidden="1" x14ac:dyDescent="0.25">
      <c r="A935" s="4" t="s">
        <v>109</v>
      </c>
      <c r="B935" s="5" t="s">
        <v>25</v>
      </c>
      <c r="C935" s="5" t="s">
        <v>388</v>
      </c>
      <c r="D935" s="5" t="s">
        <v>265</v>
      </c>
      <c r="E935" s="5" t="s">
        <v>483</v>
      </c>
      <c r="F935" s="5"/>
      <c r="G935" s="4">
        <v>6112</v>
      </c>
      <c r="H935" s="4">
        <v>39</v>
      </c>
      <c r="I935" s="8">
        <v>6.4218672814095176E-3</v>
      </c>
      <c r="J935" s="4">
        <v>36</v>
      </c>
      <c r="K935" s="4">
        <v>1103</v>
      </c>
      <c r="L935" s="51">
        <v>30.638888888888889</v>
      </c>
      <c r="M935" s="52"/>
      <c r="N935" s="8">
        <v>5.169419255368143E-3</v>
      </c>
      <c r="O935" s="5" t="s">
        <v>267</v>
      </c>
    </row>
    <row r="936" spans="1:15" hidden="1" x14ac:dyDescent="0.25">
      <c r="A936" s="4" t="s">
        <v>484</v>
      </c>
      <c r="B936" s="5" t="s">
        <v>219</v>
      </c>
      <c r="C936" s="5" t="s">
        <v>389</v>
      </c>
      <c r="D936" s="5" t="s">
        <v>265</v>
      </c>
      <c r="E936" s="5" t="s">
        <v>483</v>
      </c>
      <c r="F936" s="5"/>
      <c r="G936" s="4">
        <v>1570</v>
      </c>
      <c r="H936" s="4">
        <v>8</v>
      </c>
      <c r="I936" s="8">
        <v>5.1216389244558257E-3</v>
      </c>
      <c r="J936" s="4">
        <v>14</v>
      </c>
      <c r="K936" s="4">
        <v>82</v>
      </c>
      <c r="L936" s="51">
        <v>5.8571428571428568</v>
      </c>
      <c r="M936" s="52"/>
      <c r="N936" s="8">
        <v>3.7288698391317373E-3</v>
      </c>
      <c r="O936" s="5" t="s">
        <v>267</v>
      </c>
    </row>
    <row r="937" spans="1:15" hidden="1" x14ac:dyDescent="0.25">
      <c r="A937" s="4" t="s">
        <v>484</v>
      </c>
      <c r="B937" s="5" t="s">
        <v>220</v>
      </c>
      <c r="C937" s="5" t="s">
        <v>390</v>
      </c>
      <c r="D937" s="5" t="s">
        <v>272</v>
      </c>
      <c r="E937" s="5" t="s">
        <v>483</v>
      </c>
      <c r="F937" s="5"/>
      <c r="G937" s="4">
        <v>71</v>
      </c>
      <c r="H937" s="4">
        <v>3</v>
      </c>
      <c r="I937" s="8">
        <v>4.4117647058823532E-2</v>
      </c>
      <c r="J937" s="4">
        <v>21</v>
      </c>
      <c r="K937" s="4">
        <v>25</v>
      </c>
      <c r="L937" s="51">
        <v>1.1904761904761905</v>
      </c>
      <c r="M937" s="52"/>
      <c r="N937" s="8">
        <v>1.6882245856088916E-2</v>
      </c>
      <c r="O937" s="5" t="s">
        <v>273</v>
      </c>
    </row>
    <row r="938" spans="1:15" hidden="1" x14ac:dyDescent="0.25">
      <c r="A938" s="4" t="s">
        <v>109</v>
      </c>
      <c r="B938" s="5" t="s">
        <v>145</v>
      </c>
      <c r="C938" s="5" t="s">
        <v>391</v>
      </c>
      <c r="D938" s="5" t="s">
        <v>269</v>
      </c>
      <c r="E938" s="5" t="s">
        <v>483</v>
      </c>
      <c r="F938" s="5"/>
      <c r="G938" s="4">
        <v>324</v>
      </c>
      <c r="H938" s="4">
        <v>5</v>
      </c>
      <c r="I938" s="8">
        <v>1.5673981191222569E-2</v>
      </c>
      <c r="J938" s="4">
        <v>3</v>
      </c>
      <c r="K938" s="4">
        <v>5</v>
      </c>
      <c r="L938" s="51">
        <v>1.6666666666666667</v>
      </c>
      <c r="M938" s="52"/>
      <c r="N938" s="8">
        <v>5.192107995846313E-3</v>
      </c>
      <c r="O938" s="5" t="s">
        <v>270</v>
      </c>
    </row>
    <row r="939" spans="1:15" hidden="1" x14ac:dyDescent="0.25">
      <c r="A939" s="4" t="s">
        <v>484</v>
      </c>
      <c r="B939" s="5" t="s">
        <v>221</v>
      </c>
      <c r="C939" s="5" t="s">
        <v>392</v>
      </c>
      <c r="D939" s="5" t="s">
        <v>275</v>
      </c>
      <c r="E939" s="5" t="s">
        <v>483</v>
      </c>
      <c r="F939" s="5"/>
      <c r="G939" s="4"/>
      <c r="H939" s="4"/>
      <c r="I939" s="8"/>
      <c r="J939" s="4"/>
      <c r="K939" s="4"/>
      <c r="L939" s="51"/>
      <c r="M939" s="52"/>
      <c r="N939" s="8"/>
      <c r="O939" s="5" t="s">
        <v>276</v>
      </c>
    </row>
    <row r="940" spans="1:15" hidden="1" x14ac:dyDescent="0.25">
      <c r="A940" s="4" t="s">
        <v>484</v>
      </c>
      <c r="B940" s="5" t="s">
        <v>222</v>
      </c>
      <c r="C940" s="5" t="s">
        <v>393</v>
      </c>
      <c r="D940" s="5" t="s">
        <v>272</v>
      </c>
      <c r="E940" s="5" t="s">
        <v>483</v>
      </c>
      <c r="F940" s="5"/>
      <c r="G940" s="4">
        <v>53</v>
      </c>
      <c r="H940" s="4">
        <v>3</v>
      </c>
      <c r="I940" s="8">
        <v>0.06</v>
      </c>
      <c r="J940" s="4">
        <v>3</v>
      </c>
      <c r="K940" s="4">
        <v>0</v>
      </c>
      <c r="L940" s="51">
        <v>0</v>
      </c>
      <c r="M940" s="52"/>
      <c r="N940" s="8">
        <v>0</v>
      </c>
      <c r="O940" s="5" t="s">
        <v>273</v>
      </c>
    </row>
    <row r="941" spans="1:15" hidden="1" x14ac:dyDescent="0.25">
      <c r="A941" s="4" t="s">
        <v>484</v>
      </c>
      <c r="B941" s="5" t="s">
        <v>28</v>
      </c>
      <c r="C941" s="5" t="s">
        <v>394</v>
      </c>
      <c r="D941" s="5" t="s">
        <v>272</v>
      </c>
      <c r="E941" s="5" t="s">
        <v>483</v>
      </c>
      <c r="F941" s="5"/>
      <c r="G941" s="4"/>
      <c r="H941" s="4"/>
      <c r="I941" s="8"/>
      <c r="J941" s="4"/>
      <c r="K941" s="4"/>
      <c r="L941" s="51"/>
      <c r="M941" s="52"/>
      <c r="N941" s="8"/>
      <c r="O941" s="5" t="s">
        <v>273</v>
      </c>
    </row>
    <row r="942" spans="1:15" hidden="1" x14ac:dyDescent="0.25">
      <c r="A942" s="4" t="s">
        <v>108</v>
      </c>
      <c r="B942" s="5" t="s">
        <v>32</v>
      </c>
      <c r="C942" s="5" t="s">
        <v>395</v>
      </c>
      <c r="D942" s="5" t="s">
        <v>280</v>
      </c>
      <c r="E942" s="5" t="s">
        <v>483</v>
      </c>
      <c r="F942" s="5"/>
      <c r="G942" s="4">
        <v>177652</v>
      </c>
      <c r="H942" s="4">
        <v>3762</v>
      </c>
      <c r="I942" s="8">
        <v>2.163436655356835E-2</v>
      </c>
      <c r="J942" s="4">
        <v>185</v>
      </c>
      <c r="K942" s="4">
        <v>102968</v>
      </c>
      <c r="L942" s="51">
        <v>556.58378378378382</v>
      </c>
      <c r="M942" s="52"/>
      <c r="N942" s="8">
        <v>3.1713404522298681E-3</v>
      </c>
      <c r="O942" s="5" t="s">
        <v>281</v>
      </c>
    </row>
    <row r="943" spans="1:15" hidden="1" x14ac:dyDescent="0.25">
      <c r="A943" s="4" t="s">
        <v>109</v>
      </c>
      <c r="B943" s="5" t="s">
        <v>139</v>
      </c>
      <c r="C943" s="5" t="s">
        <v>396</v>
      </c>
      <c r="D943" s="5" t="s">
        <v>269</v>
      </c>
      <c r="E943" s="5" t="s">
        <v>483</v>
      </c>
      <c r="F943" s="5"/>
      <c r="G943" s="4"/>
      <c r="H943" s="4"/>
      <c r="I943" s="8"/>
      <c r="J943" s="4"/>
      <c r="K943" s="4"/>
      <c r="L943" s="51"/>
      <c r="M943" s="52"/>
      <c r="N943" s="8"/>
      <c r="O943" s="5" t="s">
        <v>270</v>
      </c>
    </row>
    <row r="944" spans="1:15" hidden="1" x14ac:dyDescent="0.25">
      <c r="A944" s="4" t="s">
        <v>108</v>
      </c>
      <c r="B944" s="5" t="s">
        <v>125</v>
      </c>
      <c r="C944" s="5" t="s">
        <v>397</v>
      </c>
      <c r="D944" s="5" t="s">
        <v>265</v>
      </c>
      <c r="E944" s="5" t="s">
        <v>483</v>
      </c>
      <c r="F944" s="5"/>
      <c r="G944" s="4">
        <v>3695</v>
      </c>
      <c r="H944" s="4">
        <v>-8</v>
      </c>
      <c r="I944" s="8">
        <v>-2.1604104779908181E-3</v>
      </c>
      <c r="J944" s="4">
        <v>0</v>
      </c>
      <c r="K944" s="4">
        <v>0</v>
      </c>
      <c r="L944" s="51">
        <v>0</v>
      </c>
      <c r="M944" s="52"/>
      <c r="N944" s="8">
        <v>0</v>
      </c>
      <c r="O944" s="5" t="s">
        <v>267</v>
      </c>
    </row>
    <row r="945" spans="1:15" hidden="1" x14ac:dyDescent="0.25">
      <c r="A945" s="4" t="s">
        <v>109</v>
      </c>
      <c r="B945" s="5" t="s">
        <v>146</v>
      </c>
      <c r="C945" s="5" t="s">
        <v>398</v>
      </c>
      <c r="D945" s="5" t="s">
        <v>269</v>
      </c>
      <c r="E945" s="5" t="s">
        <v>483</v>
      </c>
      <c r="F945" s="5"/>
      <c r="G945" s="4">
        <v>683</v>
      </c>
      <c r="H945" s="4">
        <v>23</v>
      </c>
      <c r="I945" s="8">
        <v>3.4848484848484851E-2</v>
      </c>
      <c r="J945" s="4">
        <v>35</v>
      </c>
      <c r="K945" s="4">
        <v>367</v>
      </c>
      <c r="L945" s="51">
        <v>10.485714285714286</v>
      </c>
      <c r="M945" s="52"/>
      <c r="N945" s="8">
        <v>2.1050810290349633E-2</v>
      </c>
      <c r="O945" s="5" t="s">
        <v>270</v>
      </c>
    </row>
    <row r="946" spans="1:15" hidden="1" x14ac:dyDescent="0.25">
      <c r="A946" s="4" t="s">
        <v>109</v>
      </c>
      <c r="B946" s="5" t="s">
        <v>84</v>
      </c>
      <c r="C946" s="5" t="s">
        <v>399</v>
      </c>
      <c r="D946" s="5" t="s">
        <v>272</v>
      </c>
      <c r="E946" s="5" t="s">
        <v>483</v>
      </c>
      <c r="F946" s="5"/>
      <c r="G946" s="4">
        <v>609</v>
      </c>
      <c r="H946" s="4">
        <v>34</v>
      </c>
      <c r="I946" s="8">
        <v>5.9130434782608696E-2</v>
      </c>
      <c r="J946" s="4">
        <v>32</v>
      </c>
      <c r="K946" s="4">
        <v>192</v>
      </c>
      <c r="L946" s="51">
        <v>6</v>
      </c>
      <c r="M946" s="52"/>
      <c r="N946" s="8">
        <v>1.4038419424028061E-2</v>
      </c>
      <c r="O946" s="5" t="s">
        <v>273</v>
      </c>
    </row>
    <row r="947" spans="1:15" hidden="1" x14ac:dyDescent="0.25">
      <c r="A947" s="4" t="s">
        <v>484</v>
      </c>
      <c r="B947" s="5" t="s">
        <v>223</v>
      </c>
      <c r="C947" s="5" t="s">
        <v>400</v>
      </c>
      <c r="D947" s="5" t="s">
        <v>272</v>
      </c>
      <c r="E947" s="5" t="s">
        <v>483</v>
      </c>
      <c r="F947" s="5"/>
      <c r="G947" s="4"/>
      <c r="H947" s="4"/>
      <c r="I947" s="8"/>
      <c r="J947" s="4"/>
      <c r="K947" s="4"/>
      <c r="L947" s="51"/>
      <c r="M947" s="52"/>
      <c r="N947" s="8"/>
      <c r="O947" s="5" t="s">
        <v>273</v>
      </c>
    </row>
    <row r="948" spans="1:15" hidden="1" x14ac:dyDescent="0.25">
      <c r="A948" s="4" t="s">
        <v>484</v>
      </c>
      <c r="B948" s="5" t="s">
        <v>224</v>
      </c>
      <c r="C948" s="5" t="s">
        <v>401</v>
      </c>
      <c r="D948" s="5" t="s">
        <v>265</v>
      </c>
      <c r="E948" s="5" t="s">
        <v>483</v>
      </c>
      <c r="F948" s="5"/>
      <c r="G948" s="4"/>
      <c r="H948" s="4"/>
      <c r="I948" s="8"/>
      <c r="J948" s="4"/>
      <c r="K948" s="4"/>
      <c r="L948" s="51"/>
      <c r="M948" s="52"/>
      <c r="N948" s="8"/>
      <c r="O948" s="5" t="s">
        <v>267</v>
      </c>
    </row>
    <row r="949" spans="1:15" hidden="1" x14ac:dyDescent="0.25">
      <c r="A949" s="4" t="s">
        <v>484</v>
      </c>
      <c r="B949" s="5" t="s">
        <v>33</v>
      </c>
      <c r="C949" s="5" t="s">
        <v>402</v>
      </c>
      <c r="D949" s="5" t="s">
        <v>272</v>
      </c>
      <c r="E949" s="5" t="s">
        <v>483</v>
      </c>
      <c r="F949" s="5"/>
      <c r="G949" s="4">
        <v>183</v>
      </c>
      <c r="H949" s="4">
        <v>7</v>
      </c>
      <c r="I949" s="8">
        <v>3.9772727272727272E-2</v>
      </c>
      <c r="J949" s="4">
        <v>0</v>
      </c>
      <c r="K949" s="4">
        <v>0</v>
      </c>
      <c r="L949" s="51">
        <v>0</v>
      </c>
      <c r="M949" s="52"/>
      <c r="N949" s="8">
        <v>0</v>
      </c>
      <c r="O949" s="5" t="s">
        <v>273</v>
      </c>
    </row>
    <row r="950" spans="1:15" hidden="1" x14ac:dyDescent="0.25">
      <c r="A950" s="4" t="s">
        <v>484</v>
      </c>
      <c r="B950" s="5" t="s">
        <v>225</v>
      </c>
      <c r="C950" s="5" t="s">
        <v>403</v>
      </c>
      <c r="D950" s="5" t="s">
        <v>275</v>
      </c>
      <c r="E950" s="5" t="s">
        <v>483</v>
      </c>
      <c r="F950" s="5"/>
      <c r="G950" s="4"/>
      <c r="H950" s="4"/>
      <c r="I950" s="8"/>
      <c r="J950" s="4"/>
      <c r="K950" s="4"/>
      <c r="L950" s="51"/>
      <c r="M950" s="52"/>
      <c r="N950" s="8"/>
      <c r="O950" s="5" t="s">
        <v>276</v>
      </c>
    </row>
    <row r="951" spans="1:15" hidden="1" x14ac:dyDescent="0.25">
      <c r="A951" s="4" t="s">
        <v>111</v>
      </c>
      <c r="B951" s="5" t="s">
        <v>159</v>
      </c>
      <c r="C951" s="5" t="s">
        <v>404</v>
      </c>
      <c r="D951" s="5" t="s">
        <v>265</v>
      </c>
      <c r="E951" s="5" t="s">
        <v>483</v>
      </c>
      <c r="F951" s="5"/>
      <c r="G951" s="4">
        <v>435</v>
      </c>
      <c r="H951" s="4">
        <v>10</v>
      </c>
      <c r="I951" s="8">
        <v>2.3529411764705882E-2</v>
      </c>
      <c r="J951" s="4">
        <v>2</v>
      </c>
      <c r="K951" s="4">
        <v>3</v>
      </c>
      <c r="L951" s="51">
        <v>1.5</v>
      </c>
      <c r="M951" s="52"/>
      <c r="N951" s="8">
        <v>3.4643517402138091E-3</v>
      </c>
      <c r="O951" s="5" t="s">
        <v>267</v>
      </c>
    </row>
    <row r="952" spans="1:15" hidden="1" x14ac:dyDescent="0.25">
      <c r="A952" s="4" t="s">
        <v>106</v>
      </c>
      <c r="B952" s="5" t="s">
        <v>119</v>
      </c>
      <c r="C952" s="5" t="s">
        <v>405</v>
      </c>
      <c r="D952" s="5" t="s">
        <v>269</v>
      </c>
      <c r="E952" s="5" t="s">
        <v>483</v>
      </c>
      <c r="F952" s="5"/>
      <c r="G952" s="4">
        <v>89889</v>
      </c>
      <c r="H952" s="4">
        <v>4986</v>
      </c>
      <c r="I952" s="8">
        <v>5.8725840076322394E-2</v>
      </c>
      <c r="J952" s="4">
        <v>641</v>
      </c>
      <c r="K952" s="4">
        <v>163458</v>
      </c>
      <c r="L952" s="51">
        <v>255.0046801872075</v>
      </c>
      <c r="M952" s="52"/>
      <c r="N952" s="8">
        <v>2.8879580867948698E-3</v>
      </c>
      <c r="O952" s="5" t="s">
        <v>270</v>
      </c>
    </row>
    <row r="953" spans="1:15" hidden="1" x14ac:dyDescent="0.25">
      <c r="A953" s="4" t="s">
        <v>108</v>
      </c>
      <c r="B953" s="5" t="s">
        <v>47</v>
      </c>
      <c r="C953" s="5" t="s">
        <v>406</v>
      </c>
      <c r="D953" s="5" t="s">
        <v>275</v>
      </c>
      <c r="E953" s="5" t="s">
        <v>483</v>
      </c>
      <c r="F953" s="5"/>
      <c r="G953" s="4">
        <v>35120</v>
      </c>
      <c r="H953" s="4">
        <v>771</v>
      </c>
      <c r="I953" s="8">
        <v>2.2446068298931556E-2</v>
      </c>
      <c r="J953" s="4">
        <v>151</v>
      </c>
      <c r="K953" s="4">
        <v>19654</v>
      </c>
      <c r="L953" s="51">
        <v>130.15894039735099</v>
      </c>
      <c r="M953" s="52"/>
      <c r="N953" s="8">
        <v>3.7295744739040257E-3</v>
      </c>
      <c r="O953" s="5" t="s">
        <v>276</v>
      </c>
    </row>
    <row r="954" spans="1:15" hidden="1" x14ac:dyDescent="0.25">
      <c r="A954" s="4" t="s">
        <v>484</v>
      </c>
      <c r="B954" s="5" t="s">
        <v>226</v>
      </c>
      <c r="C954" s="5" t="s">
        <v>407</v>
      </c>
      <c r="D954" s="5" t="s">
        <v>280</v>
      </c>
      <c r="E954" s="5" t="s">
        <v>483</v>
      </c>
      <c r="F954" s="5"/>
      <c r="G954" s="4">
        <v>763</v>
      </c>
      <c r="H954" s="4">
        <v>0</v>
      </c>
      <c r="I954" s="8">
        <v>0</v>
      </c>
      <c r="J954" s="4">
        <v>11</v>
      </c>
      <c r="K954" s="4">
        <v>16</v>
      </c>
      <c r="L954" s="51">
        <v>1.4545454545454546</v>
      </c>
      <c r="M954" s="52"/>
      <c r="N954" s="8">
        <v>2.9947147054540466E-3</v>
      </c>
      <c r="O954" s="5" t="s">
        <v>281</v>
      </c>
    </row>
    <row r="955" spans="1:15" hidden="1" x14ac:dyDescent="0.25">
      <c r="A955" s="4" t="s">
        <v>484</v>
      </c>
      <c r="B955" s="5" t="s">
        <v>227</v>
      </c>
      <c r="C955" s="5" t="s">
        <v>408</v>
      </c>
      <c r="D955" s="5" t="s">
        <v>272</v>
      </c>
      <c r="E955" s="5" t="s">
        <v>483</v>
      </c>
      <c r="F955" s="5"/>
      <c r="G955" s="4"/>
      <c r="H955" s="4"/>
      <c r="I955" s="8"/>
      <c r="J955" s="4"/>
      <c r="K955" s="4"/>
      <c r="L955" s="51"/>
      <c r="M955" s="52"/>
      <c r="N955" s="8"/>
      <c r="O955" s="5" t="s">
        <v>273</v>
      </c>
    </row>
    <row r="956" spans="1:15" hidden="1" x14ac:dyDescent="0.25">
      <c r="A956" s="4" t="s">
        <v>111</v>
      </c>
      <c r="B956" s="5" t="s">
        <v>152</v>
      </c>
      <c r="C956" s="5" t="s">
        <v>409</v>
      </c>
      <c r="D956" s="5" t="s">
        <v>272</v>
      </c>
      <c r="E956" s="5" t="s">
        <v>483</v>
      </c>
      <c r="F956" s="5"/>
      <c r="G956" s="4">
        <v>5648</v>
      </c>
      <c r="H956" s="4">
        <v>-25</v>
      </c>
      <c r="I956" s="8">
        <v>-4.4068394147717257E-3</v>
      </c>
      <c r="J956" s="4">
        <v>0</v>
      </c>
      <c r="K956" s="4">
        <v>0</v>
      </c>
      <c r="L956" s="51">
        <v>0</v>
      </c>
      <c r="M956" s="52"/>
      <c r="N956" s="8">
        <v>0</v>
      </c>
      <c r="O956" s="5" t="s">
        <v>273</v>
      </c>
    </row>
    <row r="957" spans="1:15" hidden="1" x14ac:dyDescent="0.25">
      <c r="A957" s="4" t="s">
        <v>102</v>
      </c>
      <c r="B957" s="5" t="s">
        <v>117</v>
      </c>
      <c r="C957" s="5" t="s">
        <v>410</v>
      </c>
      <c r="D957" s="5" t="s">
        <v>269</v>
      </c>
      <c r="E957" s="5" t="s">
        <v>483</v>
      </c>
      <c r="F957" s="5"/>
      <c r="G957" s="4">
        <v>10750</v>
      </c>
      <c r="H957" s="4">
        <v>40</v>
      </c>
      <c r="I957" s="8">
        <v>3.7348272642390291E-3</v>
      </c>
      <c r="J957" s="4">
        <v>3</v>
      </c>
      <c r="K957" s="4">
        <v>187</v>
      </c>
      <c r="L957" s="51">
        <v>62.333333333333336</v>
      </c>
      <c r="M957" s="52"/>
      <c r="N957" s="8">
        <v>5.8013711582005859E-3</v>
      </c>
      <c r="O957" s="5" t="s">
        <v>270</v>
      </c>
    </row>
    <row r="958" spans="1:15" hidden="1" x14ac:dyDescent="0.25">
      <c r="A958" s="4" t="s">
        <v>484</v>
      </c>
      <c r="B958" s="5" t="s">
        <v>228</v>
      </c>
      <c r="C958" s="5" t="s">
        <v>411</v>
      </c>
      <c r="D958" s="5" t="s">
        <v>265</v>
      </c>
      <c r="E958" s="5" t="s">
        <v>483</v>
      </c>
      <c r="F958" s="5"/>
      <c r="G958" s="4">
        <v>4983</v>
      </c>
      <c r="H958" s="4">
        <v>40</v>
      </c>
      <c r="I958" s="8">
        <v>8.0922516690269067E-3</v>
      </c>
      <c r="J958" s="4">
        <v>17</v>
      </c>
      <c r="K958" s="4">
        <v>228</v>
      </c>
      <c r="L958" s="51">
        <v>13.411764705882353</v>
      </c>
      <c r="M958" s="52"/>
      <c r="N958" s="8">
        <v>2.6970125467509613E-3</v>
      </c>
      <c r="O958" s="5" t="s">
        <v>267</v>
      </c>
    </row>
    <row r="959" spans="1:15" hidden="1" x14ac:dyDescent="0.25">
      <c r="A959" s="4" t="s">
        <v>111</v>
      </c>
      <c r="B959" s="5" t="s">
        <v>37</v>
      </c>
      <c r="C959" s="5" t="s">
        <v>412</v>
      </c>
      <c r="D959" s="5" t="s">
        <v>265</v>
      </c>
      <c r="E959" s="5" t="s">
        <v>483</v>
      </c>
      <c r="F959" s="5"/>
      <c r="G959" s="4">
        <v>3250</v>
      </c>
      <c r="H959" s="4">
        <v>15</v>
      </c>
      <c r="I959" s="8">
        <v>4.6367851622874804E-3</v>
      </c>
      <c r="J959" s="4">
        <v>9</v>
      </c>
      <c r="K959" s="4">
        <v>30</v>
      </c>
      <c r="L959" s="51">
        <v>3.3333333333333335</v>
      </c>
      <c r="M959" s="52"/>
      <c r="N959" s="8">
        <v>1.0295058435555644E-3</v>
      </c>
      <c r="O959" s="5" t="s">
        <v>267</v>
      </c>
    </row>
    <row r="960" spans="1:15" hidden="1" x14ac:dyDescent="0.25">
      <c r="A960" s="4" t="s">
        <v>484</v>
      </c>
      <c r="B960" s="5" t="s">
        <v>229</v>
      </c>
      <c r="C960" s="5" t="s">
        <v>413</v>
      </c>
      <c r="D960" s="5" t="s">
        <v>275</v>
      </c>
      <c r="E960" s="5" t="s">
        <v>483</v>
      </c>
      <c r="F960" s="5"/>
      <c r="G960" s="4"/>
      <c r="H960" s="4"/>
      <c r="I960" s="8"/>
      <c r="J960" s="4"/>
      <c r="K960" s="4"/>
      <c r="L960" s="51"/>
      <c r="M960" s="52"/>
      <c r="N960" s="8"/>
      <c r="O960" s="5" t="s">
        <v>276</v>
      </c>
    </row>
    <row r="961" spans="1:15" hidden="1" x14ac:dyDescent="0.25">
      <c r="A961" s="4" t="s">
        <v>484</v>
      </c>
      <c r="B961" s="5" t="s">
        <v>230</v>
      </c>
      <c r="C961" s="5" t="s">
        <v>414</v>
      </c>
      <c r="D961" s="5" t="s">
        <v>265</v>
      </c>
      <c r="E961" s="5" t="s">
        <v>483</v>
      </c>
      <c r="F961" s="5"/>
      <c r="G961" s="4"/>
      <c r="H961" s="4"/>
      <c r="I961" s="8"/>
      <c r="J961" s="4"/>
      <c r="K961" s="4"/>
      <c r="L961" s="51"/>
      <c r="M961" s="52"/>
      <c r="N961" s="8"/>
      <c r="O961" s="5" t="s">
        <v>267</v>
      </c>
    </row>
    <row r="962" spans="1:15" hidden="1" x14ac:dyDescent="0.25">
      <c r="A962" s="4" t="s">
        <v>484</v>
      </c>
      <c r="B962" s="5" t="s">
        <v>231</v>
      </c>
      <c r="C962" s="5" t="s">
        <v>415</v>
      </c>
      <c r="D962" s="5" t="s">
        <v>280</v>
      </c>
      <c r="E962" s="5" t="s">
        <v>483</v>
      </c>
      <c r="F962" s="5"/>
      <c r="G962" s="4">
        <v>14429</v>
      </c>
      <c r="H962" s="4">
        <v>1</v>
      </c>
      <c r="I962" s="8">
        <v>6.9309675630718049E-5</v>
      </c>
      <c r="J962" s="4">
        <v>48</v>
      </c>
      <c r="K962" s="4">
        <v>328</v>
      </c>
      <c r="L962" s="51">
        <v>6.833333333333333</v>
      </c>
      <c r="M962" s="52"/>
      <c r="N962" s="8">
        <v>4.8368774495239134E-4</v>
      </c>
      <c r="O962" s="5" t="s">
        <v>281</v>
      </c>
    </row>
    <row r="963" spans="1:15" hidden="1" x14ac:dyDescent="0.25">
      <c r="A963" s="4" t="s">
        <v>484</v>
      </c>
      <c r="B963" s="5" t="s">
        <v>232</v>
      </c>
      <c r="C963" s="5" t="s">
        <v>416</v>
      </c>
      <c r="D963" s="5" t="s">
        <v>275</v>
      </c>
      <c r="E963" s="5" t="s">
        <v>483</v>
      </c>
      <c r="F963" s="5"/>
      <c r="G963" s="4">
        <v>865</v>
      </c>
      <c r="H963" s="4">
        <v>17</v>
      </c>
      <c r="I963" s="8">
        <v>2.0047169811320754E-2</v>
      </c>
      <c r="J963" s="4">
        <v>0</v>
      </c>
      <c r="K963" s="4">
        <v>0</v>
      </c>
      <c r="L963" s="51">
        <v>0</v>
      </c>
      <c r="M963" s="52"/>
      <c r="N963" s="8">
        <v>0</v>
      </c>
      <c r="O963" s="5" t="s">
        <v>276</v>
      </c>
    </row>
    <row r="964" spans="1:15" hidden="1" x14ac:dyDescent="0.25">
      <c r="A964" s="4" t="s">
        <v>484</v>
      </c>
      <c r="B964" s="5" t="s">
        <v>233</v>
      </c>
      <c r="C964" s="5" t="s">
        <v>417</v>
      </c>
      <c r="D964" s="5" t="s">
        <v>280</v>
      </c>
      <c r="E964" s="5" t="s">
        <v>483</v>
      </c>
      <c r="F964" s="5"/>
      <c r="G964" s="4">
        <v>24028</v>
      </c>
      <c r="H964" s="4">
        <v>206</v>
      </c>
      <c r="I964" s="8">
        <v>8.6474687263873723E-3</v>
      </c>
      <c r="J964" s="4">
        <v>129</v>
      </c>
      <c r="K964" s="4">
        <v>6386</v>
      </c>
      <c r="L964" s="51">
        <v>49.503875968992247</v>
      </c>
      <c r="M964" s="52"/>
      <c r="N964" s="8">
        <v>2.0652265526613532E-3</v>
      </c>
      <c r="O964" s="5" t="s">
        <v>281</v>
      </c>
    </row>
    <row r="965" spans="1:15" hidden="1" x14ac:dyDescent="0.25">
      <c r="A965" s="4" t="s">
        <v>102</v>
      </c>
      <c r="B965" s="5" t="s">
        <v>101</v>
      </c>
      <c r="C965" s="5" t="s">
        <v>418</v>
      </c>
      <c r="D965" s="5" t="s">
        <v>265</v>
      </c>
      <c r="E965" s="5" t="s">
        <v>483</v>
      </c>
      <c r="F965" s="5"/>
      <c r="G965" s="4"/>
      <c r="H965" s="4"/>
      <c r="I965" s="8"/>
      <c r="J965" s="4"/>
      <c r="K965" s="4"/>
      <c r="L965" s="51"/>
      <c r="M965" s="52"/>
      <c r="N965" s="8"/>
      <c r="O965" s="5" t="s">
        <v>267</v>
      </c>
    </row>
    <row r="966" spans="1:15" hidden="1" x14ac:dyDescent="0.25">
      <c r="A966" s="4" t="s">
        <v>111</v>
      </c>
      <c r="B966" s="5" t="s">
        <v>160</v>
      </c>
      <c r="C966" s="5" t="s">
        <v>419</v>
      </c>
      <c r="D966" s="5" t="s">
        <v>280</v>
      </c>
      <c r="E966" s="5" t="s">
        <v>483</v>
      </c>
      <c r="F966" s="5"/>
      <c r="G966" s="4">
        <v>19247</v>
      </c>
      <c r="H966" s="4">
        <v>218</v>
      </c>
      <c r="I966" s="8">
        <v>1.1456198433969205E-2</v>
      </c>
      <c r="J966" s="4">
        <v>31</v>
      </c>
      <c r="K966" s="4">
        <v>7236</v>
      </c>
      <c r="L966" s="51">
        <v>233.41935483870967</v>
      </c>
      <c r="M966" s="52"/>
      <c r="N966" s="8">
        <v>1.2188022254337539E-2</v>
      </c>
      <c r="O966" s="5" t="s">
        <v>281</v>
      </c>
    </row>
    <row r="967" spans="1:15" hidden="1" x14ac:dyDescent="0.25">
      <c r="A967" s="4" t="s">
        <v>111</v>
      </c>
      <c r="B967" s="5" t="s">
        <v>44</v>
      </c>
      <c r="C967" s="5" t="s">
        <v>420</v>
      </c>
      <c r="D967" s="5" t="s">
        <v>265</v>
      </c>
      <c r="E967" s="5" t="s">
        <v>483</v>
      </c>
      <c r="F967" s="5"/>
      <c r="G967" s="4">
        <v>2012</v>
      </c>
      <c r="H967" s="4">
        <v>19</v>
      </c>
      <c r="I967" s="8">
        <v>9.5333667837431014E-3</v>
      </c>
      <c r="J967" s="4">
        <v>225</v>
      </c>
      <c r="K967" s="4">
        <v>1114</v>
      </c>
      <c r="L967" s="51">
        <v>4.9511111111111115</v>
      </c>
      <c r="M967" s="52"/>
      <c r="N967" s="8">
        <v>2.474180161437519E-3</v>
      </c>
      <c r="O967" s="5" t="s">
        <v>267</v>
      </c>
    </row>
    <row r="968" spans="1:15" hidden="1" x14ac:dyDescent="0.25">
      <c r="A968" s="4" t="s">
        <v>102</v>
      </c>
      <c r="B968" s="5" t="s">
        <v>116</v>
      </c>
      <c r="C968" s="5" t="s">
        <v>421</v>
      </c>
      <c r="D968" s="5" t="s">
        <v>269</v>
      </c>
      <c r="E968" s="5" t="s">
        <v>483</v>
      </c>
      <c r="F968" s="5"/>
      <c r="G968" s="4">
        <v>11923</v>
      </c>
      <c r="H968" s="4">
        <v>2315</v>
      </c>
      <c r="I968" s="8">
        <v>0.2409450457951707</v>
      </c>
      <c r="J968" s="4">
        <v>236</v>
      </c>
      <c r="K968" s="4">
        <v>23604</v>
      </c>
      <c r="L968" s="51">
        <v>100.01694915254237</v>
      </c>
      <c r="M968" s="52"/>
      <c r="N968" s="8">
        <v>9.2009344469832881E-3</v>
      </c>
      <c r="O968" s="5" t="s">
        <v>270</v>
      </c>
    </row>
    <row r="969" spans="1:15" hidden="1" x14ac:dyDescent="0.25">
      <c r="A969" s="4" t="s">
        <v>108</v>
      </c>
      <c r="B969" s="5" t="s">
        <v>75</v>
      </c>
      <c r="C969" s="5" t="s">
        <v>422</v>
      </c>
      <c r="D969" s="5" t="s">
        <v>269</v>
      </c>
      <c r="E969" s="5" t="s">
        <v>483</v>
      </c>
      <c r="F969" s="5"/>
      <c r="G969" s="4">
        <v>7158</v>
      </c>
      <c r="H969" s="4">
        <v>15</v>
      </c>
      <c r="I969" s="8">
        <v>2.0999580008399833E-3</v>
      </c>
      <c r="J969" s="4">
        <v>125</v>
      </c>
      <c r="K969" s="4">
        <v>3172</v>
      </c>
      <c r="L969" s="51">
        <v>25.376000000000001</v>
      </c>
      <c r="M969" s="52"/>
      <c r="N969" s="8">
        <v>3.5503209273406683E-3</v>
      </c>
      <c r="O969" s="5" t="s">
        <v>270</v>
      </c>
    </row>
    <row r="970" spans="1:15" hidden="1" x14ac:dyDescent="0.25">
      <c r="A970" s="4" t="s">
        <v>111</v>
      </c>
      <c r="B970" s="5" t="s">
        <v>51</v>
      </c>
      <c r="C970" s="5" t="s">
        <v>423</v>
      </c>
      <c r="D970" s="5" t="s">
        <v>280</v>
      </c>
      <c r="E970" s="5" t="s">
        <v>483</v>
      </c>
      <c r="F970" s="5"/>
      <c r="G970" s="4">
        <v>78536</v>
      </c>
      <c r="H970" s="4">
        <v>134</v>
      </c>
      <c r="I970" s="8">
        <v>1.7091400729573225E-3</v>
      </c>
      <c r="J970" s="4">
        <v>171</v>
      </c>
      <c r="K970" s="4">
        <v>3799</v>
      </c>
      <c r="L970" s="51">
        <v>22.216374269005847</v>
      </c>
      <c r="M970" s="52"/>
      <c r="N970" s="8">
        <v>3.4847919713460406E-4</v>
      </c>
      <c r="O970" s="5" t="s">
        <v>281</v>
      </c>
    </row>
    <row r="971" spans="1:15" hidden="1" x14ac:dyDescent="0.25">
      <c r="A971" s="4" t="s">
        <v>484</v>
      </c>
      <c r="B971" s="5" t="s">
        <v>234</v>
      </c>
      <c r="C971" s="5" t="s">
        <v>424</v>
      </c>
      <c r="D971" s="5" t="s">
        <v>265</v>
      </c>
      <c r="E971" s="5" t="s">
        <v>483</v>
      </c>
      <c r="F971" s="5"/>
      <c r="G971" s="4">
        <v>94968</v>
      </c>
      <c r="H971" s="4">
        <v>286</v>
      </c>
      <c r="I971" s="8">
        <v>3.0206375023763758E-3</v>
      </c>
      <c r="J971" s="4">
        <v>168</v>
      </c>
      <c r="K971" s="4">
        <v>1091</v>
      </c>
      <c r="L971" s="51">
        <v>6.4940476190476186</v>
      </c>
      <c r="M971" s="52"/>
      <c r="N971" s="8">
        <v>7.1037853766874233E-5</v>
      </c>
      <c r="O971" s="5" t="s">
        <v>267</v>
      </c>
    </row>
    <row r="972" spans="1:15" hidden="1" x14ac:dyDescent="0.25">
      <c r="A972" s="4" t="s">
        <v>106</v>
      </c>
      <c r="B972" s="5" t="s">
        <v>73</v>
      </c>
      <c r="C972" s="5" t="s">
        <v>425</v>
      </c>
      <c r="D972" s="5" t="s">
        <v>265</v>
      </c>
      <c r="E972" s="5" t="s">
        <v>483</v>
      </c>
      <c r="F972" s="5"/>
      <c r="G972" s="4">
        <v>20174</v>
      </c>
      <c r="H972" s="4">
        <v>137</v>
      </c>
      <c r="I972" s="8">
        <v>6.837350900833458E-3</v>
      </c>
      <c r="J972" s="4">
        <v>0</v>
      </c>
      <c r="K972" s="4">
        <v>0</v>
      </c>
      <c r="L972" s="51">
        <v>0</v>
      </c>
      <c r="M972" s="52"/>
      <c r="N972" s="8">
        <v>0</v>
      </c>
      <c r="O972" s="5" t="s">
        <v>267</v>
      </c>
    </row>
    <row r="973" spans="1:15" hidden="1" x14ac:dyDescent="0.25">
      <c r="A973" s="4" t="s">
        <v>108</v>
      </c>
      <c r="B973" s="5" t="s">
        <v>134</v>
      </c>
      <c r="C973" s="5" t="s">
        <v>426</v>
      </c>
      <c r="D973" s="5" t="s">
        <v>269</v>
      </c>
      <c r="E973" s="5" t="s">
        <v>483</v>
      </c>
      <c r="F973" s="5"/>
      <c r="G973" s="4"/>
      <c r="H973" s="4"/>
      <c r="I973" s="8"/>
      <c r="J973" s="4"/>
      <c r="K973" s="4"/>
      <c r="L973" s="51"/>
      <c r="M973" s="52"/>
      <c r="N973" s="8"/>
      <c r="O973" s="5" t="s">
        <v>270</v>
      </c>
    </row>
    <row r="974" spans="1:15" hidden="1" x14ac:dyDescent="0.25">
      <c r="A974" s="4" t="s">
        <v>108</v>
      </c>
      <c r="B974" s="5" t="s">
        <v>135</v>
      </c>
      <c r="C974" s="5" t="s">
        <v>427</v>
      </c>
      <c r="D974" s="5" t="s">
        <v>269</v>
      </c>
      <c r="E974" s="5" t="s">
        <v>483</v>
      </c>
      <c r="F974" s="5"/>
      <c r="G974" s="4"/>
      <c r="H974" s="4"/>
      <c r="I974" s="8"/>
      <c r="J974" s="4"/>
      <c r="K974" s="4"/>
      <c r="L974" s="51"/>
      <c r="M974" s="52"/>
      <c r="N974" s="8"/>
      <c r="O974" s="5" t="s">
        <v>270</v>
      </c>
    </row>
    <row r="975" spans="1:15" hidden="1" x14ac:dyDescent="0.25">
      <c r="A975" s="4" t="s">
        <v>106</v>
      </c>
      <c r="B975" s="5" t="s">
        <v>120</v>
      </c>
      <c r="C975" s="5" t="s">
        <v>428</v>
      </c>
      <c r="D975" s="5" t="s">
        <v>269</v>
      </c>
      <c r="E975" s="5" t="s">
        <v>483</v>
      </c>
      <c r="F975" s="5"/>
      <c r="G975" s="4">
        <v>2346</v>
      </c>
      <c r="H975" s="4">
        <v>50</v>
      </c>
      <c r="I975" s="8">
        <v>2.1777003484320559E-2</v>
      </c>
      <c r="J975" s="4">
        <v>59</v>
      </c>
      <c r="K975" s="4">
        <v>92</v>
      </c>
      <c r="L975" s="51">
        <v>1.5593220338983051</v>
      </c>
      <c r="M975" s="52"/>
      <c r="N975" s="8">
        <v>6.7291308646410034E-4</v>
      </c>
      <c r="O975" s="5" t="s">
        <v>270</v>
      </c>
    </row>
    <row r="976" spans="1:15" hidden="1" x14ac:dyDescent="0.25">
      <c r="A976" s="4" t="s">
        <v>102</v>
      </c>
      <c r="B976" s="5" t="s">
        <v>34</v>
      </c>
      <c r="C976" s="5" t="s">
        <v>429</v>
      </c>
      <c r="D976" s="5" t="s">
        <v>269</v>
      </c>
      <c r="E976" s="5" t="s">
        <v>483</v>
      </c>
      <c r="F976" s="5"/>
      <c r="G976" s="4">
        <v>97952</v>
      </c>
      <c r="H976" s="4">
        <v>7288</v>
      </c>
      <c r="I976" s="8">
        <v>8.038471719756464E-2</v>
      </c>
      <c r="J976" s="4">
        <v>284</v>
      </c>
      <c r="K976" s="4">
        <v>135975</v>
      </c>
      <c r="L976" s="51">
        <v>478.78521126760563</v>
      </c>
      <c r="M976" s="52"/>
      <c r="N976" s="8">
        <v>5.0567241617457508E-3</v>
      </c>
      <c r="O976" s="5" t="s">
        <v>270</v>
      </c>
    </row>
    <row r="977" spans="1:15" hidden="1" x14ac:dyDescent="0.25">
      <c r="A977" s="4" t="s">
        <v>484</v>
      </c>
      <c r="B977" s="5" t="s">
        <v>235</v>
      </c>
      <c r="C977" s="5" t="s">
        <v>430</v>
      </c>
      <c r="D977" s="5" t="s">
        <v>272</v>
      </c>
      <c r="E977" s="5" t="s">
        <v>483</v>
      </c>
      <c r="F977" s="5"/>
      <c r="G977" s="4">
        <v>11238</v>
      </c>
      <c r="H977" s="4">
        <v>148</v>
      </c>
      <c r="I977" s="8">
        <v>1.3345356176735799E-2</v>
      </c>
      <c r="J977" s="4">
        <v>47</v>
      </c>
      <c r="K977" s="4">
        <v>19</v>
      </c>
      <c r="L977" s="51">
        <v>0.40425531914893614</v>
      </c>
      <c r="M977" s="52"/>
      <c r="N977" s="8">
        <v>1.7100171001710018E-3</v>
      </c>
      <c r="O977" s="5" t="s">
        <v>273</v>
      </c>
    </row>
    <row r="978" spans="1:15" hidden="1" x14ac:dyDescent="0.25">
      <c r="A978" s="4" t="s">
        <v>484</v>
      </c>
      <c r="B978" s="5" t="s">
        <v>236</v>
      </c>
      <c r="C978" s="5" t="s">
        <v>431</v>
      </c>
      <c r="D978" s="5" t="s">
        <v>280</v>
      </c>
      <c r="E978" s="5" t="s">
        <v>483</v>
      </c>
      <c r="F978" s="5"/>
      <c r="G978" s="4">
        <v>163</v>
      </c>
      <c r="H978" s="4">
        <v>2</v>
      </c>
      <c r="I978" s="8">
        <v>1.2422360248447204E-2</v>
      </c>
      <c r="J978" s="4">
        <v>0</v>
      </c>
      <c r="K978" s="4">
        <v>0</v>
      </c>
      <c r="L978" s="51">
        <v>0</v>
      </c>
      <c r="M978" s="52"/>
      <c r="N978" s="8">
        <v>0</v>
      </c>
      <c r="O978" s="5" t="s">
        <v>281</v>
      </c>
    </row>
    <row r="979" spans="1:15" hidden="1" x14ac:dyDescent="0.25">
      <c r="A979" s="4" t="s">
        <v>484</v>
      </c>
      <c r="B979" s="5" t="s">
        <v>237</v>
      </c>
      <c r="C979" s="5" t="s">
        <v>432</v>
      </c>
      <c r="D979" s="5" t="s">
        <v>280</v>
      </c>
      <c r="E979" s="5" t="s">
        <v>483</v>
      </c>
      <c r="F979" s="5"/>
      <c r="G979" s="4"/>
      <c r="H979" s="4"/>
      <c r="I979" s="8"/>
      <c r="J979" s="4"/>
      <c r="K979" s="4"/>
      <c r="L979" s="51"/>
      <c r="M979" s="52"/>
      <c r="N979" s="8"/>
      <c r="O979" s="5" t="s">
        <v>281</v>
      </c>
    </row>
    <row r="980" spans="1:15" hidden="1" x14ac:dyDescent="0.25">
      <c r="A980" s="4" t="s">
        <v>484</v>
      </c>
      <c r="B980" s="5" t="s">
        <v>238</v>
      </c>
      <c r="C980" s="5" t="s">
        <v>433</v>
      </c>
      <c r="D980" s="5" t="s">
        <v>275</v>
      </c>
      <c r="E980" s="5" t="s">
        <v>483</v>
      </c>
      <c r="F980" s="5"/>
      <c r="G980" s="4">
        <v>75</v>
      </c>
      <c r="H980" s="4">
        <v>1</v>
      </c>
      <c r="I980" s="8">
        <v>1.3513513513513514E-2</v>
      </c>
      <c r="J980" s="4">
        <v>0</v>
      </c>
      <c r="K980" s="4">
        <v>0</v>
      </c>
      <c r="L980" s="51">
        <v>0</v>
      </c>
      <c r="M980" s="52"/>
      <c r="N980" s="8">
        <v>0</v>
      </c>
      <c r="O980" s="5" t="s">
        <v>276</v>
      </c>
    </row>
    <row r="981" spans="1:15" hidden="1" x14ac:dyDescent="0.25">
      <c r="A981" s="4" t="s">
        <v>109</v>
      </c>
      <c r="B981" s="5" t="s">
        <v>147</v>
      </c>
      <c r="C981" s="5" t="s">
        <v>434</v>
      </c>
      <c r="D981" s="5" t="s">
        <v>269</v>
      </c>
      <c r="E981" s="5" t="s">
        <v>483</v>
      </c>
      <c r="F981" s="5"/>
      <c r="G981" s="4">
        <v>1902</v>
      </c>
      <c r="H981" s="4">
        <v>10</v>
      </c>
      <c r="I981" s="8">
        <v>5.2854122621564482E-3</v>
      </c>
      <c r="J981" s="4">
        <v>2</v>
      </c>
      <c r="K981" s="4">
        <v>15</v>
      </c>
      <c r="L981" s="51">
        <v>7.5</v>
      </c>
      <c r="M981" s="52"/>
      <c r="N981" s="8">
        <v>3.9552888374813997E-3</v>
      </c>
      <c r="O981" s="5" t="s">
        <v>270</v>
      </c>
    </row>
    <row r="982" spans="1:15" hidden="1" x14ac:dyDescent="0.25">
      <c r="A982" s="4" t="s">
        <v>484</v>
      </c>
      <c r="B982" s="5" t="s">
        <v>239</v>
      </c>
      <c r="C982" s="5" t="s">
        <v>435</v>
      </c>
      <c r="D982" s="5" t="s">
        <v>272</v>
      </c>
      <c r="E982" s="5" t="s">
        <v>483</v>
      </c>
      <c r="F982" s="5"/>
      <c r="G982" s="4"/>
      <c r="H982" s="4"/>
      <c r="I982" s="8"/>
      <c r="J982" s="4"/>
      <c r="K982" s="4"/>
      <c r="L982" s="51"/>
      <c r="M982" s="52"/>
      <c r="N982" s="8"/>
      <c r="O982" s="5" t="s">
        <v>273</v>
      </c>
    </row>
    <row r="983" spans="1:15" hidden="1" x14ac:dyDescent="0.25">
      <c r="A983" s="4" t="s">
        <v>111</v>
      </c>
      <c r="B983" s="5" t="s">
        <v>161</v>
      </c>
      <c r="C983" s="5" t="s">
        <v>436</v>
      </c>
      <c r="D983" s="5" t="s">
        <v>265</v>
      </c>
      <c r="E983" s="5" t="s">
        <v>483</v>
      </c>
      <c r="F983" s="5"/>
      <c r="G983" s="4">
        <v>133965</v>
      </c>
      <c r="H983" s="4">
        <v>1448</v>
      </c>
      <c r="I983" s="8">
        <v>1.0926899944912728E-2</v>
      </c>
      <c r="J983" s="4">
        <v>231</v>
      </c>
      <c r="K983" s="4">
        <v>17891</v>
      </c>
      <c r="L983" s="51">
        <v>77.450216450216445</v>
      </c>
      <c r="M983" s="52"/>
      <c r="N983" s="8">
        <v>5.8293712877224727E-4</v>
      </c>
      <c r="O983" s="5" t="s">
        <v>267</v>
      </c>
    </row>
    <row r="984" spans="1:15" hidden="1" x14ac:dyDescent="0.25">
      <c r="A984" s="4" t="s">
        <v>484</v>
      </c>
      <c r="B984" s="5" t="s">
        <v>240</v>
      </c>
      <c r="C984" s="5" t="s">
        <v>437</v>
      </c>
      <c r="D984" s="5" t="s">
        <v>272</v>
      </c>
      <c r="E984" s="5" t="s">
        <v>483</v>
      </c>
      <c r="F984" s="5"/>
      <c r="G984" s="4">
        <v>283</v>
      </c>
      <c r="H984" s="4">
        <v>7</v>
      </c>
      <c r="I984" s="8">
        <v>2.5362318840579712E-2</v>
      </c>
      <c r="J984" s="4">
        <v>0</v>
      </c>
      <c r="K984" s="4">
        <v>0</v>
      </c>
      <c r="L984" s="51">
        <v>0</v>
      </c>
      <c r="M984" s="52"/>
      <c r="N984" s="8">
        <v>0</v>
      </c>
      <c r="O984" s="5" t="s">
        <v>273</v>
      </c>
    </row>
    <row r="985" spans="1:15" hidden="1" x14ac:dyDescent="0.25">
      <c r="A985" s="4" t="s">
        <v>111</v>
      </c>
      <c r="B985" s="5" t="s">
        <v>71</v>
      </c>
      <c r="C985" s="5" t="s">
        <v>438</v>
      </c>
      <c r="D985" s="5" t="s">
        <v>269</v>
      </c>
      <c r="E985" s="5" t="s">
        <v>483</v>
      </c>
      <c r="F985" s="5"/>
      <c r="G985" s="4">
        <v>57366</v>
      </c>
      <c r="H985" s="4">
        <v>93</v>
      </c>
      <c r="I985" s="8">
        <v>1.6238017914200409E-3</v>
      </c>
      <c r="J985" s="4">
        <v>77</v>
      </c>
      <c r="K985" s="4">
        <v>2984</v>
      </c>
      <c r="L985" s="51">
        <v>38.753246753246756</v>
      </c>
      <c r="M985" s="52"/>
      <c r="N985" s="8">
        <v>6.7603972147722011E-4</v>
      </c>
      <c r="O985" s="5" t="s">
        <v>270</v>
      </c>
    </row>
    <row r="986" spans="1:15" hidden="1" x14ac:dyDescent="0.25">
      <c r="A986" s="4" t="s">
        <v>484</v>
      </c>
      <c r="B986" s="5" t="s">
        <v>241</v>
      </c>
      <c r="C986" s="5" t="s">
        <v>439</v>
      </c>
      <c r="D986" s="5" t="s">
        <v>272</v>
      </c>
      <c r="E986" s="5" t="s">
        <v>483</v>
      </c>
      <c r="F986" s="5"/>
      <c r="G986" s="4"/>
      <c r="H986" s="4"/>
      <c r="I986" s="8"/>
      <c r="J986" s="4"/>
      <c r="K986" s="4"/>
      <c r="L986" s="51"/>
      <c r="M986" s="52"/>
      <c r="N986" s="8"/>
      <c r="O986" s="5" t="s">
        <v>273</v>
      </c>
    </row>
    <row r="987" spans="1:15" hidden="1" x14ac:dyDescent="0.25">
      <c r="A987" s="4" t="s">
        <v>484</v>
      </c>
      <c r="B987" s="5" t="s">
        <v>242</v>
      </c>
      <c r="C987" s="5" t="s">
        <v>440</v>
      </c>
      <c r="D987" s="5" t="s">
        <v>272</v>
      </c>
      <c r="E987" s="5" t="s">
        <v>483</v>
      </c>
      <c r="F987" s="5"/>
      <c r="G987" s="4"/>
      <c r="H987" s="4"/>
      <c r="I987" s="8"/>
      <c r="J987" s="4"/>
      <c r="K987" s="4"/>
      <c r="L987" s="51"/>
      <c r="M987" s="52"/>
      <c r="N987" s="8"/>
      <c r="O987" s="5" t="s">
        <v>273</v>
      </c>
    </row>
    <row r="988" spans="1:15" hidden="1" x14ac:dyDescent="0.25">
      <c r="A988" s="4" t="s">
        <v>109</v>
      </c>
      <c r="B988" s="5" t="s">
        <v>140</v>
      </c>
      <c r="C988" s="5" t="s">
        <v>441</v>
      </c>
      <c r="D988" s="5" t="s">
        <v>265</v>
      </c>
      <c r="E988" s="5" t="s">
        <v>483</v>
      </c>
      <c r="F988" s="5"/>
      <c r="G988" s="4">
        <v>1175</v>
      </c>
      <c r="H988" s="4">
        <v>0</v>
      </c>
      <c r="I988" s="8">
        <v>0</v>
      </c>
      <c r="J988" s="4">
        <v>0</v>
      </c>
      <c r="K988" s="4">
        <v>0</v>
      </c>
      <c r="L988" s="51">
        <v>0</v>
      </c>
      <c r="M988" s="52"/>
      <c r="N988" s="8">
        <v>0</v>
      </c>
      <c r="O988" s="5" t="s">
        <v>267</v>
      </c>
    </row>
    <row r="989" spans="1:15" hidden="1" x14ac:dyDescent="0.25">
      <c r="A989" s="4" t="s">
        <v>102</v>
      </c>
      <c r="B989" s="5" t="s">
        <v>114</v>
      </c>
      <c r="C989" s="5" t="s">
        <v>442</v>
      </c>
      <c r="D989" s="5" t="s">
        <v>269</v>
      </c>
      <c r="E989" s="5" t="s">
        <v>483</v>
      </c>
      <c r="F989" s="5"/>
      <c r="G989" s="4">
        <v>272</v>
      </c>
      <c r="H989" s="4">
        <v>53</v>
      </c>
      <c r="I989" s="8">
        <v>0.24200913242009131</v>
      </c>
      <c r="J989" s="4">
        <v>0</v>
      </c>
      <c r="K989" s="4">
        <v>0</v>
      </c>
      <c r="L989" s="51">
        <v>0</v>
      </c>
      <c r="M989" s="52"/>
      <c r="N989" s="8">
        <v>0</v>
      </c>
      <c r="O989" s="5" t="s">
        <v>270</v>
      </c>
    </row>
    <row r="990" spans="1:15" hidden="1" x14ac:dyDescent="0.25">
      <c r="A990" s="4" t="s">
        <v>106</v>
      </c>
      <c r="B990" s="5" t="s">
        <v>121</v>
      </c>
      <c r="C990" s="5" t="s">
        <v>443</v>
      </c>
      <c r="D990" s="5" t="s">
        <v>269</v>
      </c>
      <c r="E990" s="5" t="s">
        <v>483</v>
      </c>
      <c r="F990" s="5"/>
      <c r="G990" s="4">
        <v>35690</v>
      </c>
      <c r="H990" s="4">
        <v>849</v>
      </c>
      <c r="I990" s="8">
        <v>2.4367842484429265E-2</v>
      </c>
      <c r="J990" s="4">
        <v>332</v>
      </c>
      <c r="K990" s="4">
        <v>22702</v>
      </c>
      <c r="L990" s="51">
        <v>68.379518072289159</v>
      </c>
      <c r="M990" s="52"/>
      <c r="N990" s="8">
        <v>1.9414885619628329E-3</v>
      </c>
      <c r="O990" s="5" t="s">
        <v>270</v>
      </c>
    </row>
    <row r="991" spans="1:15" hidden="1" x14ac:dyDescent="0.25">
      <c r="A991" s="4" t="s">
        <v>484</v>
      </c>
      <c r="B991" s="5" t="s">
        <v>243</v>
      </c>
      <c r="C991" s="5" t="s">
        <v>444</v>
      </c>
      <c r="D991" s="5" t="s">
        <v>275</v>
      </c>
      <c r="E991" s="5" t="s">
        <v>483</v>
      </c>
      <c r="F991" s="5"/>
      <c r="G991" s="4">
        <v>144</v>
      </c>
      <c r="H991" s="4">
        <v>-1</v>
      </c>
      <c r="I991" s="8">
        <v>-6.8965517241379309E-3</v>
      </c>
      <c r="J991" s="4">
        <v>0</v>
      </c>
      <c r="K991" s="4">
        <v>0</v>
      </c>
      <c r="L991" s="51">
        <v>0</v>
      </c>
      <c r="M991" s="52"/>
      <c r="N991" s="8">
        <v>0</v>
      </c>
      <c r="O991" s="5" t="s">
        <v>276</v>
      </c>
    </row>
    <row r="992" spans="1:15" hidden="1" x14ac:dyDescent="0.25">
      <c r="A992" s="4" t="s">
        <v>484</v>
      </c>
      <c r="B992" s="5" t="s">
        <v>244</v>
      </c>
      <c r="C992" s="5" t="s">
        <v>445</v>
      </c>
      <c r="D992" s="5" t="s">
        <v>272</v>
      </c>
      <c r="E992" s="5" t="s">
        <v>483</v>
      </c>
      <c r="F992" s="5"/>
      <c r="G992" s="4">
        <v>2523</v>
      </c>
      <c r="H992" s="4">
        <v>2</v>
      </c>
      <c r="I992" s="8">
        <v>7.9333597778659263E-4</v>
      </c>
      <c r="J992" s="4">
        <v>0</v>
      </c>
      <c r="K992" s="4">
        <v>0</v>
      </c>
      <c r="L992" s="51">
        <v>0</v>
      </c>
      <c r="M992" s="52"/>
      <c r="N992" s="8">
        <v>0</v>
      </c>
      <c r="O992" s="5" t="s">
        <v>273</v>
      </c>
    </row>
    <row r="993" spans="1:15" hidden="1" x14ac:dyDescent="0.25">
      <c r="A993" s="4" t="s">
        <v>111</v>
      </c>
      <c r="B993" s="5" t="s">
        <v>57</v>
      </c>
      <c r="C993" s="5" t="s">
        <v>446</v>
      </c>
      <c r="D993" s="5" t="s">
        <v>272</v>
      </c>
      <c r="E993" s="5" t="s">
        <v>483</v>
      </c>
      <c r="F993" s="5"/>
      <c r="G993" s="4">
        <v>58302</v>
      </c>
      <c r="H993" s="4">
        <v>-143</v>
      </c>
      <c r="I993" s="8">
        <v>-2.4467448028060571E-3</v>
      </c>
      <c r="J993" s="4">
        <v>24</v>
      </c>
      <c r="K993" s="4">
        <v>230</v>
      </c>
      <c r="L993" s="51">
        <v>9.5833333333333339</v>
      </c>
      <c r="M993" s="52"/>
      <c r="N993" s="8">
        <v>1.7137075010079434E-4</v>
      </c>
      <c r="O993" s="5" t="s">
        <v>273</v>
      </c>
    </row>
    <row r="994" spans="1:15" hidden="1" x14ac:dyDescent="0.25">
      <c r="A994" s="4" t="s">
        <v>484</v>
      </c>
      <c r="B994" s="5" t="s">
        <v>245</v>
      </c>
      <c r="C994" s="5" t="s">
        <v>447</v>
      </c>
      <c r="D994" s="5" t="s">
        <v>272</v>
      </c>
      <c r="E994" s="5" t="s">
        <v>483</v>
      </c>
      <c r="F994" s="5"/>
      <c r="G994" s="4"/>
      <c r="H994" s="4"/>
      <c r="I994" s="8"/>
      <c r="J994" s="4"/>
      <c r="K994" s="4"/>
      <c r="L994" s="51"/>
      <c r="M994" s="52"/>
      <c r="N994" s="8"/>
      <c r="O994" s="5" t="s">
        <v>273</v>
      </c>
    </row>
    <row r="995" spans="1:15" hidden="1" x14ac:dyDescent="0.25">
      <c r="A995" s="4" t="s">
        <v>106</v>
      </c>
      <c r="B995" s="5" t="s">
        <v>45</v>
      </c>
      <c r="C995" s="5" t="s">
        <v>448</v>
      </c>
      <c r="D995" s="5" t="s">
        <v>269</v>
      </c>
      <c r="E995" s="5" t="s">
        <v>483</v>
      </c>
      <c r="F995" s="5"/>
      <c r="G995" s="4">
        <v>142864</v>
      </c>
      <c r="H995" s="4">
        <v>1173</v>
      </c>
      <c r="I995" s="8">
        <v>8.278578032479127E-3</v>
      </c>
      <c r="J995" s="4">
        <v>531</v>
      </c>
      <c r="K995" s="4">
        <v>180097</v>
      </c>
      <c r="L995" s="51">
        <v>339.16572504708097</v>
      </c>
      <c r="M995" s="52"/>
      <c r="N995" s="8">
        <v>2.3839376743698534E-3</v>
      </c>
      <c r="O995" s="5" t="s">
        <v>270</v>
      </c>
    </row>
    <row r="996" spans="1:15" hidden="1" x14ac:dyDescent="0.25">
      <c r="A996" s="4" t="s">
        <v>484</v>
      </c>
      <c r="B996" s="5" t="s">
        <v>65</v>
      </c>
      <c r="C996" s="5" t="s">
        <v>449</v>
      </c>
      <c r="D996" s="5" t="s">
        <v>265</v>
      </c>
      <c r="E996" s="5" t="s">
        <v>483</v>
      </c>
      <c r="F996" s="5"/>
      <c r="G996" s="4">
        <v>1654</v>
      </c>
      <c r="H996" s="4">
        <v>13</v>
      </c>
      <c r="I996" s="8">
        <v>7.9219987812309562E-3</v>
      </c>
      <c r="J996" s="4">
        <v>24</v>
      </c>
      <c r="K996" s="4">
        <v>63</v>
      </c>
      <c r="L996" s="51">
        <v>2.625</v>
      </c>
      <c r="M996" s="52"/>
      <c r="N996" s="8">
        <v>1.6630601651646947E-3</v>
      </c>
      <c r="O996" s="5" t="s">
        <v>267</v>
      </c>
    </row>
    <row r="997" spans="1:15" hidden="1" x14ac:dyDescent="0.25">
      <c r="A997" s="4" t="s">
        <v>484</v>
      </c>
      <c r="B997" s="5" t="s">
        <v>246</v>
      </c>
      <c r="C997" s="5" t="s">
        <v>450</v>
      </c>
      <c r="D997" s="5" t="s">
        <v>280</v>
      </c>
      <c r="E997" s="5" t="s">
        <v>483</v>
      </c>
      <c r="F997" s="5"/>
      <c r="G997" s="4">
        <v>177</v>
      </c>
      <c r="H997" s="4">
        <v>2</v>
      </c>
      <c r="I997" s="8">
        <v>1.1428571428571429E-2</v>
      </c>
      <c r="J997" s="4">
        <v>0</v>
      </c>
      <c r="K997" s="4">
        <v>0</v>
      </c>
      <c r="L997" s="51">
        <v>0</v>
      </c>
      <c r="M997" s="52"/>
      <c r="N997" s="8">
        <v>0</v>
      </c>
      <c r="O997" s="5" t="s">
        <v>281</v>
      </c>
    </row>
    <row r="998" spans="1:15" hidden="1" x14ac:dyDescent="0.25">
      <c r="A998" s="4" t="s">
        <v>484</v>
      </c>
      <c r="B998" s="5" t="s">
        <v>247</v>
      </c>
      <c r="C998" s="5" t="s">
        <v>451</v>
      </c>
      <c r="D998" s="5" t="s">
        <v>272</v>
      </c>
      <c r="E998" s="5" t="s">
        <v>483</v>
      </c>
      <c r="F998" s="5"/>
      <c r="G998" s="4"/>
      <c r="H998" s="4"/>
      <c r="I998" s="8"/>
      <c r="J998" s="4"/>
      <c r="K998" s="4"/>
      <c r="L998" s="51"/>
      <c r="M998" s="52"/>
      <c r="N998" s="8"/>
      <c r="O998" s="5" t="s">
        <v>273</v>
      </c>
    </row>
    <row r="999" spans="1:15" hidden="1" x14ac:dyDescent="0.25">
      <c r="A999" s="4" t="s">
        <v>484</v>
      </c>
      <c r="B999" s="5" t="s">
        <v>248</v>
      </c>
      <c r="C999" s="5" t="s">
        <v>452</v>
      </c>
      <c r="D999" s="5" t="s">
        <v>280</v>
      </c>
      <c r="E999" s="5" t="s">
        <v>483</v>
      </c>
      <c r="F999" s="5"/>
      <c r="G999" s="4">
        <v>13</v>
      </c>
      <c r="H999" s="4">
        <v>0</v>
      </c>
      <c r="I999" s="8">
        <v>0</v>
      </c>
      <c r="J999" s="4">
        <v>0</v>
      </c>
      <c r="K999" s="4">
        <v>0</v>
      </c>
      <c r="L999" s="51">
        <v>0</v>
      </c>
      <c r="M999" s="52"/>
      <c r="N999" s="8">
        <v>0</v>
      </c>
      <c r="O999" s="5" t="s">
        <v>281</v>
      </c>
    </row>
    <row r="1000" spans="1:15" hidden="1" x14ac:dyDescent="0.25">
      <c r="A1000" s="4" t="s">
        <v>102</v>
      </c>
      <c r="B1000" s="5" t="s">
        <v>107</v>
      </c>
      <c r="C1000" s="5" t="s">
        <v>453</v>
      </c>
      <c r="D1000" s="5" t="s">
        <v>269</v>
      </c>
      <c r="E1000" s="5" t="s">
        <v>483</v>
      </c>
      <c r="F1000" s="5"/>
      <c r="G1000" s="4">
        <v>8171</v>
      </c>
      <c r="H1000" s="4">
        <v>646</v>
      </c>
      <c r="I1000" s="8">
        <v>8.5847176079734216E-2</v>
      </c>
      <c r="J1000" s="4">
        <v>68</v>
      </c>
      <c r="K1000" s="4">
        <v>4295</v>
      </c>
      <c r="L1000" s="51">
        <v>63.161764705882355</v>
      </c>
      <c r="M1000" s="52"/>
      <c r="N1000" s="8">
        <v>7.9528471513598178E-3</v>
      </c>
      <c r="O1000" s="5" t="s">
        <v>270</v>
      </c>
    </row>
    <row r="1001" spans="1:15" hidden="1" x14ac:dyDescent="0.25">
      <c r="A1001" s="4" t="s">
        <v>102</v>
      </c>
      <c r="B1001" s="5" t="s">
        <v>112</v>
      </c>
      <c r="C1001" s="5" t="s">
        <v>454</v>
      </c>
      <c r="D1001" s="5" t="s">
        <v>269</v>
      </c>
      <c r="E1001" s="5" t="s">
        <v>483</v>
      </c>
      <c r="F1001" s="5"/>
      <c r="G1001" s="4">
        <v>95322</v>
      </c>
      <c r="H1001" s="4">
        <v>662</v>
      </c>
      <c r="I1001" s="8">
        <v>6.9934502429748573E-3</v>
      </c>
      <c r="J1001" s="4">
        <v>312</v>
      </c>
      <c r="K1001" s="4">
        <v>8728</v>
      </c>
      <c r="L1001" s="51">
        <v>27.974358974358974</v>
      </c>
      <c r="M1001" s="52"/>
      <c r="N1001" s="8">
        <v>2.9414634002463482E-4</v>
      </c>
      <c r="O1001" s="5" t="s">
        <v>270</v>
      </c>
    </row>
    <row r="1002" spans="1:15" hidden="1" x14ac:dyDescent="0.25">
      <c r="A1002" s="4" t="s">
        <v>484</v>
      </c>
      <c r="B1002" s="5" t="s">
        <v>60</v>
      </c>
      <c r="C1002" s="5" t="s">
        <v>455</v>
      </c>
      <c r="D1002" s="5" t="s">
        <v>265</v>
      </c>
      <c r="E1002" s="5" t="s">
        <v>483</v>
      </c>
      <c r="F1002" s="5"/>
      <c r="G1002" s="4"/>
      <c r="H1002" s="4"/>
      <c r="I1002" s="8"/>
      <c r="J1002" s="4"/>
      <c r="K1002" s="4"/>
      <c r="L1002" s="51"/>
      <c r="M1002" s="52"/>
      <c r="N1002" s="8"/>
      <c r="O1002" s="5" t="s">
        <v>267</v>
      </c>
    </row>
    <row r="1003" spans="1:15" hidden="1" x14ac:dyDescent="0.25">
      <c r="A1003" s="4" t="s">
        <v>111</v>
      </c>
      <c r="B1003" s="5" t="s">
        <v>153</v>
      </c>
      <c r="C1003" s="5" t="s">
        <v>456</v>
      </c>
      <c r="D1003" s="5" t="s">
        <v>265</v>
      </c>
      <c r="E1003" s="5" t="s">
        <v>483</v>
      </c>
      <c r="F1003" s="5"/>
      <c r="G1003" s="4">
        <v>66</v>
      </c>
      <c r="H1003" s="4">
        <v>1</v>
      </c>
      <c r="I1003" s="8">
        <v>1.5384615384615385E-2</v>
      </c>
      <c r="J1003" s="4">
        <v>6</v>
      </c>
      <c r="K1003" s="4">
        <v>0</v>
      </c>
      <c r="L1003" s="51">
        <v>0</v>
      </c>
      <c r="M1003" s="52"/>
      <c r="N1003" s="8">
        <v>0</v>
      </c>
      <c r="O1003" s="5" t="s">
        <v>267</v>
      </c>
    </row>
    <row r="1004" spans="1:15" hidden="1" x14ac:dyDescent="0.25">
      <c r="A1004" s="4" t="s">
        <v>109</v>
      </c>
      <c r="B1004" s="5" t="s">
        <v>141</v>
      </c>
      <c r="C1004" s="5" t="s">
        <v>457</v>
      </c>
      <c r="D1004" s="5" t="s">
        <v>265</v>
      </c>
      <c r="E1004" s="5" t="s">
        <v>483</v>
      </c>
      <c r="F1004" s="5"/>
      <c r="G1004" s="4"/>
      <c r="H1004" s="4"/>
      <c r="I1004" s="8"/>
      <c r="J1004" s="4"/>
      <c r="K1004" s="4"/>
      <c r="L1004" s="51"/>
      <c r="M1004" s="52"/>
      <c r="N1004" s="8"/>
      <c r="O1004" s="5" t="s">
        <v>267</v>
      </c>
    </row>
    <row r="1005" spans="1:15" hidden="1" x14ac:dyDescent="0.25">
      <c r="A1005" s="4" t="s">
        <v>111</v>
      </c>
      <c r="B1005" s="5" t="s">
        <v>162</v>
      </c>
      <c r="C1005" s="5" t="s">
        <v>458</v>
      </c>
      <c r="D1005" s="5" t="s">
        <v>272</v>
      </c>
      <c r="E1005" s="5" t="s">
        <v>483</v>
      </c>
      <c r="F1005" s="5"/>
      <c r="G1005" s="4"/>
      <c r="H1005" s="4"/>
      <c r="I1005" s="8"/>
      <c r="J1005" s="4"/>
      <c r="K1005" s="4"/>
      <c r="L1005" s="51"/>
      <c r="M1005" s="52"/>
      <c r="N1005" s="8"/>
      <c r="O1005" s="5" t="s">
        <v>273</v>
      </c>
    </row>
    <row r="1006" spans="1:15" hidden="1" x14ac:dyDescent="0.25">
      <c r="A1006" s="4" t="s">
        <v>484</v>
      </c>
      <c r="B1006" s="5" t="s">
        <v>249</v>
      </c>
      <c r="C1006" s="5" t="s">
        <v>459</v>
      </c>
      <c r="D1006" s="5" t="s">
        <v>275</v>
      </c>
      <c r="E1006" s="5" t="s">
        <v>483</v>
      </c>
      <c r="F1006" s="5"/>
      <c r="G1006" s="4">
        <v>105</v>
      </c>
      <c r="H1006" s="4">
        <v>-1</v>
      </c>
      <c r="I1006" s="8">
        <v>-9.433962264150943E-3</v>
      </c>
      <c r="J1006" s="4">
        <v>0</v>
      </c>
      <c r="K1006" s="4">
        <v>0</v>
      </c>
      <c r="L1006" s="51">
        <v>0</v>
      </c>
      <c r="M1006" s="52"/>
      <c r="N1006" s="8">
        <v>0</v>
      </c>
      <c r="O1006" s="5" t="s">
        <v>276</v>
      </c>
    </row>
    <row r="1007" spans="1:15" hidden="1" x14ac:dyDescent="0.25">
      <c r="A1007" s="4" t="s">
        <v>109</v>
      </c>
      <c r="B1007" s="5" t="s">
        <v>142</v>
      </c>
      <c r="C1007" s="5" t="s">
        <v>460</v>
      </c>
      <c r="D1007" s="5" t="s">
        <v>280</v>
      </c>
      <c r="E1007" s="5" t="s">
        <v>483</v>
      </c>
      <c r="F1007" s="5"/>
      <c r="G1007" s="4">
        <v>8648</v>
      </c>
      <c r="H1007" s="4">
        <v>113</v>
      </c>
      <c r="I1007" s="8">
        <v>1.3239601640304627E-2</v>
      </c>
      <c r="J1007" s="4">
        <v>122</v>
      </c>
      <c r="K1007" s="4">
        <v>4419</v>
      </c>
      <c r="L1007" s="51">
        <v>36.221311475409834</v>
      </c>
      <c r="M1007" s="52"/>
      <c r="N1007" s="8">
        <v>4.2202107755023189E-3</v>
      </c>
      <c r="O1007" s="5" t="s">
        <v>281</v>
      </c>
    </row>
    <row r="1008" spans="1:15" hidden="1" x14ac:dyDescent="0.25">
      <c r="A1008" s="4" t="s">
        <v>484</v>
      </c>
      <c r="B1008" s="5" t="s">
        <v>40</v>
      </c>
      <c r="C1008" s="5" t="s">
        <v>461</v>
      </c>
      <c r="D1008" s="5" t="s">
        <v>272</v>
      </c>
      <c r="E1008" s="5" t="s">
        <v>483</v>
      </c>
      <c r="F1008" s="5"/>
      <c r="G1008" s="4"/>
      <c r="H1008" s="4"/>
      <c r="I1008" s="8"/>
      <c r="J1008" s="4"/>
      <c r="K1008" s="4"/>
      <c r="L1008" s="51"/>
      <c r="M1008" s="52"/>
      <c r="N1008" s="8"/>
      <c r="O1008" s="5" t="s">
        <v>273</v>
      </c>
    </row>
    <row r="1009" spans="1:15" hidden="1" x14ac:dyDescent="0.25">
      <c r="A1009" s="4" t="s">
        <v>108</v>
      </c>
      <c r="B1009" s="5" t="s">
        <v>70</v>
      </c>
      <c r="C1009" s="5" t="s">
        <v>462</v>
      </c>
      <c r="D1009" s="5" t="s">
        <v>269</v>
      </c>
      <c r="E1009" s="5" t="s">
        <v>483</v>
      </c>
      <c r="F1009" s="5"/>
      <c r="G1009" s="4">
        <v>34210</v>
      </c>
      <c r="H1009" s="4">
        <v>397</v>
      </c>
      <c r="I1009" s="8">
        <v>1.1741046343122468E-2</v>
      </c>
      <c r="J1009" s="4">
        <v>64</v>
      </c>
      <c r="K1009" s="4">
        <v>10919</v>
      </c>
      <c r="L1009" s="51">
        <v>170.609375</v>
      </c>
      <c r="M1009" s="52"/>
      <c r="N1009" s="8">
        <v>5.0065154191208513E-3</v>
      </c>
      <c r="O1009" s="5" t="s">
        <v>270</v>
      </c>
    </row>
    <row r="1010" spans="1:15" hidden="1" x14ac:dyDescent="0.25">
      <c r="A1010" s="4" t="s">
        <v>484</v>
      </c>
      <c r="B1010" s="5" t="s">
        <v>250</v>
      </c>
      <c r="C1010" s="5" t="s">
        <v>463</v>
      </c>
      <c r="D1010" s="5" t="s">
        <v>265</v>
      </c>
      <c r="E1010" s="5" t="s">
        <v>483</v>
      </c>
      <c r="F1010" s="5"/>
      <c r="G1010" s="4"/>
      <c r="H1010" s="4"/>
      <c r="I1010" s="8"/>
      <c r="J1010" s="4"/>
      <c r="K1010" s="4"/>
      <c r="L1010" s="51"/>
      <c r="M1010" s="52"/>
      <c r="N1010" s="8"/>
      <c r="O1010" s="5" t="s">
        <v>267</v>
      </c>
    </row>
    <row r="1011" spans="1:15" hidden="1" x14ac:dyDescent="0.25">
      <c r="A1011" s="4" t="s">
        <v>484</v>
      </c>
      <c r="B1011" s="5" t="s">
        <v>251</v>
      </c>
      <c r="C1011" s="5" t="s">
        <v>464</v>
      </c>
      <c r="D1011" s="5" t="s">
        <v>275</v>
      </c>
      <c r="E1011" s="5" t="s">
        <v>483</v>
      </c>
      <c r="F1011" s="5"/>
      <c r="G1011" s="4"/>
      <c r="H1011" s="4"/>
      <c r="I1011" s="8"/>
      <c r="J1011" s="4"/>
      <c r="K1011" s="4"/>
      <c r="L1011" s="51"/>
      <c r="M1011" s="52"/>
      <c r="N1011" s="8"/>
      <c r="O1011" s="5" t="s">
        <v>276</v>
      </c>
    </row>
    <row r="1012" spans="1:15" hidden="1" x14ac:dyDescent="0.25">
      <c r="A1012" s="4" t="s">
        <v>111</v>
      </c>
      <c r="B1012" s="5" t="s">
        <v>82</v>
      </c>
      <c r="C1012" s="5" t="s">
        <v>465</v>
      </c>
      <c r="D1012" s="5" t="s">
        <v>272</v>
      </c>
      <c r="E1012" s="5" t="s">
        <v>483</v>
      </c>
      <c r="F1012" s="5"/>
      <c r="G1012" s="4">
        <v>6049</v>
      </c>
      <c r="H1012" s="4">
        <v>116</v>
      </c>
      <c r="I1012" s="8">
        <v>1.9551660205629529E-2</v>
      </c>
      <c r="J1012" s="4">
        <v>24</v>
      </c>
      <c r="K1012" s="4">
        <v>418</v>
      </c>
      <c r="L1012" s="51">
        <v>17.416666666666668</v>
      </c>
      <c r="M1012" s="52"/>
      <c r="N1012" s="8">
        <v>3.1800487862938256E-3</v>
      </c>
      <c r="O1012" s="5" t="s">
        <v>273</v>
      </c>
    </row>
    <row r="1013" spans="1:15" hidden="1" x14ac:dyDescent="0.25">
      <c r="A1013" s="4" t="s">
        <v>106</v>
      </c>
      <c r="B1013" s="5" t="s">
        <v>118</v>
      </c>
      <c r="C1013" s="5" t="s">
        <v>466</v>
      </c>
      <c r="D1013" s="5" t="s">
        <v>269</v>
      </c>
      <c r="E1013" s="5" t="s">
        <v>483</v>
      </c>
      <c r="F1013" s="5"/>
      <c r="G1013" s="4">
        <v>4990</v>
      </c>
      <c r="H1013" s="4">
        <v>159</v>
      </c>
      <c r="I1013" s="8">
        <v>3.2912440488511698E-2</v>
      </c>
      <c r="J1013" s="4">
        <v>187</v>
      </c>
      <c r="K1013" s="4">
        <v>8067</v>
      </c>
      <c r="L1013" s="51">
        <v>43.139037433155082</v>
      </c>
      <c r="M1013" s="52"/>
      <c r="N1013" s="8">
        <v>8.7569578873711289E-3</v>
      </c>
      <c r="O1013" s="5" t="s">
        <v>270</v>
      </c>
    </row>
    <row r="1014" spans="1:15" hidden="1" x14ac:dyDescent="0.25">
      <c r="A1014" s="4" t="s">
        <v>484</v>
      </c>
      <c r="B1014" s="5" t="s">
        <v>252</v>
      </c>
      <c r="C1014" s="5" t="s">
        <v>467</v>
      </c>
      <c r="D1014" s="5" t="s">
        <v>265</v>
      </c>
      <c r="E1014" s="5" t="s">
        <v>483</v>
      </c>
      <c r="F1014" s="5"/>
      <c r="G1014" s="4">
        <v>3380</v>
      </c>
      <c r="H1014" s="4">
        <v>16</v>
      </c>
      <c r="I1014" s="8">
        <v>4.7562425683709865E-3</v>
      </c>
      <c r="J1014" s="4">
        <v>33</v>
      </c>
      <c r="K1014" s="4">
        <v>524</v>
      </c>
      <c r="L1014" s="51">
        <v>15.878787878787879</v>
      </c>
      <c r="M1014" s="52"/>
      <c r="N1014" s="8">
        <v>5.0085125335419742E-3</v>
      </c>
      <c r="O1014" s="5" t="s">
        <v>267</v>
      </c>
    </row>
    <row r="1015" spans="1:15" hidden="1" x14ac:dyDescent="0.25">
      <c r="A1015" s="4" t="s">
        <v>484</v>
      </c>
      <c r="B1015" s="5" t="s">
        <v>253</v>
      </c>
      <c r="C1015" s="5" t="s">
        <v>468</v>
      </c>
      <c r="D1015" s="5" t="s">
        <v>272</v>
      </c>
      <c r="E1015" s="5" t="s">
        <v>483</v>
      </c>
      <c r="F1015" s="5"/>
      <c r="G1015" s="4">
        <v>204</v>
      </c>
      <c r="H1015" s="4">
        <v>-2</v>
      </c>
      <c r="I1015" s="8">
        <v>-9.7087378640776691E-3</v>
      </c>
      <c r="J1015" s="4">
        <v>0</v>
      </c>
      <c r="K1015" s="4">
        <v>0</v>
      </c>
      <c r="L1015" s="51">
        <v>0</v>
      </c>
      <c r="M1015" s="52"/>
      <c r="N1015" s="8">
        <v>0</v>
      </c>
      <c r="O1015" s="5" t="s">
        <v>273</v>
      </c>
    </row>
    <row r="1016" spans="1:15" hidden="1" x14ac:dyDescent="0.25">
      <c r="A1016" s="4" t="s">
        <v>102</v>
      </c>
      <c r="B1016" s="5" t="s">
        <v>30</v>
      </c>
      <c r="C1016" s="5" t="s">
        <v>469</v>
      </c>
      <c r="D1016" s="5" t="s">
        <v>280</v>
      </c>
      <c r="E1016" s="5" t="s">
        <v>483</v>
      </c>
      <c r="F1016" s="5"/>
      <c r="G1016" s="4">
        <v>2094088</v>
      </c>
      <c r="H1016" s="4">
        <v>22418</v>
      </c>
      <c r="I1016" s="8">
        <v>1.0821221526594487E-2</v>
      </c>
      <c r="J1016" s="4">
        <v>1582</v>
      </c>
      <c r="K1016" s="4">
        <v>1210023</v>
      </c>
      <c r="L1016" s="51">
        <v>764.86915297092287</v>
      </c>
      <c r="M1016" s="52"/>
      <c r="N1016" s="8">
        <v>3.6619577918617802E-4</v>
      </c>
      <c r="O1016" s="5" t="s">
        <v>281</v>
      </c>
    </row>
    <row r="1017" spans="1:15" hidden="1" x14ac:dyDescent="0.25">
      <c r="A1017" s="4" t="s">
        <v>484</v>
      </c>
      <c r="B1017" s="5" t="s">
        <v>31</v>
      </c>
      <c r="C1017" s="5" t="s">
        <v>470</v>
      </c>
      <c r="D1017" s="5" t="s">
        <v>280</v>
      </c>
      <c r="E1017" s="5" t="s">
        <v>483</v>
      </c>
      <c r="F1017" s="5"/>
      <c r="G1017" s="4">
        <v>5982</v>
      </c>
      <c r="H1017" s="4">
        <v>-5</v>
      </c>
      <c r="I1017" s="8">
        <v>-8.3514280942041089E-4</v>
      </c>
      <c r="J1017" s="4">
        <v>25</v>
      </c>
      <c r="K1017" s="4">
        <v>521</v>
      </c>
      <c r="L1017" s="51">
        <v>20.84</v>
      </c>
      <c r="M1017" s="52"/>
      <c r="N1017" s="8">
        <v>3.6269839354065138E-3</v>
      </c>
      <c r="O1017" s="5" t="s">
        <v>281</v>
      </c>
    </row>
    <row r="1018" spans="1:15" hidden="1" x14ac:dyDescent="0.25">
      <c r="A1018" s="4" t="s">
        <v>111</v>
      </c>
      <c r="B1018" s="5" t="s">
        <v>163</v>
      </c>
      <c r="C1018" s="5" t="s">
        <v>471</v>
      </c>
      <c r="D1018" s="5" t="s">
        <v>265</v>
      </c>
      <c r="E1018" s="5" t="s">
        <v>483</v>
      </c>
      <c r="F1018" s="5"/>
      <c r="G1018" s="4">
        <v>1261</v>
      </c>
      <c r="H1018" s="4">
        <v>2</v>
      </c>
      <c r="I1018" s="8">
        <v>1.5885623510722795E-3</v>
      </c>
      <c r="J1018" s="4">
        <v>0</v>
      </c>
      <c r="K1018" s="4">
        <v>0</v>
      </c>
      <c r="L1018" s="51">
        <v>0</v>
      </c>
      <c r="M1018" s="52"/>
      <c r="N1018" s="8">
        <v>0</v>
      </c>
      <c r="O1018" s="5" t="s">
        <v>267</v>
      </c>
    </row>
    <row r="1019" spans="1:15" hidden="1" x14ac:dyDescent="0.25">
      <c r="A1019" s="4" t="s">
        <v>484</v>
      </c>
      <c r="B1019" s="5" t="s">
        <v>254</v>
      </c>
      <c r="C1019" s="5" t="s">
        <v>472</v>
      </c>
      <c r="D1019" s="5" t="s">
        <v>275</v>
      </c>
      <c r="E1019" s="5" t="s">
        <v>483</v>
      </c>
      <c r="F1019" s="5"/>
      <c r="G1019" s="4">
        <v>415</v>
      </c>
      <c r="H1019" s="4">
        <v>3</v>
      </c>
      <c r="I1019" s="8">
        <v>7.2815533980582527E-3</v>
      </c>
      <c r="J1019" s="4">
        <v>0</v>
      </c>
      <c r="K1019" s="4">
        <v>0</v>
      </c>
      <c r="L1019" s="51">
        <v>0</v>
      </c>
      <c r="M1019" s="52"/>
      <c r="N1019" s="8">
        <v>0</v>
      </c>
      <c r="O1019" s="5" t="s">
        <v>276</v>
      </c>
    </row>
    <row r="1020" spans="1:15" hidden="1" x14ac:dyDescent="0.25">
      <c r="A1020" s="4" t="s">
        <v>484</v>
      </c>
      <c r="B1020" s="5" t="s">
        <v>255</v>
      </c>
      <c r="C1020" s="5" t="s">
        <v>473</v>
      </c>
      <c r="D1020" s="5" t="s">
        <v>280</v>
      </c>
      <c r="E1020" s="5" t="s">
        <v>483</v>
      </c>
      <c r="F1020" s="5"/>
      <c r="G1020" s="4">
        <v>35191</v>
      </c>
      <c r="H1020" s="4">
        <v>15</v>
      </c>
      <c r="I1020" s="8">
        <v>4.264271093927678E-4</v>
      </c>
      <c r="J1020" s="4">
        <v>143</v>
      </c>
      <c r="K1020" s="4">
        <v>1266</v>
      </c>
      <c r="L1020" s="51">
        <v>8.8531468531468533</v>
      </c>
      <c r="M1020" s="52"/>
      <c r="N1020" s="8">
        <v>2.6863224603134681E-4</v>
      </c>
      <c r="O1020" s="5" t="s">
        <v>281</v>
      </c>
    </row>
    <row r="1021" spans="1:15" hidden="1" x14ac:dyDescent="0.25">
      <c r="A1021" s="4" t="s">
        <v>111</v>
      </c>
      <c r="B1021" s="5" t="s">
        <v>164</v>
      </c>
      <c r="C1021" s="5" t="s">
        <v>474</v>
      </c>
      <c r="D1021" s="5" t="s">
        <v>265</v>
      </c>
      <c r="E1021" s="5" t="s">
        <v>483</v>
      </c>
      <c r="F1021" s="5"/>
      <c r="G1021" s="4"/>
      <c r="H1021" s="4"/>
      <c r="I1021" s="8"/>
      <c r="J1021" s="4"/>
      <c r="K1021" s="4"/>
      <c r="L1021" s="51"/>
      <c r="M1021" s="52"/>
      <c r="N1021" s="8"/>
      <c r="O1021" s="5" t="s">
        <v>267</v>
      </c>
    </row>
    <row r="1022" spans="1:15" hidden="1" x14ac:dyDescent="0.25">
      <c r="A1022" s="4" t="s">
        <v>484</v>
      </c>
      <c r="B1022" s="5" t="s">
        <v>256</v>
      </c>
      <c r="C1022" s="5" t="s">
        <v>475</v>
      </c>
      <c r="D1022" s="5" t="s">
        <v>280</v>
      </c>
      <c r="E1022" s="5" t="s">
        <v>483</v>
      </c>
      <c r="F1022" s="5"/>
      <c r="G1022" s="4">
        <v>2080</v>
      </c>
      <c r="H1022" s="4">
        <v>2</v>
      </c>
      <c r="I1022" s="8">
        <v>9.6246390760346492E-4</v>
      </c>
      <c r="J1022" s="4">
        <v>1</v>
      </c>
      <c r="K1022" s="4">
        <v>0</v>
      </c>
      <c r="L1022" s="51">
        <v>0</v>
      </c>
      <c r="M1022" s="52"/>
      <c r="N1022" s="8">
        <v>0</v>
      </c>
      <c r="O1022" s="5" t="s">
        <v>281</v>
      </c>
    </row>
    <row r="1023" spans="1:15" hidden="1" x14ac:dyDescent="0.25">
      <c r="A1023" s="4" t="s">
        <v>111</v>
      </c>
      <c r="B1023" s="5" t="s">
        <v>165</v>
      </c>
      <c r="C1023" s="5" t="s">
        <v>476</v>
      </c>
      <c r="D1023" s="5" t="s">
        <v>280</v>
      </c>
      <c r="E1023" s="5" t="s">
        <v>483</v>
      </c>
      <c r="F1023" s="5"/>
      <c r="G1023" s="4">
        <v>956</v>
      </c>
      <c r="H1023" s="4">
        <v>-2</v>
      </c>
      <c r="I1023" s="8">
        <v>-2.0876826722338203E-3</v>
      </c>
      <c r="J1023" s="4">
        <v>0</v>
      </c>
      <c r="K1023" s="4">
        <v>0</v>
      </c>
      <c r="L1023" s="51">
        <v>0</v>
      </c>
      <c r="M1023" s="52"/>
      <c r="N1023" s="8">
        <v>0</v>
      </c>
      <c r="O1023" s="5" t="s">
        <v>281</v>
      </c>
    </row>
    <row r="1024" spans="1:15" hidden="1" x14ac:dyDescent="0.25">
      <c r="A1024" s="4" t="s">
        <v>484</v>
      </c>
      <c r="B1024" s="5" t="s">
        <v>257</v>
      </c>
      <c r="C1024" s="5" t="s">
        <v>477</v>
      </c>
      <c r="D1024" s="5" t="s">
        <v>265</v>
      </c>
      <c r="E1024" s="5" t="s">
        <v>483</v>
      </c>
      <c r="F1024" s="5"/>
      <c r="G1024" s="4">
        <v>37</v>
      </c>
      <c r="H1024" s="4">
        <v>1</v>
      </c>
      <c r="I1024" s="8">
        <v>2.7777777777777776E-2</v>
      </c>
      <c r="J1024" s="4">
        <v>6</v>
      </c>
      <c r="K1024" s="4">
        <v>6</v>
      </c>
      <c r="L1024" s="51">
        <v>1</v>
      </c>
      <c r="M1024" s="52"/>
      <c r="N1024" s="8">
        <v>2.7777777777777776E-2</v>
      </c>
      <c r="O1024" s="5" t="s">
        <v>267</v>
      </c>
    </row>
    <row r="1025" spans="1:15" hidden="1" x14ac:dyDescent="0.25">
      <c r="A1025" s="4" t="s">
        <v>484</v>
      </c>
      <c r="B1025" s="5" t="s">
        <v>258</v>
      </c>
      <c r="C1025" s="5" t="s">
        <v>478</v>
      </c>
      <c r="D1025" s="5" t="s">
        <v>272</v>
      </c>
      <c r="E1025" s="5" t="s">
        <v>483</v>
      </c>
      <c r="F1025" s="5"/>
      <c r="G1025" s="4">
        <v>1839</v>
      </c>
      <c r="H1025" s="4">
        <v>17</v>
      </c>
      <c r="I1025" s="8">
        <v>9.3304061470911078E-3</v>
      </c>
      <c r="J1025" s="4">
        <v>23</v>
      </c>
      <c r="K1025" s="4">
        <v>103</v>
      </c>
      <c r="L1025" s="51">
        <v>4.4782608695652177</v>
      </c>
      <c r="M1025" s="52"/>
      <c r="N1025" s="8">
        <v>2.4452903369631468E-3</v>
      </c>
      <c r="O1025" s="5" t="s">
        <v>273</v>
      </c>
    </row>
    <row r="1026" spans="1:15" hidden="1" x14ac:dyDescent="0.25">
      <c r="A1026" s="4" t="s">
        <v>484</v>
      </c>
      <c r="B1026" s="5" t="s">
        <v>259</v>
      </c>
      <c r="C1026" s="5" t="s">
        <v>479</v>
      </c>
      <c r="D1026" s="5" t="s">
        <v>272</v>
      </c>
      <c r="E1026" s="5" t="s">
        <v>483</v>
      </c>
      <c r="F1026" s="5"/>
      <c r="G1026" s="4">
        <v>87</v>
      </c>
      <c r="H1026" s="4">
        <v>0</v>
      </c>
      <c r="I1026" s="8">
        <v>0</v>
      </c>
      <c r="J1026" s="4">
        <v>0</v>
      </c>
      <c r="K1026" s="4">
        <v>0</v>
      </c>
      <c r="L1026" s="51">
        <v>0</v>
      </c>
      <c r="M1026" s="52"/>
      <c r="N1026" s="8">
        <v>0</v>
      </c>
      <c r="O1026" s="5" t="s">
        <v>273</v>
      </c>
    </row>
  </sheetData>
  <autoFilter ref="A1:O1026" xr:uid="{8E10529E-AFF1-461E-A26F-B579795724B0}">
    <filterColumn colId="4">
      <filters>
        <filter val="Facebook"/>
      </filters>
    </filterColumn>
    <sortState xmlns:xlrd2="http://schemas.microsoft.com/office/spreadsheetml/2017/richdata2" ref="A2:O821">
      <sortCondition ref="H1:H206"/>
    </sortState>
  </autoFilter>
  <pageMargins left="0.7" right="0.7" top="0.75" bottom="0.75" header="0.3" footer="0.3"/>
  <pageSetup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6A742-17D8-4CC3-B767-F1029F52856C}">
  <sheetPr codeName="Sheet11">
    <tabColor rgb="FFFF3399"/>
  </sheetPr>
  <dimension ref="A1:R210"/>
  <sheetViews>
    <sheetView workbookViewId="0"/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266</v>
      </c>
      <c r="F2" s="5"/>
      <c r="G2" s="4">
        <v>14141</v>
      </c>
      <c r="H2" s="4">
        <v>-33</v>
      </c>
      <c r="I2" s="8">
        <v>-2.3E-3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s="5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266</v>
      </c>
      <c r="F3" s="5"/>
      <c r="G3" s="4">
        <v>47930</v>
      </c>
      <c r="H3" s="4">
        <v>-34</v>
      </c>
      <c r="I3" s="8">
        <v>-6.9999999999999999E-4</v>
      </c>
      <c r="J3" s="4">
        <v>56</v>
      </c>
      <c r="K3" s="4">
        <v>2333</v>
      </c>
      <c r="L3" s="51">
        <v>41.660714285714285</v>
      </c>
      <c r="M3" s="4">
        <v>3490</v>
      </c>
      <c r="N3" s="8">
        <v>8.9999999999999998E-4</v>
      </c>
      <c r="O3" s="5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266</v>
      </c>
      <c r="F4" s="5"/>
      <c r="G4" s="4">
        <v>32232</v>
      </c>
      <c r="H4" s="4">
        <v>1145</v>
      </c>
      <c r="I4" s="8">
        <v>3.6799999999999999E-2</v>
      </c>
      <c r="J4" s="4">
        <v>60</v>
      </c>
      <c r="K4" s="4">
        <v>7577</v>
      </c>
      <c r="L4" s="51">
        <v>126.28333333333333</v>
      </c>
      <c r="M4" s="4">
        <v>14947</v>
      </c>
      <c r="N4" s="8">
        <v>4.0000000000000001E-3</v>
      </c>
      <c r="O4" s="5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266</v>
      </c>
      <c r="F5" s="5"/>
      <c r="G5" s="4">
        <v>2231</v>
      </c>
      <c r="H5" s="4">
        <v>19</v>
      </c>
      <c r="I5" s="8">
        <v>8.6E-3</v>
      </c>
      <c r="J5" s="4">
        <v>0</v>
      </c>
      <c r="K5" s="4">
        <v>0</v>
      </c>
      <c r="L5" s="51">
        <v>0</v>
      </c>
      <c r="M5" s="4">
        <v>0</v>
      </c>
      <c r="N5" s="8">
        <v>0</v>
      </c>
      <c r="O5" s="5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266</v>
      </c>
      <c r="F6" s="5"/>
      <c r="G6" s="4">
        <v>1391</v>
      </c>
      <c r="H6" s="4">
        <v>-3</v>
      </c>
      <c r="I6" s="8">
        <v>-2.2000000000000001E-3</v>
      </c>
      <c r="J6" s="4">
        <v>25</v>
      </c>
      <c r="K6" s="4">
        <v>449</v>
      </c>
      <c r="L6" s="51">
        <v>17.96</v>
      </c>
      <c r="M6" s="4">
        <v>59</v>
      </c>
      <c r="N6" s="8">
        <v>1.2200000000000001E-2</v>
      </c>
      <c r="O6" s="5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266</v>
      </c>
      <c r="F7" s="5"/>
      <c r="G7" s="4"/>
      <c r="H7" s="4"/>
      <c r="I7" s="8"/>
      <c r="J7" s="4"/>
      <c r="K7" s="4"/>
      <c r="L7" s="51"/>
      <c r="M7" s="4"/>
      <c r="N7" s="8"/>
      <c r="O7" s="5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266</v>
      </c>
      <c r="F8" s="5"/>
      <c r="G8" s="4">
        <v>4321</v>
      </c>
      <c r="H8" s="4">
        <v>-2</v>
      </c>
      <c r="I8" s="8">
        <v>-5.0000000000000001E-4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5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266</v>
      </c>
      <c r="F9" s="5"/>
      <c r="G9" s="4">
        <v>97120</v>
      </c>
      <c r="H9" s="4">
        <v>182</v>
      </c>
      <c r="I9" s="8">
        <v>1.9E-3</v>
      </c>
      <c r="J9" s="4">
        <v>29</v>
      </c>
      <c r="K9" s="4">
        <v>18742</v>
      </c>
      <c r="L9" s="51">
        <v>646.27586206896547</v>
      </c>
      <c r="M9" s="4">
        <v>7169</v>
      </c>
      <c r="N9" s="8">
        <v>6.7000000000000002E-3</v>
      </c>
      <c r="O9" s="5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266</v>
      </c>
      <c r="F10" s="5"/>
      <c r="G10" s="4">
        <v>17651</v>
      </c>
      <c r="H10" s="4">
        <v>-12</v>
      </c>
      <c r="I10" s="8">
        <v>-6.9999999999999999E-4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s="5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266</v>
      </c>
      <c r="F11" s="5"/>
      <c r="G11" s="4">
        <v>8296</v>
      </c>
      <c r="H11" s="4">
        <v>1</v>
      </c>
      <c r="I11" s="8">
        <v>1E-4</v>
      </c>
      <c r="J11" s="4">
        <v>8</v>
      </c>
      <c r="K11" s="4">
        <v>1227</v>
      </c>
      <c r="L11" s="51">
        <v>153.375</v>
      </c>
      <c r="M11" s="4">
        <v>455</v>
      </c>
      <c r="N11" s="8">
        <v>1.84E-2</v>
      </c>
      <c r="O11" s="5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266</v>
      </c>
      <c r="F12" s="5"/>
      <c r="G12" s="4">
        <v>344922</v>
      </c>
      <c r="H12" s="4">
        <v>2886</v>
      </c>
      <c r="I12" s="8">
        <v>8.3999999999999995E-3</v>
      </c>
      <c r="J12" s="4">
        <v>388</v>
      </c>
      <c r="K12" s="4">
        <v>460056</v>
      </c>
      <c r="L12" s="51">
        <v>1185.7113402061855</v>
      </c>
      <c r="M12" s="4">
        <v>2428831</v>
      </c>
      <c r="N12" s="8">
        <v>3.3999999999999998E-3</v>
      </c>
      <c r="O12" s="5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266</v>
      </c>
      <c r="F13" s="5"/>
      <c r="G13" s="4">
        <v>125711</v>
      </c>
      <c r="H13" s="4">
        <v>1486</v>
      </c>
      <c r="I13" s="8">
        <v>1.2E-2</v>
      </c>
      <c r="J13" s="4">
        <v>458</v>
      </c>
      <c r="K13" s="4">
        <v>334549</v>
      </c>
      <c r="L13" s="51">
        <v>730.45633187772921</v>
      </c>
      <c r="M13" s="4">
        <v>729121</v>
      </c>
      <c r="N13" s="8">
        <v>5.7999999999999996E-3</v>
      </c>
      <c r="O13" s="5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266</v>
      </c>
      <c r="F14" s="5"/>
      <c r="G14" s="4">
        <v>125418</v>
      </c>
      <c r="H14" s="4">
        <v>-136</v>
      </c>
      <c r="I14" s="8">
        <v>-1.1000000000000001E-3</v>
      </c>
      <c r="J14" s="4">
        <v>59</v>
      </c>
      <c r="K14" s="4">
        <v>5203</v>
      </c>
      <c r="L14" s="51">
        <v>88.186440677966104</v>
      </c>
      <c r="M14" s="4">
        <v>12863</v>
      </c>
      <c r="N14" s="8">
        <v>6.9999999999999999E-4</v>
      </c>
      <c r="O14" s="5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266</v>
      </c>
      <c r="F15" s="5"/>
      <c r="G15" s="4">
        <v>8084</v>
      </c>
      <c r="H15" s="4">
        <v>1</v>
      </c>
      <c r="I15" s="8">
        <v>1E-4</v>
      </c>
      <c r="J15" s="4">
        <v>3</v>
      </c>
      <c r="K15" s="4">
        <v>40</v>
      </c>
      <c r="L15" s="51">
        <v>13.333333333333334</v>
      </c>
      <c r="M15" s="4">
        <v>0</v>
      </c>
      <c r="N15" s="8">
        <v>1.6000000000000001E-3</v>
      </c>
      <c r="O15" s="5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266</v>
      </c>
      <c r="F16" s="5"/>
      <c r="G16" s="4">
        <v>6088</v>
      </c>
      <c r="H16" s="4">
        <v>8</v>
      </c>
      <c r="I16" s="8">
        <v>1.2999999999999999E-3</v>
      </c>
      <c r="J16" s="4">
        <v>38</v>
      </c>
      <c r="K16" s="4">
        <v>97</v>
      </c>
      <c r="L16" s="51">
        <v>2.5526315789473686</v>
      </c>
      <c r="M16" s="4">
        <v>247</v>
      </c>
      <c r="N16" s="8">
        <v>2.9999999999999997E-4</v>
      </c>
      <c r="O16" s="5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266</v>
      </c>
      <c r="F17" s="5"/>
      <c r="G17" s="4">
        <v>3194</v>
      </c>
      <c r="H17" s="4">
        <v>62</v>
      </c>
      <c r="I17" s="8">
        <v>1.9800000000000002E-2</v>
      </c>
      <c r="J17" s="4">
        <v>0</v>
      </c>
      <c r="K17" s="4">
        <v>0</v>
      </c>
      <c r="L17" s="51">
        <v>0</v>
      </c>
      <c r="M17" s="4">
        <v>0</v>
      </c>
      <c r="N17" s="8">
        <v>0</v>
      </c>
      <c r="O17" s="5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266</v>
      </c>
      <c r="F18" s="5"/>
      <c r="G18" s="4">
        <v>3324</v>
      </c>
      <c r="H18" s="4">
        <v>7</v>
      </c>
      <c r="I18" s="8">
        <v>2.0999999999999999E-3</v>
      </c>
      <c r="J18" s="4">
        <v>11</v>
      </c>
      <c r="K18" s="4">
        <v>287</v>
      </c>
      <c r="L18" s="51">
        <v>26.09090909090909</v>
      </c>
      <c r="M18" s="4">
        <v>278</v>
      </c>
      <c r="N18" s="8">
        <v>7.7999999999999996E-3</v>
      </c>
      <c r="O18" s="5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266</v>
      </c>
      <c r="F19" s="5"/>
      <c r="G19" s="4">
        <v>9872</v>
      </c>
      <c r="H19" s="4">
        <v>8</v>
      </c>
      <c r="I19" s="8">
        <v>8.0000000000000004E-4</v>
      </c>
      <c r="J19" s="4">
        <v>165</v>
      </c>
      <c r="K19" s="4">
        <v>4190</v>
      </c>
      <c r="L19" s="51">
        <v>25.393939393939394</v>
      </c>
      <c r="M19" s="4">
        <v>10263</v>
      </c>
      <c r="N19" s="8">
        <v>2.5000000000000001E-3</v>
      </c>
      <c r="O19" s="5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266</v>
      </c>
      <c r="F20" s="5"/>
      <c r="G20" s="4">
        <v>81547</v>
      </c>
      <c r="H20" s="4">
        <v>1547</v>
      </c>
      <c r="I20" s="8">
        <v>1.9300000000000001E-2</v>
      </c>
      <c r="J20" s="4">
        <v>67</v>
      </c>
      <c r="K20" s="4">
        <v>161950</v>
      </c>
      <c r="L20" s="51">
        <v>2417.1641791044776</v>
      </c>
      <c r="M20" s="4">
        <v>576033</v>
      </c>
      <c r="N20" s="8">
        <v>2.9899999999999999E-2</v>
      </c>
      <c r="O20" s="5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266</v>
      </c>
      <c r="F21" s="5"/>
      <c r="G21" s="4">
        <v>5933</v>
      </c>
      <c r="H21" s="4">
        <v>36</v>
      </c>
      <c r="I21" s="8">
        <v>6.1000000000000004E-3</v>
      </c>
      <c r="J21" s="4">
        <v>15</v>
      </c>
      <c r="K21" s="4">
        <v>319</v>
      </c>
      <c r="L21" s="51">
        <v>21.266666666666666</v>
      </c>
      <c r="M21" s="4">
        <v>39</v>
      </c>
      <c r="N21" s="8">
        <v>3.5999999999999999E-3</v>
      </c>
      <c r="O21" s="5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266</v>
      </c>
      <c r="F22" s="5"/>
      <c r="G22" s="4">
        <v>528</v>
      </c>
      <c r="H22" s="4">
        <v>9</v>
      </c>
      <c r="I22" s="8">
        <v>1.7299999999999999E-2</v>
      </c>
      <c r="J22" s="4">
        <v>15</v>
      </c>
      <c r="K22" s="4">
        <v>83</v>
      </c>
      <c r="L22" s="51">
        <v>5.5333333333333332</v>
      </c>
      <c r="M22" s="4">
        <v>0</v>
      </c>
      <c r="N22" s="8">
        <v>9.5999999999999992E-3</v>
      </c>
      <c r="O22" s="5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266</v>
      </c>
      <c r="F23" s="5"/>
      <c r="G23" s="4">
        <v>6490</v>
      </c>
      <c r="H23" s="4">
        <v>57</v>
      </c>
      <c r="I23" s="8">
        <v>8.8999999999999999E-3</v>
      </c>
      <c r="J23" s="4">
        <v>3</v>
      </c>
      <c r="K23" s="4">
        <v>8</v>
      </c>
      <c r="L23" s="51">
        <v>2.6666666666666665</v>
      </c>
      <c r="M23" s="4">
        <v>0</v>
      </c>
      <c r="N23" s="8">
        <v>2.9999999999999997E-4</v>
      </c>
      <c r="O23" s="5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266</v>
      </c>
      <c r="F24" s="5"/>
      <c r="G24" s="4">
        <v>22628</v>
      </c>
      <c r="H24" s="4">
        <v>-9</v>
      </c>
      <c r="I24" s="8">
        <v>-4.0000000000000002E-4</v>
      </c>
      <c r="J24" s="4">
        <v>38</v>
      </c>
      <c r="K24" s="4">
        <v>3535</v>
      </c>
      <c r="L24" s="51">
        <v>93.026315789473685</v>
      </c>
      <c r="M24" s="4">
        <v>517</v>
      </c>
      <c r="N24" s="8">
        <v>4.1000000000000003E-3</v>
      </c>
      <c r="O24" s="5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266</v>
      </c>
      <c r="F25" s="5"/>
      <c r="G25" s="4">
        <v>32401</v>
      </c>
      <c r="H25" s="4">
        <v>889</v>
      </c>
      <c r="I25" s="8">
        <v>2.8199999999999999E-2</v>
      </c>
      <c r="J25" s="4">
        <v>67</v>
      </c>
      <c r="K25" s="4">
        <v>15854</v>
      </c>
      <c r="L25" s="51">
        <v>236.62686567164178</v>
      </c>
      <c r="M25" s="4">
        <v>71510</v>
      </c>
      <c r="N25" s="8">
        <v>7.4000000000000003E-3</v>
      </c>
      <c r="O25" s="5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266</v>
      </c>
      <c r="F26" s="5"/>
      <c r="G26" s="4">
        <v>13582</v>
      </c>
      <c r="H26" s="4">
        <v>160</v>
      </c>
      <c r="I26" s="8">
        <v>1.1900000000000001E-2</v>
      </c>
      <c r="J26" s="4">
        <v>92</v>
      </c>
      <c r="K26" s="4">
        <v>12697</v>
      </c>
      <c r="L26" s="51">
        <v>138.0108695652174</v>
      </c>
      <c r="M26" s="4">
        <v>2800</v>
      </c>
      <c r="N26" s="8">
        <v>1.0200000000000001E-2</v>
      </c>
      <c r="O26" s="5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266</v>
      </c>
      <c r="F27" s="5"/>
      <c r="G27" s="4">
        <v>80244</v>
      </c>
      <c r="H27" s="4">
        <v>-68</v>
      </c>
      <c r="I27" s="8">
        <v>-8.0000000000000004E-4</v>
      </c>
      <c r="J27" s="4">
        <v>4</v>
      </c>
      <c r="K27" s="4">
        <v>123</v>
      </c>
      <c r="L27" s="51">
        <v>30.75</v>
      </c>
      <c r="M27" s="4">
        <v>534</v>
      </c>
      <c r="N27" s="8">
        <v>4.0000000000000002E-4</v>
      </c>
      <c r="O27" s="5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266</v>
      </c>
      <c r="F28" s="5"/>
      <c r="G28" s="4">
        <v>2250931</v>
      </c>
      <c r="H28" s="4">
        <v>-2629</v>
      </c>
      <c r="I28" s="8">
        <v>-1.1999999999999999E-3</v>
      </c>
      <c r="J28" s="4">
        <v>115</v>
      </c>
      <c r="K28" s="4">
        <v>39196</v>
      </c>
      <c r="L28" s="51">
        <v>340.83478260869566</v>
      </c>
      <c r="M28" s="4">
        <v>333500</v>
      </c>
      <c r="N28" s="8">
        <v>2.0000000000000001E-4</v>
      </c>
      <c r="O28" s="5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266</v>
      </c>
      <c r="F29" s="5"/>
      <c r="G29" s="4"/>
      <c r="H29" s="4"/>
      <c r="I29" s="8"/>
      <c r="J29" s="4"/>
      <c r="K29" s="4"/>
      <c r="L29" s="51"/>
      <c r="M29" s="4"/>
      <c r="N29" s="8"/>
      <c r="O29" s="5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266</v>
      </c>
      <c r="F30" s="5"/>
      <c r="G30" s="4">
        <v>12431</v>
      </c>
      <c r="H30" s="4">
        <v>453</v>
      </c>
      <c r="I30" s="8">
        <v>3.78E-2</v>
      </c>
      <c r="J30" s="4">
        <v>70</v>
      </c>
      <c r="K30" s="4">
        <v>20880</v>
      </c>
      <c r="L30" s="51">
        <v>298.28571428571428</v>
      </c>
      <c r="M30" s="4">
        <v>2265</v>
      </c>
      <c r="N30" s="8">
        <v>2.4400000000000002E-2</v>
      </c>
      <c r="O30" s="5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266</v>
      </c>
      <c r="F31" s="5"/>
      <c r="G31" s="4"/>
      <c r="H31" s="4"/>
      <c r="I31" s="8"/>
      <c r="J31" s="4"/>
      <c r="K31" s="4"/>
      <c r="L31" s="51"/>
      <c r="M31" s="4"/>
      <c r="N31" s="8"/>
      <c r="O31" s="5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266</v>
      </c>
      <c r="F32" s="5"/>
      <c r="G32" s="4">
        <v>2024</v>
      </c>
      <c r="H32" s="4">
        <v>19</v>
      </c>
      <c r="I32" s="8">
        <v>9.4999999999999998E-3</v>
      </c>
      <c r="J32" s="4">
        <v>9</v>
      </c>
      <c r="K32" s="4">
        <v>91</v>
      </c>
      <c r="L32" s="51">
        <v>10.111111111111111</v>
      </c>
      <c r="M32" s="4">
        <v>0</v>
      </c>
      <c r="N32" s="8">
        <v>5.0000000000000001E-3</v>
      </c>
      <c r="O32" s="5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266</v>
      </c>
      <c r="F33" s="5"/>
      <c r="G33" s="4"/>
      <c r="H33" s="4"/>
      <c r="I33" s="8"/>
      <c r="J33" s="4"/>
      <c r="K33" s="4"/>
      <c r="L33" s="51"/>
      <c r="M33" s="4"/>
      <c r="N33" s="8"/>
      <c r="O33" s="5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266</v>
      </c>
      <c r="F34" s="5"/>
      <c r="G34" s="4">
        <v>5835</v>
      </c>
      <c r="H34" s="4">
        <v>178</v>
      </c>
      <c r="I34" s="8">
        <v>3.15E-2</v>
      </c>
      <c r="J34" s="4">
        <v>12</v>
      </c>
      <c r="K34" s="4">
        <v>201</v>
      </c>
      <c r="L34" s="51">
        <v>16.75</v>
      </c>
      <c r="M34" s="4">
        <v>0</v>
      </c>
      <c r="N34" s="8">
        <v>2.8E-3</v>
      </c>
      <c r="O34" s="5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266</v>
      </c>
      <c r="F35" s="5"/>
      <c r="G35" s="4">
        <v>912658</v>
      </c>
      <c r="H35" s="4">
        <v>9336</v>
      </c>
      <c r="I35" s="8">
        <v>1.03E-2</v>
      </c>
      <c r="J35" s="4">
        <v>1244</v>
      </c>
      <c r="K35" s="4">
        <v>1493282</v>
      </c>
      <c r="L35" s="51">
        <v>1200.387459807074</v>
      </c>
      <c r="M35" s="4">
        <v>10796874</v>
      </c>
      <c r="N35" s="8">
        <v>1.2999999999999999E-3</v>
      </c>
      <c r="O35" s="5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266</v>
      </c>
      <c r="F36" s="5"/>
      <c r="G36" s="4">
        <v>14949</v>
      </c>
      <c r="H36" s="4">
        <v>76</v>
      </c>
      <c r="I36" s="8">
        <v>5.1000000000000004E-3</v>
      </c>
      <c r="J36" s="4">
        <v>43</v>
      </c>
      <c r="K36" s="4">
        <v>1314</v>
      </c>
      <c r="L36" s="51">
        <v>30.558139534883722</v>
      </c>
      <c r="M36" s="4">
        <v>706</v>
      </c>
      <c r="N36" s="8">
        <v>2E-3</v>
      </c>
      <c r="O36" s="5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266</v>
      </c>
      <c r="F37" s="5"/>
      <c r="G37" s="4">
        <v>8199</v>
      </c>
      <c r="H37" s="4">
        <v>8</v>
      </c>
      <c r="I37" s="8">
        <v>1E-3</v>
      </c>
      <c r="J37" s="4">
        <v>1</v>
      </c>
      <c r="K37" s="4">
        <v>7</v>
      </c>
      <c r="L37" s="51">
        <v>7</v>
      </c>
      <c r="M37" s="4">
        <v>0</v>
      </c>
      <c r="N37" s="8">
        <v>8.9999999999999998E-4</v>
      </c>
      <c r="O37" s="5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266</v>
      </c>
      <c r="F38" s="5"/>
      <c r="G38" s="4"/>
      <c r="H38" s="4"/>
      <c r="I38" s="8"/>
      <c r="J38" s="4"/>
      <c r="K38" s="4"/>
      <c r="L38" s="51"/>
      <c r="M38" s="4"/>
      <c r="N38" s="8"/>
      <c r="O38" s="5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266</v>
      </c>
      <c r="F39" s="5"/>
      <c r="G39" s="4">
        <v>8737</v>
      </c>
      <c r="H39" s="4">
        <v>150</v>
      </c>
      <c r="I39" s="8">
        <v>1.7500000000000002E-2</v>
      </c>
      <c r="J39" s="4">
        <v>0</v>
      </c>
      <c r="K39" s="4">
        <v>0</v>
      </c>
      <c r="L39" s="51">
        <v>0</v>
      </c>
      <c r="M39" s="4">
        <v>0</v>
      </c>
      <c r="N39" s="8">
        <v>0</v>
      </c>
      <c r="O39" s="5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266</v>
      </c>
      <c r="F40" s="5"/>
      <c r="G40" s="4">
        <v>318023</v>
      </c>
      <c r="H40" s="4">
        <v>677</v>
      </c>
      <c r="I40" s="8">
        <v>2.0999999999999999E-3</v>
      </c>
      <c r="J40" s="4">
        <v>61</v>
      </c>
      <c r="K40" s="4">
        <v>152110</v>
      </c>
      <c r="L40" s="51">
        <v>2493.6065573770493</v>
      </c>
      <c r="M40" s="4">
        <v>734883</v>
      </c>
      <c r="N40" s="8">
        <v>7.7999999999999996E-3</v>
      </c>
      <c r="O40" s="5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266</v>
      </c>
      <c r="F41" s="5"/>
      <c r="G41" s="4">
        <v>159047</v>
      </c>
      <c r="H41" s="4">
        <v>-31</v>
      </c>
      <c r="I41" s="8">
        <v>-2.0000000000000001E-4</v>
      </c>
      <c r="J41" s="4">
        <v>38</v>
      </c>
      <c r="K41" s="4">
        <v>9807</v>
      </c>
      <c r="L41" s="51">
        <v>258.07894736842104</v>
      </c>
      <c r="M41" s="4">
        <v>19283</v>
      </c>
      <c r="N41" s="8">
        <v>1.6000000000000001E-3</v>
      </c>
      <c r="O41" s="5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266</v>
      </c>
      <c r="F42" s="5"/>
      <c r="G42" s="4">
        <v>199326</v>
      </c>
      <c r="H42" s="4">
        <v>995</v>
      </c>
      <c r="I42" s="8">
        <v>5.0000000000000001E-3</v>
      </c>
      <c r="J42" s="4">
        <v>102</v>
      </c>
      <c r="K42" s="4">
        <v>90063</v>
      </c>
      <c r="L42" s="51">
        <v>882.97058823529414</v>
      </c>
      <c r="M42" s="4">
        <v>543933</v>
      </c>
      <c r="N42" s="8">
        <v>4.4000000000000003E-3</v>
      </c>
      <c r="O42" s="5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266</v>
      </c>
      <c r="F43" s="5"/>
      <c r="G43" s="4">
        <v>1154</v>
      </c>
      <c r="H43" s="4">
        <v>0</v>
      </c>
      <c r="I43" s="8">
        <v>0</v>
      </c>
      <c r="J43" s="4">
        <v>0</v>
      </c>
      <c r="K43" s="4">
        <v>0</v>
      </c>
      <c r="L43" s="51">
        <v>0</v>
      </c>
      <c r="M43" s="4">
        <v>0</v>
      </c>
      <c r="N43" s="8">
        <v>0</v>
      </c>
      <c r="O43" s="5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266</v>
      </c>
      <c r="F44" s="5"/>
      <c r="G44" s="4">
        <v>575</v>
      </c>
      <c r="H44" s="4">
        <v>0</v>
      </c>
      <c r="I44" s="8">
        <v>0</v>
      </c>
      <c r="J44" s="4">
        <v>4</v>
      </c>
      <c r="K44" s="4">
        <v>8</v>
      </c>
      <c r="L44" s="51">
        <v>2</v>
      </c>
      <c r="M44" s="4">
        <v>0</v>
      </c>
      <c r="N44" s="8">
        <v>3.5000000000000001E-3</v>
      </c>
      <c r="O44" s="5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266</v>
      </c>
      <c r="F45" s="5"/>
      <c r="G45" s="4">
        <v>10857</v>
      </c>
      <c r="H45" s="4">
        <v>2</v>
      </c>
      <c r="I45" s="8">
        <v>2.0000000000000001E-4</v>
      </c>
      <c r="J45" s="4">
        <v>38</v>
      </c>
      <c r="K45" s="4">
        <v>1056</v>
      </c>
      <c r="L45" s="51">
        <v>27.789473684210527</v>
      </c>
      <c r="M45" s="4">
        <v>14932</v>
      </c>
      <c r="N45" s="8">
        <v>2.5000000000000001E-3</v>
      </c>
      <c r="O45" s="5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266</v>
      </c>
      <c r="F46" s="5"/>
      <c r="G46" s="4">
        <v>39617</v>
      </c>
      <c r="H46" s="4">
        <v>31</v>
      </c>
      <c r="I46" s="8">
        <v>8.0000000000000004E-4</v>
      </c>
      <c r="J46" s="4">
        <v>32</v>
      </c>
      <c r="K46" s="4">
        <v>29970</v>
      </c>
      <c r="L46" s="51">
        <v>936.5625</v>
      </c>
      <c r="M46" s="4">
        <v>105082</v>
      </c>
      <c r="N46" s="8">
        <v>2.3599999999999999E-2</v>
      </c>
      <c r="O46" s="5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266</v>
      </c>
      <c r="F47" s="5"/>
      <c r="G47" s="4">
        <v>3702</v>
      </c>
      <c r="H47" s="4">
        <v>157</v>
      </c>
      <c r="I47" s="8">
        <v>4.4299999999999999E-2</v>
      </c>
      <c r="J47" s="4">
        <v>0</v>
      </c>
      <c r="K47" s="4">
        <v>0</v>
      </c>
      <c r="L47" s="51">
        <v>0</v>
      </c>
      <c r="M47" s="4">
        <v>0</v>
      </c>
      <c r="N47" s="8">
        <v>0</v>
      </c>
      <c r="O47" s="5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266</v>
      </c>
      <c r="F48" s="5"/>
      <c r="G48" s="4">
        <v>34197</v>
      </c>
      <c r="H48" s="4">
        <v>124</v>
      </c>
      <c r="I48" s="8">
        <v>3.5999999999999999E-3</v>
      </c>
      <c r="J48" s="4">
        <v>88</v>
      </c>
      <c r="K48" s="4">
        <v>23749</v>
      </c>
      <c r="L48" s="51">
        <v>269.875</v>
      </c>
      <c r="M48" s="4">
        <v>18995</v>
      </c>
      <c r="N48" s="8">
        <v>7.9000000000000008E-3</v>
      </c>
      <c r="O48" s="5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266</v>
      </c>
      <c r="F49" s="5"/>
      <c r="G49" s="4">
        <v>504</v>
      </c>
      <c r="H49" s="4">
        <v>94</v>
      </c>
      <c r="I49" s="8">
        <v>0.2293</v>
      </c>
      <c r="J49" s="4">
        <v>261</v>
      </c>
      <c r="K49" s="4">
        <v>179</v>
      </c>
      <c r="L49" s="51">
        <v>0.68582375478927204</v>
      </c>
      <c r="M49" s="4">
        <v>0</v>
      </c>
      <c r="N49" s="8">
        <v>0</v>
      </c>
      <c r="O49" s="5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266</v>
      </c>
      <c r="F50" s="5"/>
      <c r="G50" s="4">
        <v>9402</v>
      </c>
      <c r="H50" s="4">
        <v>41</v>
      </c>
      <c r="I50" s="8">
        <v>4.4000000000000003E-3</v>
      </c>
      <c r="J50" s="4">
        <v>14</v>
      </c>
      <c r="K50" s="4">
        <v>1206</v>
      </c>
      <c r="L50" s="51">
        <v>86.142857142857139</v>
      </c>
      <c r="M50" s="4">
        <v>0</v>
      </c>
      <c r="N50" s="8">
        <v>9.1999999999999998E-3</v>
      </c>
      <c r="O50" s="5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266</v>
      </c>
      <c r="F51" s="5"/>
      <c r="G51" s="4">
        <v>406432</v>
      </c>
      <c r="H51" s="4">
        <v>4075</v>
      </c>
      <c r="I51" s="8">
        <v>1.01E-2</v>
      </c>
      <c r="J51" s="4">
        <v>681</v>
      </c>
      <c r="K51" s="4">
        <v>1119893</v>
      </c>
      <c r="L51" s="51">
        <v>1644.4831130690161</v>
      </c>
      <c r="M51" s="4">
        <v>2351699</v>
      </c>
      <c r="N51" s="8">
        <v>4.1000000000000003E-3</v>
      </c>
      <c r="O51" s="5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266</v>
      </c>
      <c r="F52" s="5"/>
      <c r="G52" s="4">
        <v>17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>
        <v>0</v>
      </c>
      <c r="N52" s="8">
        <v>0</v>
      </c>
      <c r="O52" s="5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266</v>
      </c>
      <c r="F53" s="5"/>
      <c r="G53" s="4">
        <v>20955</v>
      </c>
      <c r="H53" s="4">
        <v>75</v>
      </c>
      <c r="I53" s="8">
        <v>3.5999999999999999E-3</v>
      </c>
      <c r="J53" s="4">
        <v>23</v>
      </c>
      <c r="K53" s="4">
        <v>4568</v>
      </c>
      <c r="L53" s="51">
        <v>198.60869565217391</v>
      </c>
      <c r="M53" s="4">
        <v>9058</v>
      </c>
      <c r="N53" s="8">
        <v>9.4999999999999998E-3</v>
      </c>
      <c r="O53" s="5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266</v>
      </c>
      <c r="F54" s="5"/>
      <c r="G54" s="4">
        <v>3201</v>
      </c>
      <c r="H54" s="4">
        <v>30</v>
      </c>
      <c r="I54" s="8">
        <v>9.4999999999999998E-3</v>
      </c>
      <c r="J54" s="4">
        <v>2</v>
      </c>
      <c r="K54" s="4">
        <v>128</v>
      </c>
      <c r="L54" s="51">
        <v>64</v>
      </c>
      <c r="M54" s="4">
        <v>0</v>
      </c>
      <c r="N54" s="8">
        <v>2.01E-2</v>
      </c>
      <c r="O54" s="5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266</v>
      </c>
      <c r="F55" s="5"/>
      <c r="G55" s="4">
        <v>2200</v>
      </c>
      <c r="H55" s="4">
        <v>27</v>
      </c>
      <c r="I55" s="8">
        <v>1.24E-2</v>
      </c>
      <c r="J55" s="4">
        <v>12</v>
      </c>
      <c r="K55" s="4">
        <v>193</v>
      </c>
      <c r="L55" s="51">
        <v>16.083333333333332</v>
      </c>
      <c r="M55" s="4">
        <v>0</v>
      </c>
      <c r="N55" s="8">
        <v>7.3000000000000001E-3</v>
      </c>
      <c r="O55" s="5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266</v>
      </c>
      <c r="F56" s="5"/>
      <c r="G56" s="4">
        <v>17479</v>
      </c>
      <c r="H56" s="4">
        <v>15</v>
      </c>
      <c r="I56" s="8">
        <v>8.9999999999999998E-4</v>
      </c>
      <c r="J56" s="4">
        <v>86</v>
      </c>
      <c r="K56" s="4">
        <v>2530</v>
      </c>
      <c r="L56" s="51">
        <v>29.418604651162791</v>
      </c>
      <c r="M56" s="4">
        <v>4404</v>
      </c>
      <c r="N56" s="8">
        <v>1.6999999999999999E-3</v>
      </c>
      <c r="O56" s="5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266</v>
      </c>
      <c r="F57" s="5"/>
      <c r="G57" s="4">
        <v>882</v>
      </c>
      <c r="H57" s="4">
        <v>53</v>
      </c>
      <c r="I57" s="8">
        <v>6.3899999999999998E-2</v>
      </c>
      <c r="J57" s="4">
        <v>0</v>
      </c>
      <c r="K57" s="4">
        <v>0</v>
      </c>
      <c r="L57" s="51">
        <v>0</v>
      </c>
      <c r="M57" s="4">
        <v>0</v>
      </c>
      <c r="N57" s="8">
        <v>0</v>
      </c>
      <c r="O57" s="5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266</v>
      </c>
      <c r="F58" s="5"/>
      <c r="G58" s="4">
        <v>71827</v>
      </c>
      <c r="H58" s="4">
        <v>511</v>
      </c>
      <c r="I58" s="8">
        <v>7.1999999999999998E-3</v>
      </c>
      <c r="J58" s="4">
        <v>35</v>
      </c>
      <c r="K58" s="4">
        <v>9525</v>
      </c>
      <c r="L58" s="51">
        <v>272.14285714285717</v>
      </c>
      <c r="M58" s="4">
        <v>6079</v>
      </c>
      <c r="N58" s="8">
        <v>3.8E-3</v>
      </c>
      <c r="O58" s="5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266</v>
      </c>
      <c r="F59" s="5"/>
      <c r="G59" s="4">
        <v>50990</v>
      </c>
      <c r="H59" s="4">
        <v>80</v>
      </c>
      <c r="I59" s="8">
        <v>1.6000000000000001E-3</v>
      </c>
      <c r="J59" s="4">
        <v>14</v>
      </c>
      <c r="K59" s="4">
        <v>389</v>
      </c>
      <c r="L59" s="51">
        <v>27.785714285714285</v>
      </c>
      <c r="M59" s="4">
        <v>0</v>
      </c>
      <c r="N59" s="8">
        <v>5.0000000000000001E-4</v>
      </c>
      <c r="O59" s="5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266</v>
      </c>
      <c r="F60" s="5"/>
      <c r="G60" s="4">
        <v>45239</v>
      </c>
      <c r="H60" s="4">
        <v>26</v>
      </c>
      <c r="I60" s="8">
        <v>5.9999999999999995E-4</v>
      </c>
      <c r="J60" s="4">
        <v>143</v>
      </c>
      <c r="K60" s="4">
        <v>2089</v>
      </c>
      <c r="L60" s="51">
        <v>14.608391608391608</v>
      </c>
      <c r="M60" s="4">
        <v>2710</v>
      </c>
      <c r="N60" s="8">
        <v>2.9999999999999997E-4</v>
      </c>
      <c r="O60" s="5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266</v>
      </c>
      <c r="F61" s="5"/>
      <c r="G61" s="4">
        <v>4</v>
      </c>
      <c r="H61" s="4">
        <v>0</v>
      </c>
      <c r="I61" s="8">
        <v>0</v>
      </c>
      <c r="J61" s="4">
        <v>0</v>
      </c>
      <c r="K61" s="4">
        <v>0</v>
      </c>
      <c r="L61" s="51">
        <v>0</v>
      </c>
      <c r="M61" s="4">
        <v>0</v>
      </c>
      <c r="N61" s="8">
        <v>0</v>
      </c>
      <c r="O61" s="5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266</v>
      </c>
      <c r="F62" s="5"/>
      <c r="G62" s="4"/>
      <c r="H62" s="4"/>
      <c r="I62" s="8"/>
      <c r="J62" s="4"/>
      <c r="K62" s="4"/>
      <c r="L62" s="51"/>
      <c r="M62" s="4"/>
      <c r="N62" s="8"/>
      <c r="O62" s="5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266</v>
      </c>
      <c r="F63" s="5"/>
      <c r="G63" s="4">
        <v>17206</v>
      </c>
      <c r="H63" s="4">
        <v>122</v>
      </c>
      <c r="I63" s="8">
        <v>7.1000000000000004E-3</v>
      </c>
      <c r="J63" s="4">
        <v>29</v>
      </c>
      <c r="K63" s="4">
        <v>6606</v>
      </c>
      <c r="L63" s="51">
        <v>227.79310344827587</v>
      </c>
      <c r="M63" s="4">
        <v>28317</v>
      </c>
      <c r="N63" s="8">
        <v>1.32E-2</v>
      </c>
      <c r="O63" s="5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266</v>
      </c>
      <c r="F64" s="5"/>
      <c r="G64" s="4">
        <v>3107</v>
      </c>
      <c r="H64" s="4">
        <v>15</v>
      </c>
      <c r="I64" s="8">
        <v>4.8999999999999998E-3</v>
      </c>
      <c r="J64" s="4">
        <v>4</v>
      </c>
      <c r="K64" s="4">
        <v>104</v>
      </c>
      <c r="L64" s="51">
        <v>26</v>
      </c>
      <c r="M64" s="4">
        <v>0</v>
      </c>
      <c r="N64" s="8">
        <v>8.3999999999999995E-3</v>
      </c>
      <c r="O64" s="5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266</v>
      </c>
      <c r="F65" s="5"/>
      <c r="G65" s="4">
        <v>10777</v>
      </c>
      <c r="H65" s="4">
        <v>4</v>
      </c>
      <c r="I65" s="8">
        <v>4.0000000000000002E-4</v>
      </c>
      <c r="J65" s="4">
        <v>0</v>
      </c>
      <c r="K65" s="4">
        <v>0</v>
      </c>
      <c r="L65" s="51">
        <v>0</v>
      </c>
      <c r="M65" s="4">
        <v>0</v>
      </c>
      <c r="N65" s="8">
        <v>0</v>
      </c>
      <c r="O65" s="5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266</v>
      </c>
      <c r="F66" s="5"/>
      <c r="G66" s="4">
        <v>3274</v>
      </c>
      <c r="H66" s="4">
        <v>-6</v>
      </c>
      <c r="I66" s="8">
        <v>-1.8E-3</v>
      </c>
      <c r="J66" s="4">
        <v>0</v>
      </c>
      <c r="K66" s="4">
        <v>0</v>
      </c>
      <c r="L66" s="51">
        <v>0</v>
      </c>
      <c r="M66" s="4">
        <v>0</v>
      </c>
      <c r="N66" s="8">
        <v>0</v>
      </c>
      <c r="O66" s="5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266</v>
      </c>
      <c r="F67" s="5"/>
      <c r="G67" s="4">
        <v>23928</v>
      </c>
      <c r="H67" s="4">
        <v>12</v>
      </c>
      <c r="I67" s="8">
        <v>5.0000000000000001E-4</v>
      </c>
      <c r="J67" s="4">
        <v>42</v>
      </c>
      <c r="K67" s="4">
        <v>2118</v>
      </c>
      <c r="L67" s="51">
        <v>50.428571428571431</v>
      </c>
      <c r="M67" s="4">
        <v>10348</v>
      </c>
      <c r="N67" s="8">
        <v>2.0999999999999999E-3</v>
      </c>
      <c r="O67" s="5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266</v>
      </c>
      <c r="F68" s="5"/>
      <c r="G68" s="4">
        <v>55175</v>
      </c>
      <c r="H68" s="4">
        <v>870</v>
      </c>
      <c r="I68" s="8">
        <v>1.6E-2</v>
      </c>
      <c r="J68" s="4">
        <v>90</v>
      </c>
      <c r="K68" s="4">
        <v>132926</v>
      </c>
      <c r="L68" s="51">
        <v>1476.9555555555555</v>
      </c>
      <c r="M68" s="4">
        <v>0</v>
      </c>
      <c r="N68" s="8">
        <v>2.7E-2</v>
      </c>
      <c r="O68" s="5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266</v>
      </c>
      <c r="F69" s="5"/>
      <c r="G69" s="4">
        <v>386046</v>
      </c>
      <c r="H69" s="4">
        <v>5465</v>
      </c>
      <c r="I69" s="8">
        <v>1.44E-2</v>
      </c>
      <c r="J69" s="4">
        <v>187</v>
      </c>
      <c r="K69" s="4">
        <v>579491</v>
      </c>
      <c r="L69" s="51">
        <v>3098.8823529411766</v>
      </c>
      <c r="M69" s="4">
        <v>479732</v>
      </c>
      <c r="N69" s="8">
        <v>8.0999999999999996E-3</v>
      </c>
      <c r="O69" s="5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266</v>
      </c>
      <c r="F70" s="5"/>
      <c r="G70" s="4">
        <v>2956</v>
      </c>
      <c r="H70" s="4">
        <v>1</v>
      </c>
      <c r="I70" s="8">
        <v>2.9999999999999997E-4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s="5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266</v>
      </c>
      <c r="F71" s="5"/>
      <c r="G71" s="4">
        <v>849</v>
      </c>
      <c r="H71" s="4">
        <v>5</v>
      </c>
      <c r="I71" s="8">
        <v>5.8999999999999999E-3</v>
      </c>
      <c r="J71" s="4">
        <v>0</v>
      </c>
      <c r="K71" s="4">
        <v>0</v>
      </c>
      <c r="L71" s="51">
        <v>0</v>
      </c>
      <c r="M71" s="4">
        <v>0</v>
      </c>
      <c r="N71" s="8">
        <v>0</v>
      </c>
      <c r="O71" s="5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266</v>
      </c>
      <c r="F72" s="5"/>
      <c r="G72" s="4">
        <v>68248</v>
      </c>
      <c r="H72" s="4">
        <v>264</v>
      </c>
      <c r="I72" s="8">
        <v>3.8999999999999998E-3</v>
      </c>
      <c r="J72" s="4">
        <v>129</v>
      </c>
      <c r="K72" s="4">
        <v>19041</v>
      </c>
      <c r="L72" s="51">
        <v>147.6046511627907</v>
      </c>
      <c r="M72" s="4">
        <v>11058</v>
      </c>
      <c r="N72" s="8">
        <v>2.2000000000000001E-3</v>
      </c>
      <c r="O72" s="5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266</v>
      </c>
      <c r="F73" s="5"/>
      <c r="G73" s="4">
        <v>85159</v>
      </c>
      <c r="H73" s="4">
        <v>-149</v>
      </c>
      <c r="I73" s="8">
        <v>-1.6999999999999999E-3</v>
      </c>
      <c r="J73" s="4">
        <v>18</v>
      </c>
      <c r="K73" s="4">
        <v>204</v>
      </c>
      <c r="L73" s="51">
        <v>11.333333333333334</v>
      </c>
      <c r="M73" s="4">
        <v>1314</v>
      </c>
      <c r="N73" s="8">
        <v>1E-4</v>
      </c>
      <c r="O73" s="5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266</v>
      </c>
      <c r="F74" s="5"/>
      <c r="G74" s="4">
        <v>29757</v>
      </c>
      <c r="H74" s="4">
        <v>162</v>
      </c>
      <c r="I74" s="8">
        <v>5.4999999999999997E-3</v>
      </c>
      <c r="J74" s="4">
        <v>94</v>
      </c>
      <c r="K74" s="4">
        <v>3942</v>
      </c>
      <c r="L74" s="51">
        <v>41.936170212765958</v>
      </c>
      <c r="M74" s="4">
        <v>0</v>
      </c>
      <c r="N74" s="8">
        <v>1.4E-3</v>
      </c>
      <c r="O74" s="5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266</v>
      </c>
      <c r="F75" s="5"/>
      <c r="G75" s="4">
        <v>1661842</v>
      </c>
      <c r="H75" s="4">
        <v>902</v>
      </c>
      <c r="I75" s="8">
        <v>5.0000000000000001E-4</v>
      </c>
      <c r="J75" s="4">
        <v>210</v>
      </c>
      <c r="K75" s="4">
        <v>958019</v>
      </c>
      <c r="L75" s="51">
        <v>4561.9952380952382</v>
      </c>
      <c r="M75" s="4">
        <v>5114616</v>
      </c>
      <c r="N75" s="8">
        <v>2.7000000000000001E-3</v>
      </c>
      <c r="O75" s="5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266</v>
      </c>
      <c r="F76" s="5"/>
      <c r="G76" s="4">
        <v>94192</v>
      </c>
      <c r="H76" s="4">
        <v>1055</v>
      </c>
      <c r="I76" s="8">
        <v>1.1299999999999999E-2</v>
      </c>
      <c r="J76" s="4">
        <v>95</v>
      </c>
      <c r="K76" s="4">
        <v>118138</v>
      </c>
      <c r="L76" s="51">
        <v>1243.5578947368422</v>
      </c>
      <c r="M76" s="4">
        <v>1220277</v>
      </c>
      <c r="N76" s="8">
        <v>1.3299999999999999E-2</v>
      </c>
      <c r="O76" s="5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266</v>
      </c>
      <c r="F77" s="5"/>
      <c r="G77" s="4">
        <v>2799</v>
      </c>
      <c r="H77" s="4">
        <v>14</v>
      </c>
      <c r="I77" s="8">
        <v>5.0000000000000001E-3</v>
      </c>
      <c r="J77" s="4">
        <v>11</v>
      </c>
      <c r="K77" s="4">
        <v>212</v>
      </c>
      <c r="L77" s="51">
        <v>19.272727272727273</v>
      </c>
      <c r="M77" s="4">
        <v>0</v>
      </c>
      <c r="N77" s="8">
        <v>6.7999999999999996E-3</v>
      </c>
      <c r="O77" s="5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266</v>
      </c>
      <c r="F78" s="5"/>
      <c r="G78" s="4">
        <v>6448</v>
      </c>
      <c r="H78" s="4">
        <v>-8</v>
      </c>
      <c r="I78" s="8">
        <v>-1.1999999999999999E-3</v>
      </c>
      <c r="J78" s="4">
        <v>0</v>
      </c>
      <c r="K78" s="4">
        <v>0</v>
      </c>
      <c r="L78" s="51">
        <v>0</v>
      </c>
      <c r="M78" s="4">
        <v>0</v>
      </c>
      <c r="N78" s="8">
        <v>0</v>
      </c>
      <c r="O78" s="5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266</v>
      </c>
      <c r="F79" s="5"/>
      <c r="G79" s="4">
        <v>295782</v>
      </c>
      <c r="H79" s="4">
        <v>-71</v>
      </c>
      <c r="I79" s="8">
        <v>-2.0000000000000001E-4</v>
      </c>
      <c r="J79" s="4">
        <v>93</v>
      </c>
      <c r="K79" s="4">
        <v>13025</v>
      </c>
      <c r="L79" s="51">
        <v>140.05376344086022</v>
      </c>
      <c r="M79" s="4">
        <v>62879</v>
      </c>
      <c r="N79" s="8">
        <v>5.0000000000000001E-4</v>
      </c>
      <c r="O79" s="5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266</v>
      </c>
      <c r="F80" s="5"/>
      <c r="G80" s="4">
        <v>4</v>
      </c>
      <c r="H80" s="4">
        <v>0</v>
      </c>
      <c r="I80" s="8">
        <v>0</v>
      </c>
      <c r="J80" s="4">
        <v>0</v>
      </c>
      <c r="K80" s="4">
        <v>0</v>
      </c>
      <c r="L80" s="51">
        <v>0</v>
      </c>
      <c r="M80" s="4">
        <v>0</v>
      </c>
      <c r="N80" s="8">
        <v>0</v>
      </c>
      <c r="O80" s="5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266</v>
      </c>
      <c r="F81" s="5"/>
      <c r="G81" s="4">
        <v>582</v>
      </c>
      <c r="H81" s="4">
        <v>0</v>
      </c>
      <c r="I81" s="8">
        <v>0</v>
      </c>
      <c r="J81" s="4">
        <v>0</v>
      </c>
      <c r="K81" s="4">
        <v>0</v>
      </c>
      <c r="L81" s="51">
        <v>0</v>
      </c>
      <c r="M81" s="4">
        <v>0</v>
      </c>
      <c r="N81" s="8">
        <v>0</v>
      </c>
      <c r="O81" s="5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266</v>
      </c>
      <c r="F82" s="5"/>
      <c r="G82" s="4">
        <v>3139</v>
      </c>
      <c r="H82" s="4">
        <v>12</v>
      </c>
      <c r="I82" s="8">
        <v>3.8E-3</v>
      </c>
      <c r="J82" s="4">
        <v>8</v>
      </c>
      <c r="K82" s="4">
        <v>32</v>
      </c>
      <c r="L82" s="51">
        <v>4</v>
      </c>
      <c r="M82" s="4">
        <v>0</v>
      </c>
      <c r="N82" s="8">
        <v>1.2999999999999999E-3</v>
      </c>
      <c r="O82" s="5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266</v>
      </c>
      <c r="F83" s="5"/>
      <c r="G83" s="4">
        <v>1077</v>
      </c>
      <c r="H83" s="4">
        <v>1</v>
      </c>
      <c r="I83" s="8">
        <v>8.9999999999999998E-4</v>
      </c>
      <c r="J83" s="4">
        <v>0</v>
      </c>
      <c r="K83" s="4">
        <v>0</v>
      </c>
      <c r="L83" s="51">
        <v>0</v>
      </c>
      <c r="M83" s="4">
        <v>0</v>
      </c>
      <c r="N83" s="8">
        <v>0</v>
      </c>
      <c r="O83" s="5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266</v>
      </c>
      <c r="F84" s="5"/>
      <c r="G84" s="4"/>
      <c r="H84" s="4"/>
      <c r="I84" s="8"/>
      <c r="J84" s="4"/>
      <c r="K84" s="4"/>
      <c r="L84" s="51"/>
      <c r="M84" s="4"/>
      <c r="N84" s="8"/>
      <c r="O84" s="5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266</v>
      </c>
      <c r="F85" s="5"/>
      <c r="G85" s="4">
        <v>12873</v>
      </c>
      <c r="H85" s="4">
        <v>62</v>
      </c>
      <c r="I85" s="8">
        <v>4.7999999999999996E-3</v>
      </c>
      <c r="J85" s="4">
        <v>22</v>
      </c>
      <c r="K85" s="4">
        <v>1611</v>
      </c>
      <c r="L85" s="51">
        <v>73.227272727272734</v>
      </c>
      <c r="M85" s="4">
        <v>1375</v>
      </c>
      <c r="N85" s="8">
        <v>5.7000000000000002E-3</v>
      </c>
      <c r="O85" s="5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266</v>
      </c>
      <c r="F86" s="5"/>
      <c r="G86" s="4">
        <v>36330</v>
      </c>
      <c r="H86" s="4">
        <v>2653</v>
      </c>
      <c r="I86" s="8">
        <v>7.8799999999999995E-2</v>
      </c>
      <c r="J86" s="4">
        <v>177</v>
      </c>
      <c r="K86" s="4">
        <v>204754</v>
      </c>
      <c r="L86" s="51">
        <v>1156.8022598870057</v>
      </c>
      <c r="M86" s="4">
        <v>372234</v>
      </c>
      <c r="N86" s="8">
        <v>3.3000000000000002E-2</v>
      </c>
      <c r="O86" s="5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266</v>
      </c>
      <c r="F87" s="5"/>
      <c r="G87" s="4">
        <v>12103</v>
      </c>
      <c r="H87" s="4">
        <v>19</v>
      </c>
      <c r="I87" s="8">
        <v>1.6000000000000001E-3</v>
      </c>
      <c r="J87" s="4">
        <v>41</v>
      </c>
      <c r="K87" s="4">
        <v>1360</v>
      </c>
      <c r="L87" s="51">
        <v>33.170731707317074</v>
      </c>
      <c r="M87" s="4">
        <v>0</v>
      </c>
      <c r="N87" s="8">
        <v>2.7000000000000001E-3</v>
      </c>
      <c r="O87" s="5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266</v>
      </c>
      <c r="F88" s="5"/>
      <c r="G88" s="4">
        <v>541700</v>
      </c>
      <c r="H88" s="4">
        <v>-825</v>
      </c>
      <c r="I88" s="8">
        <v>-1.5E-3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5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266</v>
      </c>
      <c r="F89" s="5"/>
      <c r="G89" s="4">
        <v>1972</v>
      </c>
      <c r="H89" s="4">
        <v>22</v>
      </c>
      <c r="I89" s="8">
        <v>1.1299999999999999E-2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5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266</v>
      </c>
      <c r="F90" s="5"/>
      <c r="G90" s="4">
        <v>16102</v>
      </c>
      <c r="H90" s="4">
        <v>224</v>
      </c>
      <c r="I90" s="8">
        <v>1.41E-2</v>
      </c>
      <c r="J90" s="4">
        <v>52</v>
      </c>
      <c r="K90" s="4">
        <v>2026</v>
      </c>
      <c r="L90" s="51">
        <v>38.96153846153846</v>
      </c>
      <c r="M90" s="4">
        <v>7302</v>
      </c>
      <c r="N90" s="8">
        <v>2.3999999999999998E-3</v>
      </c>
      <c r="O90" s="5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266</v>
      </c>
      <c r="F91" s="5"/>
      <c r="G91" s="4">
        <v>70885</v>
      </c>
      <c r="H91" s="4">
        <v>333</v>
      </c>
      <c r="I91" s="8">
        <v>4.7000000000000002E-3</v>
      </c>
      <c r="J91" s="4">
        <v>107</v>
      </c>
      <c r="K91" s="4">
        <v>30486</v>
      </c>
      <c r="L91" s="51">
        <v>284.9158878504673</v>
      </c>
      <c r="M91" s="4">
        <v>29887</v>
      </c>
      <c r="N91" s="8">
        <v>4.0000000000000001E-3</v>
      </c>
      <c r="O91" s="5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266</v>
      </c>
      <c r="F92" s="5"/>
      <c r="G92" s="4">
        <v>680</v>
      </c>
      <c r="H92" s="4">
        <v>-1</v>
      </c>
      <c r="I92" s="8">
        <v>-1.5E-3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5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266</v>
      </c>
      <c r="F93" s="5"/>
      <c r="G93" s="4">
        <v>117137</v>
      </c>
      <c r="H93" s="4">
        <v>-49</v>
      </c>
      <c r="I93" s="8">
        <v>-4.0000000000000002E-4</v>
      </c>
      <c r="J93" s="4">
        <v>95</v>
      </c>
      <c r="K93" s="4">
        <v>39337</v>
      </c>
      <c r="L93" s="51">
        <v>414.07368421052632</v>
      </c>
      <c r="M93" s="4">
        <v>8896</v>
      </c>
      <c r="N93" s="8">
        <v>3.5000000000000001E-3</v>
      </c>
      <c r="O93" s="5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266</v>
      </c>
      <c r="F94" s="5"/>
      <c r="G94" s="4">
        <v>283042</v>
      </c>
      <c r="H94" s="4">
        <v>3788</v>
      </c>
      <c r="I94" s="8">
        <v>1.3599999999999999E-2</v>
      </c>
      <c r="J94" s="4">
        <v>304</v>
      </c>
      <c r="K94" s="4">
        <v>782164</v>
      </c>
      <c r="L94" s="51">
        <v>2572.9078947368421</v>
      </c>
      <c r="M94" s="4">
        <v>617917</v>
      </c>
      <c r="N94" s="8">
        <v>9.1000000000000004E-3</v>
      </c>
      <c r="O94" s="5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266</v>
      </c>
      <c r="F95" s="5"/>
      <c r="G95" s="4">
        <v>840</v>
      </c>
      <c r="H95" s="4">
        <v>17</v>
      </c>
      <c r="I95" s="8">
        <v>2.07E-2</v>
      </c>
      <c r="J95" s="4">
        <v>43</v>
      </c>
      <c r="K95" s="4">
        <v>288</v>
      </c>
      <c r="L95" s="51">
        <f>K95/J95</f>
        <v>6.6976744186046515</v>
      </c>
      <c r="M95" s="4">
        <v>48</v>
      </c>
      <c r="N95" s="8">
        <v>7.1999999999999998E-3</v>
      </c>
      <c r="O95" s="5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266</v>
      </c>
      <c r="F96" s="5"/>
      <c r="G96" s="4">
        <v>647331</v>
      </c>
      <c r="H96" s="4">
        <v>3318</v>
      </c>
      <c r="I96" s="8">
        <v>5.1999999999999998E-3</v>
      </c>
      <c r="J96" s="4">
        <v>309</v>
      </c>
      <c r="K96" s="4">
        <v>505331</v>
      </c>
      <c r="L96" s="51">
        <v>1635.3754045307444</v>
      </c>
      <c r="M96" s="4">
        <v>863877</v>
      </c>
      <c r="N96" s="8">
        <v>2.5000000000000001E-3</v>
      </c>
      <c r="O96" s="5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266</v>
      </c>
      <c r="F97" s="5"/>
      <c r="G97" s="4">
        <v>1092985</v>
      </c>
      <c r="H97" s="4">
        <v>3376</v>
      </c>
      <c r="I97" s="8">
        <v>3.0999999999999999E-3</v>
      </c>
      <c r="J97" s="4">
        <v>49</v>
      </c>
      <c r="K97" s="4">
        <v>22173</v>
      </c>
      <c r="L97" s="51">
        <v>452.51020408163265</v>
      </c>
      <c r="M97" s="4">
        <v>174751</v>
      </c>
      <c r="N97" s="8">
        <v>4.0000000000000002E-4</v>
      </c>
      <c r="O97" s="5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266</v>
      </c>
      <c r="F98" s="5"/>
      <c r="G98" s="4">
        <v>7278</v>
      </c>
      <c r="H98" s="4">
        <v>19</v>
      </c>
      <c r="I98" s="8">
        <v>2.5999999999999999E-3</v>
      </c>
      <c r="J98" s="4">
        <v>144</v>
      </c>
      <c r="K98" s="4">
        <v>2614</v>
      </c>
      <c r="L98" s="51">
        <v>18.152777777777779</v>
      </c>
      <c r="M98" s="4">
        <v>1984</v>
      </c>
      <c r="N98" s="8">
        <v>2.5000000000000001E-3</v>
      </c>
      <c r="O98" s="5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266</v>
      </c>
      <c r="F99" s="5"/>
      <c r="G99" s="4">
        <v>90341</v>
      </c>
      <c r="H99" s="4">
        <v>1013</v>
      </c>
      <c r="I99" s="8">
        <v>1.1299999999999999E-2</v>
      </c>
      <c r="J99" s="4">
        <v>105</v>
      </c>
      <c r="K99" s="4">
        <v>53574</v>
      </c>
      <c r="L99" s="51">
        <v>510.22857142857146</v>
      </c>
      <c r="M99" s="4">
        <v>29126</v>
      </c>
      <c r="N99" s="8">
        <v>5.7000000000000002E-3</v>
      </c>
      <c r="O99" s="5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266</v>
      </c>
      <c r="F100" s="5"/>
      <c r="G100" s="4">
        <v>2759</v>
      </c>
      <c r="H100" s="4">
        <v>66</v>
      </c>
      <c r="I100" s="8">
        <v>2.4500000000000001E-2</v>
      </c>
      <c r="J100" s="4">
        <v>5</v>
      </c>
      <c r="K100" s="4">
        <v>58</v>
      </c>
      <c r="L100" s="51">
        <v>11.6</v>
      </c>
      <c r="M100" s="4">
        <v>0</v>
      </c>
      <c r="N100" s="8">
        <v>4.0000000000000001E-3</v>
      </c>
      <c r="O100" s="5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266</v>
      </c>
      <c r="F101" s="5"/>
      <c r="G101" s="4">
        <v>97796</v>
      </c>
      <c r="H101" s="4">
        <v>330</v>
      </c>
      <c r="I101" s="8">
        <v>3.3999999999999998E-3</v>
      </c>
      <c r="J101" s="4">
        <v>145</v>
      </c>
      <c r="K101" s="4">
        <v>63863</v>
      </c>
      <c r="L101" s="51">
        <v>440.43448275862067</v>
      </c>
      <c r="M101" s="4">
        <v>234567</v>
      </c>
      <c r="N101" s="8">
        <v>4.4999999999999997E-3</v>
      </c>
      <c r="O101" s="5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266</v>
      </c>
      <c r="F102" s="5"/>
      <c r="G102" s="4">
        <v>142</v>
      </c>
      <c r="H102" s="4">
        <v>1</v>
      </c>
      <c r="I102" s="8">
        <v>7.1000000000000004E-3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s="5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266</v>
      </c>
      <c r="F103" s="5"/>
      <c r="G103" s="4">
        <v>889</v>
      </c>
      <c r="H103" s="4">
        <v>156</v>
      </c>
      <c r="I103" s="8">
        <v>0.21279999999999999</v>
      </c>
      <c r="J103" s="4">
        <v>9</v>
      </c>
      <c r="K103" s="4">
        <v>840</v>
      </c>
      <c r="L103" s="51">
        <v>93.333333333333329</v>
      </c>
      <c r="M103" s="4">
        <v>16255</v>
      </c>
      <c r="N103" s="8">
        <v>0.1147</v>
      </c>
      <c r="O103" s="5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266</v>
      </c>
      <c r="F104" s="5"/>
      <c r="G104" s="4">
        <v>1170</v>
      </c>
      <c r="H104" s="4">
        <v>12</v>
      </c>
      <c r="I104" s="8">
        <v>1.04E-2</v>
      </c>
      <c r="J104" s="4">
        <v>0</v>
      </c>
      <c r="K104" s="4">
        <v>0</v>
      </c>
      <c r="L104" s="51">
        <v>0</v>
      </c>
      <c r="M104" s="4">
        <v>0</v>
      </c>
      <c r="N104" s="8">
        <v>0</v>
      </c>
      <c r="O104" s="5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266</v>
      </c>
      <c r="F105" s="5"/>
      <c r="G105" s="4">
        <v>10197</v>
      </c>
      <c r="H105" s="4">
        <v>489</v>
      </c>
      <c r="I105" s="8">
        <v>5.04E-2</v>
      </c>
      <c r="J105" s="4">
        <v>61</v>
      </c>
      <c r="K105" s="4">
        <v>16453</v>
      </c>
      <c r="L105" s="51">
        <v>269.72131147540983</v>
      </c>
      <c r="M105" s="4">
        <v>137674</v>
      </c>
      <c r="N105" s="8">
        <v>2.7E-2</v>
      </c>
      <c r="O105" s="5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266</v>
      </c>
      <c r="F106" s="5"/>
      <c r="G106" s="4">
        <v>8903</v>
      </c>
      <c r="H106" s="4">
        <v>6</v>
      </c>
      <c r="I106" s="8">
        <v>6.9999999999999999E-4</v>
      </c>
      <c r="J106" s="4">
        <v>15</v>
      </c>
      <c r="K106" s="4">
        <v>65</v>
      </c>
      <c r="L106" s="51">
        <v>4.333333333333333</v>
      </c>
      <c r="M106" s="4">
        <v>151</v>
      </c>
      <c r="N106" s="8">
        <v>4.0000000000000002E-4</v>
      </c>
      <c r="O106" s="5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266</v>
      </c>
      <c r="F107" s="5"/>
      <c r="G107" s="4">
        <v>8022</v>
      </c>
      <c r="H107" s="4">
        <v>290</v>
      </c>
      <c r="I107" s="8">
        <v>3.7499999999999999E-2</v>
      </c>
      <c r="J107" s="4">
        <v>14</v>
      </c>
      <c r="K107" s="4">
        <v>513</v>
      </c>
      <c r="L107" s="51">
        <v>36.642857142857146</v>
      </c>
      <c r="M107" s="4">
        <v>5900</v>
      </c>
      <c r="N107" s="8">
        <v>4.5999999999999999E-3</v>
      </c>
      <c r="O107" s="5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266</v>
      </c>
      <c r="F108" s="5"/>
      <c r="G108" s="4">
        <v>1271</v>
      </c>
      <c r="H108" s="4">
        <v>12</v>
      </c>
      <c r="I108" s="8">
        <v>9.4999999999999998E-3</v>
      </c>
      <c r="J108" s="4">
        <v>0</v>
      </c>
      <c r="K108" s="4">
        <v>0</v>
      </c>
      <c r="L108" s="51">
        <v>0</v>
      </c>
      <c r="M108" s="4">
        <v>0</v>
      </c>
      <c r="N108" s="8">
        <v>0</v>
      </c>
      <c r="O108" s="5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266</v>
      </c>
      <c r="F109" s="5"/>
      <c r="G109" s="4">
        <v>70503</v>
      </c>
      <c r="H109" s="4">
        <v>-11</v>
      </c>
      <c r="I109" s="8">
        <v>-2.0000000000000001E-4</v>
      </c>
      <c r="J109" s="4">
        <v>12</v>
      </c>
      <c r="K109" s="4">
        <v>1175</v>
      </c>
      <c r="L109" s="51">
        <v>97.916666666666671</v>
      </c>
      <c r="M109" s="4">
        <v>0</v>
      </c>
      <c r="N109" s="8">
        <v>1.4E-3</v>
      </c>
      <c r="O109" s="5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266</v>
      </c>
      <c r="F110" s="5"/>
      <c r="G110" s="4">
        <v>1495</v>
      </c>
      <c r="H110" s="4">
        <v>11</v>
      </c>
      <c r="I110" s="8">
        <v>7.4000000000000003E-3</v>
      </c>
      <c r="J110" s="4">
        <v>26</v>
      </c>
      <c r="K110" s="4">
        <v>523</v>
      </c>
      <c r="L110" s="51">
        <v>20.115384615384617</v>
      </c>
      <c r="M110" s="4">
        <v>0</v>
      </c>
      <c r="N110" s="8">
        <v>1.34E-2</v>
      </c>
      <c r="O110" s="5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266</v>
      </c>
      <c r="F111" s="5"/>
      <c r="G111" s="4">
        <v>33380</v>
      </c>
      <c r="H111" s="4">
        <v>308</v>
      </c>
      <c r="I111" s="8">
        <v>9.2999999999999992E-3</v>
      </c>
      <c r="J111" s="4">
        <v>150</v>
      </c>
      <c r="K111" s="4">
        <v>9507</v>
      </c>
      <c r="L111" s="51">
        <v>63.38</v>
      </c>
      <c r="M111" s="4">
        <v>6943</v>
      </c>
      <c r="N111" s="8">
        <v>1.9E-3</v>
      </c>
      <c r="O111" s="5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266</v>
      </c>
      <c r="F112" s="5"/>
      <c r="G112" s="4">
        <v>10757</v>
      </c>
      <c r="H112" s="4">
        <v>75</v>
      </c>
      <c r="I112" s="8">
        <v>7.0000000000000001E-3</v>
      </c>
      <c r="J112" s="4">
        <v>31</v>
      </c>
      <c r="K112" s="4">
        <v>2019</v>
      </c>
      <c r="L112" s="51">
        <v>65.129032258064512</v>
      </c>
      <c r="M112" s="4">
        <v>3927</v>
      </c>
      <c r="N112" s="8">
        <v>6.1000000000000004E-3</v>
      </c>
      <c r="O112" s="5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266</v>
      </c>
      <c r="F113" s="5"/>
      <c r="G113" s="4">
        <v>5997</v>
      </c>
      <c r="H113" s="4">
        <v>40</v>
      </c>
      <c r="I113" s="8">
        <v>6.7000000000000002E-3</v>
      </c>
      <c r="J113" s="4">
        <v>0</v>
      </c>
      <c r="K113" s="4">
        <v>0</v>
      </c>
      <c r="L113" s="51">
        <v>0</v>
      </c>
      <c r="M113" s="4">
        <v>0</v>
      </c>
      <c r="N113" s="8">
        <v>0</v>
      </c>
      <c r="O113" s="5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266</v>
      </c>
      <c r="F114" s="5"/>
      <c r="G114" s="4">
        <v>3311</v>
      </c>
      <c r="H114" s="4">
        <v>24</v>
      </c>
      <c r="I114" s="8">
        <v>7.3000000000000001E-3</v>
      </c>
      <c r="J114" s="4">
        <v>7</v>
      </c>
      <c r="K114" s="4">
        <v>95</v>
      </c>
      <c r="L114" s="51">
        <v>13.571428571428571</v>
      </c>
      <c r="M114" s="4">
        <v>0</v>
      </c>
      <c r="N114" s="8">
        <v>3.8999999999999998E-3</v>
      </c>
      <c r="O114" s="5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266</v>
      </c>
      <c r="F115" s="5"/>
      <c r="G115" s="4">
        <v>56010</v>
      </c>
      <c r="H115" s="4">
        <v>1132</v>
      </c>
      <c r="I115" s="8">
        <v>2.06E-2</v>
      </c>
      <c r="J115" s="4">
        <v>59</v>
      </c>
      <c r="K115" s="4">
        <v>29831</v>
      </c>
      <c r="L115" s="51">
        <v>505.61016949152543</v>
      </c>
      <c r="M115" s="4">
        <v>73975</v>
      </c>
      <c r="N115" s="8">
        <v>9.1000000000000004E-3</v>
      </c>
      <c r="O115" s="5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266</v>
      </c>
      <c r="F116" s="5"/>
      <c r="G116" s="4">
        <v>24195</v>
      </c>
      <c r="H116" s="4">
        <v>-33</v>
      </c>
      <c r="I116" s="8">
        <v>-1.4E-3</v>
      </c>
      <c r="J116" s="4">
        <v>7</v>
      </c>
      <c r="K116" s="4">
        <v>282</v>
      </c>
      <c r="L116" s="51">
        <v>40.285714285714285</v>
      </c>
      <c r="M116" s="4">
        <v>0</v>
      </c>
      <c r="N116" s="8">
        <v>1.6999999999999999E-3</v>
      </c>
      <c r="O116" s="5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266</v>
      </c>
      <c r="F117" s="5"/>
      <c r="G117" s="4">
        <v>63132</v>
      </c>
      <c r="H117" s="4">
        <v>2613</v>
      </c>
      <c r="I117" s="8">
        <v>4.3200000000000002E-2</v>
      </c>
      <c r="J117" s="4">
        <v>23</v>
      </c>
      <c r="K117" s="4">
        <v>2247</v>
      </c>
      <c r="L117" s="51">
        <v>97.695652173913047</v>
      </c>
      <c r="M117" s="4">
        <v>0</v>
      </c>
      <c r="N117" s="8">
        <v>1.6000000000000001E-3</v>
      </c>
      <c r="O117" s="5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266</v>
      </c>
      <c r="F118" s="5"/>
      <c r="G118" s="4">
        <v>18986</v>
      </c>
      <c r="H118" s="4">
        <v>120</v>
      </c>
      <c r="I118" s="8">
        <v>6.4000000000000003E-3</v>
      </c>
      <c r="J118" s="4">
        <v>28</v>
      </c>
      <c r="K118" s="4">
        <v>1512</v>
      </c>
      <c r="L118" s="51">
        <v>54</v>
      </c>
      <c r="M118" s="4">
        <v>3729</v>
      </c>
      <c r="N118" s="8">
        <v>2.8999999999999998E-3</v>
      </c>
      <c r="O118" s="5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266</v>
      </c>
      <c r="F119" s="5"/>
      <c r="G119" s="4">
        <v>12114</v>
      </c>
      <c r="H119" s="4">
        <v>0</v>
      </c>
      <c r="I119" s="8">
        <v>0</v>
      </c>
      <c r="J119" s="4">
        <v>1</v>
      </c>
      <c r="K119" s="4">
        <v>1</v>
      </c>
      <c r="L119" s="51">
        <v>1</v>
      </c>
      <c r="M119" s="4">
        <v>0</v>
      </c>
      <c r="N119" s="8">
        <v>1E-4</v>
      </c>
      <c r="O119" s="5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266</v>
      </c>
      <c r="F120" s="5"/>
      <c r="G120" s="4">
        <v>4326</v>
      </c>
      <c r="H120" s="4">
        <v>374</v>
      </c>
      <c r="I120" s="8">
        <v>9.4600000000000004E-2</v>
      </c>
      <c r="J120" s="4">
        <v>9</v>
      </c>
      <c r="K120" s="4">
        <v>337</v>
      </c>
      <c r="L120" s="51">
        <v>37.444444444444443</v>
      </c>
      <c r="M120" s="4">
        <v>513</v>
      </c>
      <c r="N120" s="8">
        <v>8.8999999999999999E-3</v>
      </c>
      <c r="O120" s="5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266</v>
      </c>
      <c r="F121" s="5"/>
      <c r="G121" s="4">
        <v>3631</v>
      </c>
      <c r="H121" s="4">
        <v>5</v>
      </c>
      <c r="I121" s="8">
        <v>1.4E-3</v>
      </c>
      <c r="J121" s="4">
        <v>12</v>
      </c>
      <c r="K121" s="4">
        <v>330</v>
      </c>
      <c r="L121" s="51">
        <v>27.5</v>
      </c>
      <c r="M121" s="4">
        <v>122</v>
      </c>
      <c r="N121" s="8">
        <v>7.4000000000000003E-3</v>
      </c>
      <c r="O121" s="5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266</v>
      </c>
      <c r="F122" s="5"/>
      <c r="G122" s="4">
        <v>432885</v>
      </c>
      <c r="H122" s="4">
        <v>46040</v>
      </c>
      <c r="I122" s="8">
        <v>0.11899999999999999</v>
      </c>
      <c r="J122" s="4">
        <v>62</v>
      </c>
      <c r="K122" s="4">
        <v>595537</v>
      </c>
      <c r="L122" s="51">
        <v>9605.4354838709678</v>
      </c>
      <c r="M122" s="4">
        <v>354826</v>
      </c>
      <c r="N122" s="8">
        <v>2.3400000000000001E-2</v>
      </c>
      <c r="O122" s="5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266</v>
      </c>
      <c r="F123" s="5"/>
      <c r="G123" s="4">
        <v>351</v>
      </c>
      <c r="H123" s="4">
        <v>4</v>
      </c>
      <c r="I123" s="8">
        <v>1.15E-2</v>
      </c>
      <c r="J123" s="4">
        <v>1</v>
      </c>
      <c r="K123" s="4">
        <v>27</v>
      </c>
      <c r="L123" s="51">
        <v>27</v>
      </c>
      <c r="M123" s="4">
        <v>0</v>
      </c>
      <c r="N123" s="8">
        <v>7.7399999999999997E-2</v>
      </c>
      <c r="O123" s="5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266</v>
      </c>
      <c r="F124" s="5"/>
      <c r="G124" s="4">
        <v>65606</v>
      </c>
      <c r="H124" s="4">
        <v>827</v>
      </c>
      <c r="I124" s="8">
        <v>1.2800000000000001E-2</v>
      </c>
      <c r="J124" s="4">
        <v>69</v>
      </c>
      <c r="K124" s="4">
        <v>15810</v>
      </c>
      <c r="L124" s="51">
        <v>229.13043478260869</v>
      </c>
      <c r="M124" s="4">
        <v>96122</v>
      </c>
      <c r="N124" s="8">
        <v>3.5000000000000001E-3</v>
      </c>
      <c r="O124" s="5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266</v>
      </c>
      <c r="F125" s="5"/>
      <c r="G125" s="4">
        <v>8022</v>
      </c>
      <c r="H125" s="4">
        <v>32</v>
      </c>
      <c r="I125" s="8">
        <v>4.0000000000000001E-3</v>
      </c>
      <c r="J125" s="4">
        <v>36</v>
      </c>
      <c r="K125" s="4">
        <v>3036</v>
      </c>
      <c r="L125" s="51">
        <v>84.333333333333329</v>
      </c>
      <c r="M125" s="4">
        <v>3184</v>
      </c>
      <c r="N125" s="8">
        <v>1.0500000000000001E-2</v>
      </c>
      <c r="O125" s="5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266</v>
      </c>
      <c r="F126" s="5"/>
      <c r="G126" s="4">
        <v>215371</v>
      </c>
      <c r="H126" s="4">
        <v>8800</v>
      </c>
      <c r="I126" s="8">
        <v>4.2599999999999999E-2</v>
      </c>
      <c r="J126" s="4">
        <v>81</v>
      </c>
      <c r="K126" s="4">
        <v>9372</v>
      </c>
      <c r="L126" s="51">
        <v>115.70370370370371</v>
      </c>
      <c r="M126" s="4">
        <v>834</v>
      </c>
      <c r="N126" s="8">
        <v>5.0000000000000001E-4</v>
      </c>
      <c r="O126" s="5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266</v>
      </c>
      <c r="F127" s="5"/>
      <c r="G127" s="4">
        <v>3148</v>
      </c>
      <c r="H127" s="4">
        <v>43</v>
      </c>
      <c r="I127" s="8">
        <v>1.38E-2</v>
      </c>
      <c r="J127" s="4">
        <v>9</v>
      </c>
      <c r="K127" s="4">
        <v>296</v>
      </c>
      <c r="L127" s="51">
        <v>32.888888888888886</v>
      </c>
      <c r="M127" s="4">
        <v>0</v>
      </c>
      <c r="N127" s="8">
        <v>1.0200000000000001E-2</v>
      </c>
      <c r="O127" s="5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266</v>
      </c>
      <c r="F128" s="5"/>
      <c r="G128" s="4">
        <v>2784</v>
      </c>
      <c r="H128" s="4">
        <v>26</v>
      </c>
      <c r="I128" s="8">
        <v>9.4000000000000004E-3</v>
      </c>
      <c r="J128" s="4">
        <v>7</v>
      </c>
      <c r="K128" s="4">
        <v>8</v>
      </c>
      <c r="L128" s="51">
        <v>1.1428571428571428</v>
      </c>
      <c r="M128" s="4">
        <v>0</v>
      </c>
      <c r="N128" s="8">
        <v>4.0000000000000002E-4</v>
      </c>
      <c r="O128" s="5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266</v>
      </c>
      <c r="F129" s="5"/>
      <c r="G129" s="4">
        <v>9980</v>
      </c>
      <c r="H129" s="4">
        <v>144</v>
      </c>
      <c r="I129" s="8">
        <v>1.46E-2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5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266</v>
      </c>
      <c r="F130" s="5"/>
      <c r="G130" s="4">
        <v>681</v>
      </c>
      <c r="H130" s="4">
        <v>32</v>
      </c>
      <c r="I130" s="8">
        <v>4.9299999999999997E-2</v>
      </c>
      <c r="J130" s="4">
        <v>0</v>
      </c>
      <c r="K130" s="4">
        <v>0</v>
      </c>
      <c r="L130" s="51">
        <v>0</v>
      </c>
      <c r="M130" s="4">
        <v>0</v>
      </c>
      <c r="N130" s="8">
        <v>0</v>
      </c>
      <c r="O130" s="5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266</v>
      </c>
      <c r="F131" s="5"/>
      <c r="G131" s="4">
        <v>5261</v>
      </c>
      <c r="H131" s="4">
        <v>51</v>
      </c>
      <c r="I131" s="8">
        <v>9.7999999999999997E-3</v>
      </c>
      <c r="J131" s="4">
        <v>6</v>
      </c>
      <c r="K131" s="4">
        <v>74</v>
      </c>
      <c r="L131" s="51">
        <v>12.333333333333334</v>
      </c>
      <c r="M131" s="4">
        <v>207</v>
      </c>
      <c r="N131" s="8">
        <v>2.3E-3</v>
      </c>
      <c r="O131" s="5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266</v>
      </c>
      <c r="F132" s="5"/>
      <c r="G132" s="4">
        <v>106838</v>
      </c>
      <c r="H132" s="4">
        <v>2773</v>
      </c>
      <c r="I132" s="8">
        <v>2.6599999999999999E-2</v>
      </c>
      <c r="J132" s="4">
        <v>115</v>
      </c>
      <c r="K132" s="4">
        <v>241380</v>
      </c>
      <c r="L132" s="51">
        <v>2098.9565217391305</v>
      </c>
      <c r="M132" s="4">
        <v>2043123</v>
      </c>
      <c r="N132" s="8">
        <v>1.9900000000000001E-2</v>
      </c>
      <c r="O132" s="5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266</v>
      </c>
      <c r="F133" s="5"/>
      <c r="G133" s="4">
        <v>318711</v>
      </c>
      <c r="H133" s="4">
        <v>1653</v>
      </c>
      <c r="I133" s="8">
        <v>5.1999999999999998E-3</v>
      </c>
      <c r="J133" s="4">
        <v>116</v>
      </c>
      <c r="K133" s="4">
        <v>319957</v>
      </c>
      <c r="L133" s="51">
        <v>2758.25</v>
      </c>
      <c r="M133" s="4">
        <v>469711</v>
      </c>
      <c r="N133" s="8">
        <v>8.6999999999999994E-3</v>
      </c>
      <c r="O133" s="5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266</v>
      </c>
      <c r="F134" s="5"/>
      <c r="G134" s="4">
        <v>35742</v>
      </c>
      <c r="H134" s="4">
        <v>182</v>
      </c>
      <c r="I134" s="8">
        <v>5.1000000000000004E-3</v>
      </c>
      <c r="J134" s="4">
        <v>47</v>
      </c>
      <c r="K134" s="4">
        <v>5604</v>
      </c>
      <c r="L134" s="51">
        <v>119.23404255319149</v>
      </c>
      <c r="M134" s="4">
        <v>51748</v>
      </c>
      <c r="N134" s="8">
        <v>3.3E-3</v>
      </c>
      <c r="O134" s="5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266</v>
      </c>
      <c r="F135" s="5"/>
      <c r="G135" s="4">
        <v>1323</v>
      </c>
      <c r="H135" s="4">
        <v>1</v>
      </c>
      <c r="I135" s="8">
        <v>8.0000000000000004E-4</v>
      </c>
      <c r="J135" s="4">
        <v>0</v>
      </c>
      <c r="K135" s="4">
        <v>0</v>
      </c>
      <c r="L135" s="51">
        <v>0</v>
      </c>
      <c r="M135" s="4">
        <v>0</v>
      </c>
      <c r="N135" s="8">
        <v>0</v>
      </c>
      <c r="O135" s="5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266</v>
      </c>
      <c r="F136" s="5"/>
      <c r="G136" s="4">
        <v>5804</v>
      </c>
      <c r="H136" s="4">
        <v>11</v>
      </c>
      <c r="I136" s="8">
        <v>1.9E-3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5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266</v>
      </c>
      <c r="F137" s="5"/>
      <c r="G137" s="4">
        <v>25928</v>
      </c>
      <c r="H137" s="4">
        <v>1092</v>
      </c>
      <c r="I137" s="8">
        <v>4.3999999999999997E-2</v>
      </c>
      <c r="J137" s="4">
        <v>157</v>
      </c>
      <c r="K137" s="4">
        <v>169076</v>
      </c>
      <c r="L137" s="51">
        <v>1076.9171974522294</v>
      </c>
      <c r="M137" s="4">
        <v>334869</v>
      </c>
      <c r="N137" s="8">
        <v>4.24E-2</v>
      </c>
      <c r="O137" s="5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266</v>
      </c>
      <c r="F138" s="5"/>
      <c r="G138" s="4">
        <v>115</v>
      </c>
      <c r="H138" s="4">
        <v>1</v>
      </c>
      <c r="I138" s="8">
        <v>8.8000000000000005E-3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5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266</v>
      </c>
      <c r="F139" s="5"/>
      <c r="G139" s="4">
        <v>32569</v>
      </c>
      <c r="H139" s="4">
        <v>4</v>
      </c>
      <c r="I139" s="8">
        <v>1E-4</v>
      </c>
      <c r="J139" s="4">
        <v>4</v>
      </c>
      <c r="K139" s="4">
        <v>122</v>
      </c>
      <c r="L139" s="51">
        <v>30.5</v>
      </c>
      <c r="M139" s="4">
        <v>0</v>
      </c>
      <c r="N139" s="8">
        <v>8.9999999999999998E-4</v>
      </c>
      <c r="O139" s="5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266</v>
      </c>
      <c r="F140" s="5"/>
      <c r="G140" s="4">
        <v>1559</v>
      </c>
      <c r="H140" s="4">
        <v>21</v>
      </c>
      <c r="I140" s="8">
        <v>1.37E-2</v>
      </c>
      <c r="J140" s="4">
        <v>0</v>
      </c>
      <c r="K140" s="4">
        <v>0</v>
      </c>
      <c r="L140" s="51">
        <v>0</v>
      </c>
      <c r="M140" s="4">
        <v>0</v>
      </c>
      <c r="N140" s="8">
        <v>0</v>
      </c>
      <c r="O140" s="5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266</v>
      </c>
      <c r="F141" s="5"/>
      <c r="G141" s="4">
        <v>20116</v>
      </c>
      <c r="H141" s="4">
        <v>215</v>
      </c>
      <c r="I141" s="8">
        <v>1.0800000000000001E-2</v>
      </c>
      <c r="J141" s="4">
        <v>58</v>
      </c>
      <c r="K141" s="4">
        <v>1258</v>
      </c>
      <c r="L141" s="51">
        <v>21.689655172413794</v>
      </c>
      <c r="M141" s="4">
        <v>436</v>
      </c>
      <c r="N141" s="8">
        <v>1E-3</v>
      </c>
      <c r="O141" s="5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266</v>
      </c>
      <c r="F142" s="5"/>
      <c r="G142" s="4">
        <v>22310</v>
      </c>
      <c r="H142" s="4">
        <v>-1</v>
      </c>
      <c r="I142" s="8">
        <v>0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s="5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266</v>
      </c>
      <c r="F143" s="5"/>
      <c r="G143" s="4">
        <v>6148</v>
      </c>
      <c r="H143" s="4">
        <v>82</v>
      </c>
      <c r="I143" s="8">
        <v>1.35E-2</v>
      </c>
      <c r="J143" s="4">
        <v>35</v>
      </c>
      <c r="K143" s="4">
        <v>869</v>
      </c>
      <c r="L143" s="51">
        <v>24.828571428571429</v>
      </c>
      <c r="M143" s="4">
        <v>1611</v>
      </c>
      <c r="N143" s="8">
        <v>3.8999999999999998E-3</v>
      </c>
      <c r="O143" s="5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266</v>
      </c>
      <c r="F144" s="5"/>
      <c r="G144" s="4">
        <v>93927</v>
      </c>
      <c r="H144" s="4">
        <v>879</v>
      </c>
      <c r="I144" s="8">
        <v>9.4000000000000004E-3</v>
      </c>
      <c r="J144" s="4">
        <v>76</v>
      </c>
      <c r="K144" s="4">
        <v>16499</v>
      </c>
      <c r="L144" s="51">
        <v>217.09210526315789</v>
      </c>
      <c r="M144" s="4">
        <v>27570</v>
      </c>
      <c r="N144" s="8">
        <v>2.3E-3</v>
      </c>
      <c r="O144" s="5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266</v>
      </c>
      <c r="F145" s="5"/>
      <c r="G145" s="4">
        <v>149</v>
      </c>
      <c r="H145" s="4">
        <v>3</v>
      </c>
      <c r="I145" s="8">
        <v>2.0500000000000001E-2</v>
      </c>
      <c r="J145" s="4">
        <v>0</v>
      </c>
      <c r="K145" s="4">
        <v>0</v>
      </c>
      <c r="L145" s="51">
        <v>0</v>
      </c>
      <c r="M145" s="4">
        <v>0</v>
      </c>
      <c r="N145" s="8">
        <v>0</v>
      </c>
      <c r="O145" s="5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266</v>
      </c>
      <c r="F146" s="5"/>
      <c r="G146" s="4">
        <v>47376</v>
      </c>
      <c r="H146" s="4">
        <v>918</v>
      </c>
      <c r="I146" s="8">
        <v>1.9800000000000002E-2</v>
      </c>
      <c r="J146" s="4">
        <v>24</v>
      </c>
      <c r="K146" s="4">
        <v>48171</v>
      </c>
      <c r="L146" s="51">
        <v>2007.125</v>
      </c>
      <c r="M146" s="4">
        <v>49163</v>
      </c>
      <c r="N146" s="8">
        <v>4.2799999999999998E-2</v>
      </c>
      <c r="O146" s="5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266</v>
      </c>
      <c r="F147" s="5"/>
      <c r="G147" s="4">
        <v>37970</v>
      </c>
      <c r="H147" s="4">
        <v>1020</v>
      </c>
      <c r="I147" s="8">
        <v>2.76E-2</v>
      </c>
      <c r="J147" s="4">
        <v>218</v>
      </c>
      <c r="K147" s="4">
        <v>38056</v>
      </c>
      <c r="L147" s="51">
        <v>174.56880733944953</v>
      </c>
      <c r="M147" s="4">
        <v>4452</v>
      </c>
      <c r="N147" s="8">
        <v>4.5999999999999999E-3</v>
      </c>
      <c r="O147" s="5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266</v>
      </c>
      <c r="F148" s="5"/>
      <c r="G148" s="4">
        <v>40083</v>
      </c>
      <c r="H148" s="4">
        <v>1300</v>
      </c>
      <c r="I148" s="8">
        <v>3.3500000000000002E-2</v>
      </c>
      <c r="J148" s="4">
        <v>130</v>
      </c>
      <c r="K148" s="4">
        <v>31735</v>
      </c>
      <c r="L148" s="51">
        <v>244.11538461538461</v>
      </c>
      <c r="M148" s="4">
        <v>140090</v>
      </c>
      <c r="N148" s="8">
        <v>6.1999999999999998E-3</v>
      </c>
      <c r="O148" s="5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266</v>
      </c>
      <c r="F149" s="5"/>
      <c r="G149" s="4">
        <v>97633</v>
      </c>
      <c r="H149" s="4">
        <v>225</v>
      </c>
      <c r="I149" s="8">
        <v>2.3E-3</v>
      </c>
      <c r="J149" s="4">
        <v>132</v>
      </c>
      <c r="K149" s="4">
        <v>57848</v>
      </c>
      <c r="L149" s="51">
        <v>438.24242424242425</v>
      </c>
      <c r="M149" s="4">
        <v>11320</v>
      </c>
      <c r="N149" s="8">
        <v>4.4999999999999997E-3</v>
      </c>
      <c r="O149" s="5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266</v>
      </c>
      <c r="F150" s="5"/>
      <c r="G150" s="4">
        <v>334024</v>
      </c>
      <c r="H150" s="4">
        <v>107</v>
      </c>
      <c r="I150" s="8">
        <v>2.9999999999999997E-4</v>
      </c>
      <c r="J150" s="4">
        <v>122</v>
      </c>
      <c r="K150" s="4">
        <v>76339</v>
      </c>
      <c r="L150" s="51">
        <v>625.72950819672133</v>
      </c>
      <c r="M150" s="4">
        <v>317357</v>
      </c>
      <c r="N150" s="8">
        <v>1.9E-3</v>
      </c>
      <c r="O150" s="5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266</v>
      </c>
      <c r="F151" s="5"/>
      <c r="G151" s="4">
        <v>224230</v>
      </c>
      <c r="H151" s="4">
        <v>-135</v>
      </c>
      <c r="I151" s="8">
        <v>-5.9999999999999995E-4</v>
      </c>
      <c r="J151" s="4">
        <v>31</v>
      </c>
      <c r="K151" s="4">
        <v>746</v>
      </c>
      <c r="L151" s="51">
        <v>24.06451612903226</v>
      </c>
      <c r="M151" s="4">
        <v>1278</v>
      </c>
      <c r="N151" s="8">
        <v>1E-4</v>
      </c>
      <c r="O151" s="5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266</v>
      </c>
      <c r="F152" s="5"/>
      <c r="G152" s="4">
        <v>101970</v>
      </c>
      <c r="H152" s="4">
        <v>-55</v>
      </c>
      <c r="I152" s="8">
        <v>-5.0000000000000001E-4</v>
      </c>
      <c r="J152" s="4">
        <v>247</v>
      </c>
      <c r="K152" s="4">
        <v>16830</v>
      </c>
      <c r="L152" s="51">
        <v>68.137651821862349</v>
      </c>
      <c r="M152" s="4">
        <v>33329</v>
      </c>
      <c r="N152" s="8">
        <v>6.9999999999999999E-4</v>
      </c>
      <c r="O152" s="5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266</v>
      </c>
      <c r="F153" s="5"/>
      <c r="G153" s="4">
        <v>8859</v>
      </c>
      <c r="H153" s="4">
        <v>183</v>
      </c>
      <c r="I153" s="8">
        <v>2.1100000000000001E-2</v>
      </c>
      <c r="J153" s="4">
        <v>73</v>
      </c>
      <c r="K153" s="4">
        <v>6742</v>
      </c>
      <c r="L153" s="51">
        <v>92.356164383561648</v>
      </c>
      <c r="M153" s="4">
        <v>7303</v>
      </c>
      <c r="N153" s="8">
        <v>1.0500000000000001E-2</v>
      </c>
      <c r="O153" s="5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266</v>
      </c>
      <c r="F154" s="5"/>
      <c r="G154" s="4">
        <v>6905</v>
      </c>
      <c r="H154" s="4">
        <v>250</v>
      </c>
      <c r="I154" s="8">
        <v>3.7600000000000001E-2</v>
      </c>
      <c r="J154" s="4">
        <v>21</v>
      </c>
      <c r="K154" s="4">
        <v>1233</v>
      </c>
      <c r="L154" s="51">
        <v>58.714285714285715</v>
      </c>
      <c r="M154" s="4">
        <v>0</v>
      </c>
      <c r="N154" s="8">
        <v>8.6E-3</v>
      </c>
      <c r="O154" s="5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266</v>
      </c>
      <c r="F155" s="5"/>
      <c r="G155" s="4">
        <v>64010</v>
      </c>
      <c r="H155" s="4">
        <v>741</v>
      </c>
      <c r="I155" s="8">
        <v>1.17E-2</v>
      </c>
      <c r="J155" s="4">
        <v>101</v>
      </c>
      <c r="K155" s="4">
        <v>49017</v>
      </c>
      <c r="L155" s="51">
        <v>485.31683168316829</v>
      </c>
      <c r="M155" s="4">
        <v>87731</v>
      </c>
      <c r="N155" s="8">
        <v>7.6E-3</v>
      </c>
      <c r="O155" s="5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266</v>
      </c>
      <c r="F156" s="5"/>
      <c r="G156" s="4">
        <v>39479</v>
      </c>
      <c r="H156" s="4">
        <v>1990</v>
      </c>
      <c r="I156" s="8">
        <v>5.3100000000000001E-2</v>
      </c>
      <c r="J156" s="4">
        <v>464</v>
      </c>
      <c r="K156" s="4">
        <v>259173</v>
      </c>
      <c r="L156" s="51">
        <v>558.5625</v>
      </c>
      <c r="M156" s="4">
        <v>143880</v>
      </c>
      <c r="N156" s="8">
        <v>1.4500000000000001E-2</v>
      </c>
      <c r="O156" s="5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266</v>
      </c>
      <c r="F157" s="5"/>
      <c r="G157" s="4">
        <v>7682</v>
      </c>
      <c r="H157" s="4">
        <v>32</v>
      </c>
      <c r="I157" s="8">
        <v>4.1999999999999997E-3</v>
      </c>
      <c r="J157" s="4">
        <v>3</v>
      </c>
      <c r="K157" s="4">
        <v>14</v>
      </c>
      <c r="L157" s="51">
        <v>4.666666666666667</v>
      </c>
      <c r="M157" s="4">
        <v>0</v>
      </c>
      <c r="N157" s="8">
        <v>5.0000000000000001E-4</v>
      </c>
      <c r="O157" s="5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266</v>
      </c>
      <c r="F158" s="5"/>
      <c r="G158" s="4">
        <v>3424</v>
      </c>
      <c r="H158" s="4">
        <v>-3</v>
      </c>
      <c r="I158" s="8">
        <v>-8.9999999999999998E-4</v>
      </c>
      <c r="J158" s="4">
        <v>3</v>
      </c>
      <c r="K158" s="4">
        <v>60</v>
      </c>
      <c r="L158" s="51">
        <v>20</v>
      </c>
      <c r="M158" s="4">
        <v>171</v>
      </c>
      <c r="N158" s="8">
        <v>5.7999999999999996E-3</v>
      </c>
      <c r="O158" s="5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266</v>
      </c>
      <c r="F159" s="5"/>
      <c r="G159" s="4">
        <v>770</v>
      </c>
      <c r="H159" s="4">
        <v>17</v>
      </c>
      <c r="I159" s="8">
        <v>2.2599999999999999E-2</v>
      </c>
      <c r="J159" s="4">
        <v>2</v>
      </c>
      <c r="K159" s="4">
        <v>15</v>
      </c>
      <c r="L159" s="51">
        <v>7.5</v>
      </c>
      <c r="M159" s="4">
        <v>0</v>
      </c>
      <c r="N159" s="8">
        <v>9.1999999999999998E-3</v>
      </c>
      <c r="O159" s="5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266</v>
      </c>
      <c r="F160" s="5"/>
      <c r="G160" s="4">
        <v>5233</v>
      </c>
      <c r="H160" s="4">
        <v>-13</v>
      </c>
      <c r="I160" s="8">
        <v>-2.5000000000000001E-3</v>
      </c>
      <c r="J160" s="4">
        <v>2</v>
      </c>
      <c r="K160" s="4">
        <v>11</v>
      </c>
      <c r="L160" s="51">
        <v>5.5</v>
      </c>
      <c r="M160" s="4">
        <v>0</v>
      </c>
      <c r="N160" s="8">
        <v>1E-3</v>
      </c>
      <c r="O160" s="5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266</v>
      </c>
      <c r="F161" s="5"/>
      <c r="G161" s="4">
        <v>2477</v>
      </c>
      <c r="H161" s="4">
        <v>67</v>
      </c>
      <c r="I161" s="8">
        <v>2.7799999999999998E-2</v>
      </c>
      <c r="J161" s="4">
        <v>37</v>
      </c>
      <c r="K161" s="4">
        <v>2826</v>
      </c>
      <c r="L161" s="51">
        <v>76.378378378378372</v>
      </c>
      <c r="M161" s="4">
        <v>1949</v>
      </c>
      <c r="N161" s="8">
        <v>3.1099999999999999E-2</v>
      </c>
      <c r="O161" s="5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266</v>
      </c>
      <c r="F162" s="5"/>
      <c r="G162" s="4">
        <v>1609</v>
      </c>
      <c r="H162" s="4">
        <v>3</v>
      </c>
      <c r="I162" s="8">
        <v>1.9E-3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s="5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266</v>
      </c>
      <c r="F163" s="5"/>
      <c r="G163" s="4"/>
      <c r="H163" s="4"/>
      <c r="I163" s="8"/>
      <c r="J163" s="4"/>
      <c r="K163" s="4"/>
      <c r="L163" s="51"/>
      <c r="M163" s="4"/>
      <c r="N163" s="8"/>
      <c r="O163" s="5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266</v>
      </c>
      <c r="F164" s="5"/>
      <c r="G164" s="4">
        <v>2052</v>
      </c>
      <c r="H164" s="4">
        <v>14</v>
      </c>
      <c r="I164" s="8">
        <v>6.8999999999999999E-3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5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266</v>
      </c>
      <c r="F165" s="5"/>
      <c r="G165" s="4">
        <v>182305</v>
      </c>
      <c r="H165" s="4">
        <v>-254</v>
      </c>
      <c r="I165" s="8">
        <v>-1.4E-3</v>
      </c>
      <c r="J165" s="4">
        <v>45</v>
      </c>
      <c r="K165" s="4">
        <v>9368</v>
      </c>
      <c r="L165" s="51">
        <v>208.17777777777778</v>
      </c>
      <c r="M165" s="4">
        <v>1228</v>
      </c>
      <c r="N165" s="8">
        <v>1.1000000000000001E-3</v>
      </c>
      <c r="O165" s="5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266</v>
      </c>
      <c r="F166" s="5"/>
      <c r="G166" s="4"/>
      <c r="H166" s="4"/>
      <c r="I166" s="8"/>
      <c r="J166" s="4"/>
      <c r="K166" s="4"/>
      <c r="L166" s="51"/>
      <c r="M166" s="4"/>
      <c r="N166" s="8"/>
      <c r="O166" s="5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266</v>
      </c>
      <c r="F167" s="5"/>
      <c r="G167" s="4">
        <v>1187</v>
      </c>
      <c r="H167" s="4">
        <v>1</v>
      </c>
      <c r="I167" s="8">
        <v>8.0000000000000004E-4</v>
      </c>
      <c r="J167" s="4">
        <v>0</v>
      </c>
      <c r="K167" s="4">
        <v>0</v>
      </c>
      <c r="L167" s="51">
        <v>0</v>
      </c>
      <c r="M167" s="4">
        <v>0</v>
      </c>
      <c r="N167" s="8">
        <v>0</v>
      </c>
      <c r="O167" s="5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266</v>
      </c>
      <c r="F168" s="5"/>
      <c r="G168" s="4">
        <v>9030</v>
      </c>
      <c r="H168" s="4">
        <v>46</v>
      </c>
      <c r="I168" s="8">
        <v>5.1000000000000004E-3</v>
      </c>
      <c r="J168" s="4">
        <v>1</v>
      </c>
      <c r="K168" s="4">
        <v>65</v>
      </c>
      <c r="L168" s="51">
        <v>65</v>
      </c>
      <c r="M168" s="4">
        <v>0</v>
      </c>
      <c r="N168" s="8">
        <v>7.1999999999999998E-3</v>
      </c>
      <c r="O168" s="5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266</v>
      </c>
      <c r="F169" s="5"/>
      <c r="G169" s="4"/>
      <c r="H169" s="4"/>
      <c r="I169" s="8"/>
      <c r="J169" s="4"/>
      <c r="K169" s="4"/>
      <c r="L169" s="51"/>
      <c r="M169" s="4"/>
      <c r="N169" s="8"/>
      <c r="O169" s="5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266</v>
      </c>
      <c r="F170" s="5"/>
      <c r="G170" s="4">
        <v>119125</v>
      </c>
      <c r="H170" s="4">
        <v>1362</v>
      </c>
      <c r="I170" s="8">
        <v>1.1599999999999999E-2</v>
      </c>
      <c r="J170" s="4">
        <v>157</v>
      </c>
      <c r="K170" s="4">
        <v>197647</v>
      </c>
      <c r="L170" s="51">
        <v>1258.8980891719746</v>
      </c>
      <c r="M170" s="4">
        <v>95574</v>
      </c>
      <c r="N170" s="8">
        <v>1.06E-2</v>
      </c>
      <c r="O170" s="5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266</v>
      </c>
      <c r="F171" s="5"/>
      <c r="G171" s="4">
        <v>1678</v>
      </c>
      <c r="H171" s="4">
        <v>162</v>
      </c>
      <c r="I171" s="8">
        <v>0.1069</v>
      </c>
      <c r="J171" s="4">
        <v>1</v>
      </c>
      <c r="K171" s="4">
        <v>7</v>
      </c>
      <c r="L171" s="51">
        <v>7</v>
      </c>
      <c r="M171" s="4">
        <v>0</v>
      </c>
      <c r="N171" s="8">
        <v>4.4000000000000003E-3</v>
      </c>
      <c r="O171" s="5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266</v>
      </c>
      <c r="F172" s="5"/>
      <c r="G172" s="4">
        <v>37989</v>
      </c>
      <c r="H172" s="4">
        <v>29</v>
      </c>
      <c r="I172" s="8">
        <v>8.0000000000000004E-4</v>
      </c>
      <c r="J172" s="4">
        <v>0</v>
      </c>
      <c r="K172" s="4">
        <v>0</v>
      </c>
      <c r="L172" s="51">
        <v>0</v>
      </c>
      <c r="M172" s="4">
        <v>0</v>
      </c>
      <c r="N172" s="8">
        <v>0</v>
      </c>
      <c r="O172" s="5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266</v>
      </c>
      <c r="F173" s="5"/>
      <c r="G173" s="4">
        <v>97864</v>
      </c>
      <c r="H173" s="4">
        <v>7</v>
      </c>
      <c r="I173" s="8">
        <v>1E-4</v>
      </c>
      <c r="J173" s="4">
        <v>11</v>
      </c>
      <c r="K173" s="4">
        <v>734</v>
      </c>
      <c r="L173" s="51">
        <v>66.727272727272734</v>
      </c>
      <c r="M173" s="4">
        <v>0</v>
      </c>
      <c r="N173" s="8">
        <v>6.9999999999999999E-4</v>
      </c>
      <c r="O173" s="5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266</v>
      </c>
      <c r="F174" s="5"/>
      <c r="G174" s="4">
        <v>706</v>
      </c>
      <c r="H174" s="4">
        <v>15</v>
      </c>
      <c r="I174" s="8">
        <v>2.1700000000000001E-2</v>
      </c>
      <c r="J174" s="4">
        <v>7</v>
      </c>
      <c r="K174" s="4">
        <v>47</v>
      </c>
      <c r="L174" s="51">
        <v>6.7142857142857144</v>
      </c>
      <c r="M174" s="4">
        <v>221</v>
      </c>
      <c r="N174" s="8">
        <v>8.6E-3</v>
      </c>
      <c r="O174" s="5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266</v>
      </c>
      <c r="F175" s="5"/>
      <c r="G175" s="4">
        <v>206702</v>
      </c>
      <c r="H175" s="4">
        <v>669</v>
      </c>
      <c r="I175" s="8">
        <v>3.2000000000000002E-3</v>
      </c>
      <c r="J175" s="4">
        <v>147</v>
      </c>
      <c r="K175" s="4">
        <v>202920</v>
      </c>
      <c r="L175" s="51">
        <v>1380.408163265306</v>
      </c>
      <c r="M175" s="4">
        <v>111844</v>
      </c>
      <c r="N175" s="8">
        <v>6.7000000000000002E-3</v>
      </c>
      <c r="O175" s="5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266</v>
      </c>
      <c r="F176" s="5"/>
      <c r="G176" s="4">
        <v>57361</v>
      </c>
      <c r="H176" s="4">
        <v>-11</v>
      </c>
      <c r="I176" s="8">
        <v>-2.0000000000000001E-4</v>
      </c>
      <c r="J176" s="4">
        <v>25</v>
      </c>
      <c r="K176" s="4">
        <v>352</v>
      </c>
      <c r="L176" s="51">
        <v>14.08</v>
      </c>
      <c r="M176" s="4">
        <v>346</v>
      </c>
      <c r="N176" s="8">
        <v>2.0000000000000001E-4</v>
      </c>
      <c r="O176" s="5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266</v>
      </c>
      <c r="F177" s="5"/>
      <c r="G177" s="4"/>
      <c r="H177" s="4"/>
      <c r="I177" s="8"/>
      <c r="J177" s="4"/>
      <c r="K177" s="4"/>
      <c r="L177" s="51"/>
      <c r="M177" s="4"/>
      <c r="N177" s="8"/>
      <c r="O177" s="5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266</v>
      </c>
      <c r="F178" s="5"/>
      <c r="G178" s="4">
        <v>8143</v>
      </c>
      <c r="H178" s="4">
        <v>-4</v>
      </c>
      <c r="I178" s="8">
        <v>-5.0000000000000001E-4</v>
      </c>
      <c r="J178" s="4">
        <v>10</v>
      </c>
      <c r="K178" s="4">
        <v>51</v>
      </c>
      <c r="L178" s="51">
        <v>5.0999999999999996</v>
      </c>
      <c r="M178" s="4">
        <v>0</v>
      </c>
      <c r="N178" s="8">
        <v>5.9999999999999995E-4</v>
      </c>
      <c r="O178" s="5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266</v>
      </c>
      <c r="F179" s="5"/>
      <c r="G179" s="4">
        <v>521</v>
      </c>
      <c r="H179" s="4">
        <v>-1</v>
      </c>
      <c r="I179" s="8">
        <v>-1.9E-3</v>
      </c>
      <c r="J179" s="4">
        <v>3</v>
      </c>
      <c r="K179" s="4">
        <v>0</v>
      </c>
      <c r="L179" s="51">
        <v>0</v>
      </c>
      <c r="M179" s="4">
        <v>0</v>
      </c>
      <c r="N179" s="8">
        <v>0</v>
      </c>
      <c r="O179" s="5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266</v>
      </c>
      <c r="F180" s="5"/>
      <c r="G180" s="4">
        <v>82484</v>
      </c>
      <c r="H180" s="4">
        <v>830</v>
      </c>
      <c r="I180" s="8">
        <v>1.0200000000000001E-2</v>
      </c>
      <c r="J180" s="4">
        <v>134</v>
      </c>
      <c r="K180" s="4">
        <v>149122</v>
      </c>
      <c r="L180" s="51">
        <v>1112.8507462686566</v>
      </c>
      <c r="M180" s="4">
        <v>133764</v>
      </c>
      <c r="N180" s="8">
        <v>1.35E-2</v>
      </c>
      <c r="O180" s="5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266</v>
      </c>
      <c r="F181" s="5"/>
      <c r="G181" s="4">
        <v>91624</v>
      </c>
      <c r="H181" s="4">
        <v>363</v>
      </c>
      <c r="I181" s="8">
        <v>4.0000000000000001E-3</v>
      </c>
      <c r="J181" s="4">
        <v>129</v>
      </c>
      <c r="K181" s="4">
        <v>63286</v>
      </c>
      <c r="L181" s="51">
        <v>490.58914728682169</v>
      </c>
      <c r="M181" s="4">
        <v>21268</v>
      </c>
      <c r="N181" s="8">
        <v>5.4000000000000003E-3</v>
      </c>
      <c r="O181" s="5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266</v>
      </c>
      <c r="F182" s="5"/>
      <c r="G182" s="4">
        <v>17255</v>
      </c>
      <c r="H182" s="4">
        <v>210</v>
      </c>
      <c r="I182" s="8">
        <v>1.23E-2</v>
      </c>
      <c r="J182" s="4">
        <v>21</v>
      </c>
      <c r="K182" s="4">
        <v>4936</v>
      </c>
      <c r="L182" s="51">
        <v>235.04761904761904</v>
      </c>
      <c r="M182" s="4">
        <v>6789</v>
      </c>
      <c r="N182" s="8">
        <v>1.37E-2</v>
      </c>
      <c r="O182" s="5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266</v>
      </c>
      <c r="F183" s="5"/>
      <c r="G183" s="4">
        <v>2241</v>
      </c>
      <c r="H183" s="4">
        <v>34</v>
      </c>
      <c r="I183" s="8">
        <v>1.54E-2</v>
      </c>
      <c r="J183" s="4">
        <v>28</v>
      </c>
      <c r="K183" s="4">
        <v>82</v>
      </c>
      <c r="L183" s="51">
        <v>2.9285714285714284</v>
      </c>
      <c r="M183" s="4">
        <v>0</v>
      </c>
      <c r="N183" s="8">
        <v>8.9999999999999998E-4</v>
      </c>
      <c r="O183" s="5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266</v>
      </c>
      <c r="F184" s="5"/>
      <c r="G184" s="4"/>
      <c r="H184" s="4"/>
      <c r="I184" s="8"/>
      <c r="J184" s="4"/>
      <c r="K184" s="4"/>
      <c r="L184" s="51"/>
      <c r="M184" s="4"/>
      <c r="N184" s="8"/>
      <c r="O184" s="5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266</v>
      </c>
      <c r="F185" s="5"/>
      <c r="G185" s="4">
        <v>2777</v>
      </c>
      <c r="H185" s="4">
        <v>33</v>
      </c>
      <c r="I185" s="8">
        <v>1.2E-2</v>
      </c>
      <c r="J185" s="4">
        <v>0</v>
      </c>
      <c r="K185" s="4">
        <v>0</v>
      </c>
      <c r="L185" s="51">
        <v>0</v>
      </c>
      <c r="M185" s="4">
        <v>0</v>
      </c>
      <c r="N185" s="8">
        <v>0</v>
      </c>
      <c r="O185" s="5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266</v>
      </c>
      <c r="F186" s="5"/>
      <c r="G186" s="4">
        <v>1950</v>
      </c>
      <c r="H186" s="4">
        <v>-8</v>
      </c>
      <c r="I186" s="8">
        <v>-4.1000000000000003E-3</v>
      </c>
      <c r="J186" s="4">
        <v>0</v>
      </c>
      <c r="K186" s="4">
        <v>0</v>
      </c>
      <c r="L186" s="51">
        <v>0</v>
      </c>
      <c r="M186" s="4">
        <v>0</v>
      </c>
      <c r="N186" s="8">
        <v>0</v>
      </c>
      <c r="O186" s="5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266</v>
      </c>
      <c r="F187" s="5"/>
      <c r="G187" s="4">
        <v>47276</v>
      </c>
      <c r="H187" s="4">
        <v>69</v>
      </c>
      <c r="I187" s="8">
        <v>1.5E-3</v>
      </c>
      <c r="J187" s="4">
        <v>76</v>
      </c>
      <c r="K187" s="4">
        <v>12593</v>
      </c>
      <c r="L187" s="51">
        <v>165.69736842105263</v>
      </c>
      <c r="M187" s="4">
        <v>51711</v>
      </c>
      <c r="N187" s="8">
        <v>3.5000000000000001E-3</v>
      </c>
      <c r="O187" s="5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266</v>
      </c>
      <c r="F188" s="5"/>
      <c r="G188" s="4">
        <v>73925</v>
      </c>
      <c r="H188" s="4">
        <v>10</v>
      </c>
      <c r="I188" s="8">
        <v>1E-4</v>
      </c>
      <c r="J188" s="4">
        <v>32</v>
      </c>
      <c r="K188" s="4">
        <v>2676</v>
      </c>
      <c r="L188" s="51">
        <v>83.625</v>
      </c>
      <c r="M188" s="4">
        <v>491</v>
      </c>
      <c r="N188" s="8">
        <v>1.1000000000000001E-3</v>
      </c>
      <c r="O188" s="5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266</v>
      </c>
      <c r="F189" s="5"/>
      <c r="G189" s="4">
        <v>76610</v>
      </c>
      <c r="H189" s="4">
        <v>117</v>
      </c>
      <c r="I189" s="8">
        <v>1.5E-3</v>
      </c>
      <c r="J189" s="4">
        <v>41</v>
      </c>
      <c r="K189" s="4">
        <v>75613</v>
      </c>
      <c r="L189" s="51">
        <v>1844.219512195122</v>
      </c>
      <c r="M189" s="4">
        <v>3712</v>
      </c>
      <c r="N189" s="8">
        <v>2.41E-2</v>
      </c>
      <c r="O189" s="5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266</v>
      </c>
      <c r="F190" s="5"/>
      <c r="G190" s="4"/>
      <c r="H190" s="4"/>
      <c r="I190" s="8"/>
      <c r="J190" s="4"/>
      <c r="K190" s="4"/>
      <c r="L190" s="51"/>
      <c r="M190" s="4"/>
      <c r="N190" s="8"/>
      <c r="O190" s="5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266</v>
      </c>
      <c r="F191" s="5"/>
      <c r="G191" s="4">
        <v>1666</v>
      </c>
      <c r="H191" s="4">
        <v>-3</v>
      </c>
      <c r="I191" s="8">
        <v>-1.8E-3</v>
      </c>
      <c r="J191" s="4">
        <v>0</v>
      </c>
      <c r="K191" s="4">
        <v>0</v>
      </c>
      <c r="L191" s="51">
        <v>0</v>
      </c>
      <c r="M191" s="4">
        <v>0</v>
      </c>
      <c r="N191" s="8">
        <v>0</v>
      </c>
      <c r="O191" s="5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266</v>
      </c>
      <c r="F192" s="5"/>
      <c r="G192" s="4">
        <v>7117</v>
      </c>
      <c r="H192" s="4">
        <v>49</v>
      </c>
      <c r="I192" s="8">
        <v>6.8999999999999999E-3</v>
      </c>
      <c r="J192" s="4">
        <v>3</v>
      </c>
      <c r="K192" s="4">
        <v>72</v>
      </c>
      <c r="L192" s="51">
        <v>24</v>
      </c>
      <c r="M192" s="4">
        <v>0</v>
      </c>
      <c r="N192" s="8">
        <v>3.3999999999999998E-3</v>
      </c>
      <c r="O192" s="5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266</v>
      </c>
      <c r="F193" s="5"/>
      <c r="G193" s="4">
        <v>123930</v>
      </c>
      <c r="H193" s="4">
        <v>730</v>
      </c>
      <c r="I193" s="8">
        <v>5.8999999999999999E-3</v>
      </c>
      <c r="J193" s="4">
        <v>254</v>
      </c>
      <c r="K193" s="4">
        <v>122244</v>
      </c>
      <c r="L193" s="51">
        <v>481.2755905511811</v>
      </c>
      <c r="M193" s="4">
        <v>178879</v>
      </c>
      <c r="N193" s="8">
        <v>3.8999999999999998E-3</v>
      </c>
      <c r="O193" s="5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266</v>
      </c>
      <c r="F194" s="5"/>
      <c r="G194" s="4">
        <v>9508</v>
      </c>
      <c r="H194" s="4">
        <v>8</v>
      </c>
      <c r="I194" s="8">
        <v>8.0000000000000004E-4</v>
      </c>
      <c r="J194" s="4">
        <v>32</v>
      </c>
      <c r="K194" s="4">
        <v>102</v>
      </c>
      <c r="L194" s="51">
        <v>3.1875</v>
      </c>
      <c r="M194" s="4">
        <v>426</v>
      </c>
      <c r="N194" s="8">
        <v>2.9999999999999997E-4</v>
      </c>
      <c r="O194" s="5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266</v>
      </c>
      <c r="F195" s="5"/>
      <c r="G195" s="4">
        <v>650</v>
      </c>
      <c r="H195" s="4">
        <v>3</v>
      </c>
      <c r="I195" s="8">
        <v>4.5999999999999999E-3</v>
      </c>
      <c r="J195" s="4">
        <v>0</v>
      </c>
      <c r="K195" s="4">
        <v>0</v>
      </c>
      <c r="L195" s="51">
        <v>0</v>
      </c>
      <c r="M195" s="4">
        <v>0</v>
      </c>
      <c r="N195" s="8">
        <v>0</v>
      </c>
      <c r="O195" s="5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266</v>
      </c>
      <c r="F196" s="5"/>
      <c r="G196" s="4">
        <v>4116280</v>
      </c>
      <c r="H196" s="4">
        <v>9314</v>
      </c>
      <c r="I196" s="8">
        <v>2.3E-3</v>
      </c>
      <c r="J196" s="4">
        <v>245</v>
      </c>
      <c r="K196" s="4">
        <v>2214350</v>
      </c>
      <c r="L196" s="51">
        <v>9038.1632653061224</v>
      </c>
      <c r="M196" s="4">
        <v>254004</v>
      </c>
      <c r="N196" s="8">
        <v>2.2000000000000001E-3</v>
      </c>
      <c r="O196" s="5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266</v>
      </c>
      <c r="F197" s="5"/>
      <c r="G197" s="4">
        <v>3241</v>
      </c>
      <c r="H197" s="4">
        <v>5</v>
      </c>
      <c r="I197" s="8">
        <v>1.5E-3</v>
      </c>
      <c r="J197" s="4">
        <v>16</v>
      </c>
      <c r="K197" s="4">
        <v>421</v>
      </c>
      <c r="L197" s="51">
        <v>26.3125</v>
      </c>
      <c r="M197" s="4">
        <v>0</v>
      </c>
      <c r="N197" s="8">
        <v>8.0000000000000002E-3</v>
      </c>
      <c r="O197" s="5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266</v>
      </c>
      <c r="F198" s="5"/>
      <c r="G198" s="4">
        <v>8783</v>
      </c>
      <c r="H198" s="4">
        <v>9</v>
      </c>
      <c r="I198" s="8">
        <v>1E-3</v>
      </c>
      <c r="J198" s="4">
        <v>141</v>
      </c>
      <c r="K198" s="4">
        <v>1221</v>
      </c>
      <c r="L198" s="51">
        <v>8.6595744680851059</v>
      </c>
      <c r="M198" s="4">
        <v>2395</v>
      </c>
      <c r="N198" s="8">
        <v>8.9999999999999998E-4</v>
      </c>
      <c r="O198" s="5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266</v>
      </c>
      <c r="F199" s="5"/>
      <c r="G199" s="4">
        <v>6167</v>
      </c>
      <c r="H199" s="4">
        <v>31</v>
      </c>
      <c r="I199" s="8">
        <v>5.1000000000000004E-3</v>
      </c>
      <c r="J199" s="4">
        <v>15</v>
      </c>
      <c r="K199" s="4">
        <v>288</v>
      </c>
      <c r="L199" s="51">
        <v>19.2</v>
      </c>
      <c r="M199" s="4">
        <v>42</v>
      </c>
      <c r="N199" s="8">
        <v>3.0999999999999999E-3</v>
      </c>
      <c r="O199" s="5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266</v>
      </c>
      <c r="F200" s="5"/>
      <c r="G200" s="4">
        <v>3191</v>
      </c>
      <c r="H200" s="4">
        <v>-4</v>
      </c>
      <c r="I200" s="8">
        <v>-1.2999999999999999E-3</v>
      </c>
      <c r="J200" s="4">
        <v>0</v>
      </c>
      <c r="K200" s="4">
        <v>0</v>
      </c>
      <c r="L200" s="51">
        <v>0</v>
      </c>
      <c r="M200" s="4">
        <v>0</v>
      </c>
      <c r="N200" s="8">
        <v>0</v>
      </c>
      <c r="O200" s="5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266</v>
      </c>
      <c r="F201" s="5"/>
      <c r="G201" s="4"/>
      <c r="H201" s="4"/>
      <c r="I201" s="8"/>
      <c r="J201" s="4"/>
      <c r="K201" s="4"/>
      <c r="L201" s="51"/>
      <c r="M201" s="4"/>
      <c r="N201" s="8"/>
      <c r="O201" s="5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266</v>
      </c>
      <c r="F202" s="5"/>
      <c r="G202" s="4">
        <v>3518</v>
      </c>
      <c r="H202" s="4">
        <v>-1</v>
      </c>
      <c r="I202" s="8">
        <v>-2.9999999999999997E-4</v>
      </c>
      <c r="J202" s="4">
        <v>5</v>
      </c>
      <c r="K202" s="4">
        <v>44</v>
      </c>
      <c r="L202" s="51">
        <v>8.8000000000000007</v>
      </c>
      <c r="M202" s="4">
        <v>0</v>
      </c>
      <c r="N202" s="8">
        <v>2.3E-3</v>
      </c>
      <c r="O202" s="5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266</v>
      </c>
      <c r="F203" s="5"/>
      <c r="G203" s="4">
        <v>2912</v>
      </c>
      <c r="H203" s="4">
        <v>56</v>
      </c>
      <c r="I203" s="8">
        <v>1.9599999999999999E-2</v>
      </c>
      <c r="J203" s="4">
        <v>2</v>
      </c>
      <c r="K203" s="4">
        <v>233</v>
      </c>
      <c r="L203" s="51">
        <v>116.5</v>
      </c>
      <c r="M203" s="4">
        <v>0</v>
      </c>
      <c r="N203" s="8">
        <v>4.02E-2</v>
      </c>
      <c r="O203" s="5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266</v>
      </c>
      <c r="F204" s="5"/>
      <c r="G204" s="4">
        <v>2778</v>
      </c>
      <c r="H204" s="4">
        <v>24</v>
      </c>
      <c r="I204" s="8">
        <v>8.6999999999999994E-3</v>
      </c>
      <c r="J204" s="4">
        <v>7</v>
      </c>
      <c r="K204" s="4">
        <v>328</v>
      </c>
      <c r="L204" s="51">
        <v>46.857142857142854</v>
      </c>
      <c r="M204" s="4">
        <v>0</v>
      </c>
      <c r="N204" s="8">
        <v>1.66E-2</v>
      </c>
      <c r="O204" s="5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266</v>
      </c>
      <c r="F205" s="5"/>
      <c r="G205" s="4">
        <v>18024</v>
      </c>
      <c r="H205" s="4">
        <v>72</v>
      </c>
      <c r="I205" s="8">
        <v>4.0000000000000001E-3</v>
      </c>
      <c r="J205" s="4">
        <v>35</v>
      </c>
      <c r="K205" s="4">
        <v>1377</v>
      </c>
      <c r="L205" s="51">
        <v>39.342857142857142</v>
      </c>
      <c r="M205" s="4">
        <v>0</v>
      </c>
      <c r="N205" s="8">
        <v>2.2000000000000001E-3</v>
      </c>
      <c r="O205" s="5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266</v>
      </c>
      <c r="F206" s="5"/>
      <c r="G206" s="4">
        <v>11313</v>
      </c>
      <c r="H206" s="4">
        <v>388</v>
      </c>
      <c r="I206" s="8">
        <v>3.5499999999999997E-2</v>
      </c>
      <c r="J206" s="4">
        <v>22</v>
      </c>
      <c r="K206" s="4">
        <v>6034</v>
      </c>
      <c r="L206" s="51">
        <v>274.27272727272725</v>
      </c>
      <c r="M206" s="4">
        <v>1776</v>
      </c>
      <c r="N206" s="8">
        <v>2.46E-2</v>
      </c>
      <c r="O206" s="5" t="s">
        <v>273</v>
      </c>
    </row>
    <row r="207" spans="1:15" x14ac:dyDescent="0.25">
      <c r="N207" s="7"/>
    </row>
    <row r="208" spans="1:15" x14ac:dyDescent="0.25">
      <c r="N208" s="7"/>
    </row>
    <row r="209" spans="14:14" x14ac:dyDescent="0.25">
      <c r="N209" s="7"/>
    </row>
    <row r="210" spans="14:14" x14ac:dyDescent="0.25">
      <c r="N210" s="7"/>
    </row>
  </sheetData>
  <autoFilter ref="A1:O206" xr:uid="{8E10529E-AFF1-461E-A26F-B579795724B0}">
    <sortState xmlns:xlrd2="http://schemas.microsoft.com/office/spreadsheetml/2017/richdata2" ref="A2:O206">
      <sortCondition descending="1" ref="N1:N206"/>
    </sortState>
  </autoFilter>
  <pageMargins left="0.7" right="0.7" top="0.75" bottom="0.75" header="0.3" footer="0.3"/>
  <pageSetup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F2C64-EEEC-4B38-9B51-A8CC625263E6}">
  <sheetPr codeName="Sheet12">
    <tabColor rgb="FFFF3399"/>
  </sheetPr>
  <dimension ref="A1:R213"/>
  <sheetViews>
    <sheetView workbookViewId="0"/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12.2851562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27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480</v>
      </c>
      <c r="F2" s="5"/>
      <c r="G2" s="4"/>
      <c r="H2" s="4"/>
      <c r="I2" s="8"/>
      <c r="J2" s="4"/>
      <c r="K2" s="4"/>
      <c r="L2" s="51"/>
      <c r="M2" s="4"/>
      <c r="N2" s="8"/>
      <c r="O2" s="5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480</v>
      </c>
      <c r="F3" s="5"/>
      <c r="G3" s="4">
        <v>3125</v>
      </c>
      <c r="H3" s="4">
        <v>128</v>
      </c>
      <c r="I3" s="8">
        <v>4.2700000000000002E-2</v>
      </c>
      <c r="J3" s="4">
        <v>40</v>
      </c>
      <c r="K3" s="4">
        <v>4345</v>
      </c>
      <c r="L3" s="51">
        <v>108.625</v>
      </c>
      <c r="M3" s="4">
        <v>4850</v>
      </c>
      <c r="N3" s="8">
        <v>3.5299999999999998E-2</v>
      </c>
      <c r="O3" s="5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480</v>
      </c>
      <c r="F4" s="5"/>
      <c r="G4" s="4">
        <v>1990</v>
      </c>
      <c r="H4" s="4">
        <v>223</v>
      </c>
      <c r="I4" s="8">
        <v>0.12620000000000001</v>
      </c>
      <c r="J4" s="4">
        <v>25</v>
      </c>
      <c r="K4" s="4">
        <v>1102</v>
      </c>
      <c r="L4" s="51">
        <v>44.08</v>
      </c>
      <c r="M4" s="4">
        <v>678</v>
      </c>
      <c r="N4" s="8">
        <v>2.3400000000000001E-2</v>
      </c>
      <c r="O4" s="5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480</v>
      </c>
      <c r="F5" s="5"/>
      <c r="G5" s="4"/>
      <c r="H5" s="4"/>
      <c r="I5" s="8"/>
      <c r="J5" s="4"/>
      <c r="K5" s="4"/>
      <c r="L5" s="51"/>
      <c r="M5" s="4"/>
      <c r="N5" s="8"/>
      <c r="O5" s="5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480</v>
      </c>
      <c r="F6" s="5"/>
      <c r="G6" s="4">
        <v>2345</v>
      </c>
      <c r="H6" s="4">
        <v>777</v>
      </c>
      <c r="I6" s="8">
        <v>0.4955</v>
      </c>
      <c r="J6" s="4">
        <v>56</v>
      </c>
      <c r="K6" s="4">
        <v>8184</v>
      </c>
      <c r="L6" s="51">
        <v>146.14285714285714</v>
      </c>
      <c r="M6" s="4">
        <v>2393</v>
      </c>
      <c r="N6" s="8">
        <v>7.46E-2</v>
      </c>
      <c r="O6" s="5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480</v>
      </c>
      <c r="F7" s="5"/>
      <c r="G7" s="4">
        <v>223</v>
      </c>
      <c r="H7" s="4">
        <v>2</v>
      </c>
      <c r="I7" s="8">
        <v>8.9999999999999993E-3</v>
      </c>
      <c r="J7" s="4">
        <v>0</v>
      </c>
      <c r="K7" s="4">
        <v>0</v>
      </c>
      <c r="L7" s="51">
        <v>0</v>
      </c>
      <c r="M7" s="4">
        <v>0</v>
      </c>
      <c r="N7" s="8">
        <v>0</v>
      </c>
      <c r="O7" s="5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480</v>
      </c>
      <c r="F8" s="5"/>
      <c r="G8" s="4">
        <v>1079</v>
      </c>
      <c r="H8" s="4">
        <v>3</v>
      </c>
      <c r="I8" s="8">
        <v>2.8E-3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5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480</v>
      </c>
      <c r="F9" s="5"/>
      <c r="G9" s="4">
        <v>185815</v>
      </c>
      <c r="H9" s="4">
        <v>3793</v>
      </c>
      <c r="I9" s="8">
        <v>2.0799999999999999E-2</v>
      </c>
      <c r="J9" s="4">
        <v>2</v>
      </c>
      <c r="K9" s="4">
        <v>5235</v>
      </c>
      <c r="L9" s="51">
        <v>2617.5</v>
      </c>
      <c r="M9" s="4">
        <v>0</v>
      </c>
      <c r="N9" s="8">
        <v>1.4200000000000001E-2</v>
      </c>
      <c r="O9" s="5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480</v>
      </c>
      <c r="F10" s="5"/>
      <c r="G10" s="4"/>
      <c r="H10" s="4"/>
      <c r="I10" s="8"/>
      <c r="J10" s="4"/>
      <c r="K10" s="4"/>
      <c r="L10" s="51"/>
      <c r="M10" s="4"/>
      <c r="N10" s="8"/>
      <c r="O10" s="5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480</v>
      </c>
      <c r="F11" s="5"/>
      <c r="G11" s="4">
        <v>1141</v>
      </c>
      <c r="H11" s="4">
        <v>3</v>
      </c>
      <c r="I11" s="8">
        <v>2.5999999999999999E-3</v>
      </c>
      <c r="J11" s="4">
        <v>1</v>
      </c>
      <c r="K11" s="4">
        <v>64</v>
      </c>
      <c r="L11" s="51">
        <v>64</v>
      </c>
      <c r="M11" s="4">
        <v>0</v>
      </c>
      <c r="N11" s="8">
        <v>5.62E-2</v>
      </c>
      <c r="O11" s="5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480</v>
      </c>
      <c r="F12" s="5"/>
      <c r="G12" s="4">
        <v>233365</v>
      </c>
      <c r="H12" s="4">
        <v>2201</v>
      </c>
      <c r="I12" s="8">
        <v>9.4999999999999998E-3</v>
      </c>
      <c r="J12" s="4">
        <v>204</v>
      </c>
      <c r="K12" s="4">
        <v>644954</v>
      </c>
      <c r="L12" s="51">
        <v>3161.5392156862745</v>
      </c>
      <c r="M12" s="4">
        <v>532264</v>
      </c>
      <c r="N12" s="8">
        <v>1.3599999999999999E-2</v>
      </c>
      <c r="O12" s="5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480</v>
      </c>
      <c r="F13" s="5"/>
      <c r="G13" s="4">
        <v>53939</v>
      </c>
      <c r="H13" s="4">
        <v>7010</v>
      </c>
      <c r="I13" s="8">
        <v>0.14940000000000001</v>
      </c>
      <c r="J13" s="4">
        <v>235</v>
      </c>
      <c r="K13" s="4">
        <v>528169</v>
      </c>
      <c r="L13" s="51">
        <v>2247.5276595744681</v>
      </c>
      <c r="M13" s="4">
        <v>322882</v>
      </c>
      <c r="N13" s="8">
        <v>4.4600000000000001E-2</v>
      </c>
      <c r="O13" s="5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480</v>
      </c>
      <c r="F14" s="5"/>
      <c r="G14" s="4">
        <v>28910</v>
      </c>
      <c r="H14" s="4">
        <v>138</v>
      </c>
      <c r="I14" s="8">
        <v>4.7999999999999996E-3</v>
      </c>
      <c r="J14" s="4">
        <v>64</v>
      </c>
      <c r="K14" s="4">
        <v>24820</v>
      </c>
      <c r="L14" s="51">
        <v>387.8125</v>
      </c>
      <c r="M14" s="4">
        <v>32029</v>
      </c>
      <c r="N14" s="8">
        <v>1.34E-2</v>
      </c>
      <c r="O14" s="5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480</v>
      </c>
      <c r="F15" s="5"/>
      <c r="G15" s="4">
        <v>449</v>
      </c>
      <c r="H15" s="4">
        <v>1</v>
      </c>
      <c r="I15" s="8">
        <v>2.2000000000000001E-3</v>
      </c>
      <c r="J15" s="4">
        <v>0</v>
      </c>
      <c r="K15" s="4">
        <v>0</v>
      </c>
      <c r="L15" s="51">
        <v>0</v>
      </c>
      <c r="M15" s="4">
        <v>0</v>
      </c>
      <c r="N15" s="8">
        <v>0</v>
      </c>
      <c r="O15" s="5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480</v>
      </c>
      <c r="F16" s="5"/>
      <c r="G16" s="4">
        <v>34055</v>
      </c>
      <c r="H16" s="4">
        <v>100</v>
      </c>
      <c r="I16" s="8">
        <v>2.8999999999999998E-3</v>
      </c>
      <c r="J16" s="4">
        <v>34</v>
      </c>
      <c r="K16" s="4">
        <v>3984</v>
      </c>
      <c r="L16" s="51">
        <v>117.17647058823529</v>
      </c>
      <c r="M16" s="4">
        <v>7966</v>
      </c>
      <c r="N16" s="8">
        <v>3.3999999999999998E-3</v>
      </c>
      <c r="O16" s="5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480</v>
      </c>
      <c r="F17" s="5"/>
      <c r="G17" s="4"/>
      <c r="H17" s="4"/>
      <c r="I17" s="8"/>
      <c r="J17" s="4"/>
      <c r="K17" s="4"/>
      <c r="L17" s="51"/>
      <c r="M17" s="4"/>
      <c r="N17" s="8"/>
      <c r="O17" s="5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480</v>
      </c>
      <c r="F18" s="5"/>
      <c r="G18" s="4">
        <v>2397</v>
      </c>
      <c r="H18" s="4">
        <v>16</v>
      </c>
      <c r="I18" s="8">
        <v>6.7000000000000002E-3</v>
      </c>
      <c r="J18" s="4">
        <v>10</v>
      </c>
      <c r="K18" s="4">
        <v>632</v>
      </c>
      <c r="L18" s="51">
        <v>63.2</v>
      </c>
      <c r="M18" s="4">
        <v>354</v>
      </c>
      <c r="N18" s="8">
        <v>2.64E-2</v>
      </c>
      <c r="O18" s="5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480</v>
      </c>
      <c r="F19" s="5"/>
      <c r="G19" s="4">
        <v>15615</v>
      </c>
      <c r="H19" s="4">
        <v>2905</v>
      </c>
      <c r="I19" s="8">
        <v>0.2286</v>
      </c>
      <c r="J19" s="4">
        <v>163</v>
      </c>
      <c r="K19" s="4">
        <v>139872</v>
      </c>
      <c r="L19" s="51">
        <v>858.11042944785277</v>
      </c>
      <c r="M19" s="4">
        <v>319378</v>
      </c>
      <c r="N19" s="8">
        <v>6.0600000000000001E-2</v>
      </c>
      <c r="O19" s="5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480</v>
      </c>
      <c r="F20" s="5"/>
      <c r="G20" s="4">
        <v>81202</v>
      </c>
      <c r="H20" s="4">
        <v>3624</v>
      </c>
      <c r="I20" s="8">
        <v>4.6699999999999998E-2</v>
      </c>
      <c r="J20" s="4">
        <v>73</v>
      </c>
      <c r="K20" s="4">
        <v>295496</v>
      </c>
      <c r="L20" s="51">
        <v>4047.8904109589039</v>
      </c>
      <c r="M20" s="4">
        <v>115320</v>
      </c>
      <c r="N20" s="8">
        <v>5.0999999999999997E-2</v>
      </c>
      <c r="O20" s="5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480</v>
      </c>
      <c r="F21" s="5"/>
      <c r="G21" s="4">
        <v>454</v>
      </c>
      <c r="H21" s="4">
        <v>7</v>
      </c>
      <c r="I21" s="8">
        <v>1.5699999999999999E-2</v>
      </c>
      <c r="J21" s="4">
        <v>7</v>
      </c>
      <c r="K21" s="4">
        <v>85</v>
      </c>
      <c r="L21" s="51">
        <v>12.142857142857142</v>
      </c>
      <c r="M21" s="4">
        <v>15</v>
      </c>
      <c r="N21" s="8">
        <v>2.6599999999999999E-2</v>
      </c>
      <c r="O21" s="5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480</v>
      </c>
      <c r="F22" s="5"/>
      <c r="G22" s="4"/>
      <c r="H22" s="4"/>
      <c r="I22" s="8"/>
      <c r="J22" s="4"/>
      <c r="K22" s="4"/>
      <c r="L22" s="51"/>
      <c r="M22" s="4"/>
      <c r="N22" s="8"/>
      <c r="O22" s="5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480</v>
      </c>
      <c r="F23" s="5"/>
      <c r="G23" s="4">
        <v>639</v>
      </c>
      <c r="H23" s="4">
        <v>9</v>
      </c>
      <c r="I23" s="8">
        <v>1.43E-2</v>
      </c>
      <c r="J23" s="4">
        <v>0</v>
      </c>
      <c r="K23" s="4">
        <v>0</v>
      </c>
      <c r="L23" s="51">
        <v>0</v>
      </c>
      <c r="M23" s="4">
        <v>0</v>
      </c>
      <c r="N23" s="8">
        <v>0</v>
      </c>
      <c r="O23" s="5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480</v>
      </c>
      <c r="F24" s="5"/>
      <c r="G24" s="4">
        <v>1344</v>
      </c>
      <c r="H24" s="4">
        <v>-4</v>
      </c>
      <c r="I24" s="8">
        <v>-3.0000000000000001E-3</v>
      </c>
      <c r="J24" s="4">
        <v>20</v>
      </c>
      <c r="K24" s="4">
        <v>555</v>
      </c>
      <c r="L24" s="51">
        <v>27.75</v>
      </c>
      <c r="M24" s="4">
        <v>881</v>
      </c>
      <c r="N24" s="8">
        <v>2.01E-2</v>
      </c>
      <c r="O24" s="5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480</v>
      </c>
      <c r="F25" s="5"/>
      <c r="G25" s="4">
        <v>1507</v>
      </c>
      <c r="H25" s="4">
        <v>28</v>
      </c>
      <c r="I25" s="8">
        <v>1.89E-2</v>
      </c>
      <c r="J25" s="4">
        <v>9</v>
      </c>
      <c r="K25" s="4">
        <v>646</v>
      </c>
      <c r="L25" s="51">
        <v>71.777777777777771</v>
      </c>
      <c r="M25" s="4">
        <v>120</v>
      </c>
      <c r="N25" s="8">
        <v>4.7600000000000003E-2</v>
      </c>
      <c r="O25" s="5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480</v>
      </c>
      <c r="F26" s="5"/>
      <c r="G26" s="4">
        <v>2433</v>
      </c>
      <c r="H26" s="4">
        <v>236</v>
      </c>
      <c r="I26" s="8">
        <v>0.1074</v>
      </c>
      <c r="J26" s="4">
        <v>93</v>
      </c>
      <c r="K26" s="4">
        <v>15943</v>
      </c>
      <c r="L26" s="51">
        <v>171.43010752688173</v>
      </c>
      <c r="M26" s="4">
        <v>3138</v>
      </c>
      <c r="N26" s="8">
        <v>7.3899999999999993E-2</v>
      </c>
      <c r="O26" s="5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480</v>
      </c>
      <c r="F27" s="5"/>
      <c r="G27" s="4">
        <v>1117</v>
      </c>
      <c r="H27" s="4">
        <v>17</v>
      </c>
      <c r="I27" s="8">
        <v>1.55E-2</v>
      </c>
      <c r="J27" s="4">
        <v>0</v>
      </c>
      <c r="K27" s="4">
        <v>0</v>
      </c>
      <c r="L27" s="51">
        <v>0</v>
      </c>
      <c r="M27" s="4">
        <v>0</v>
      </c>
      <c r="N27" s="8">
        <v>0</v>
      </c>
      <c r="O27" s="5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480</v>
      </c>
      <c r="F28" s="5"/>
      <c r="G28" s="4">
        <v>860240</v>
      </c>
      <c r="H28" s="4">
        <v>-3218</v>
      </c>
      <c r="I28" s="8">
        <v>-3.7000000000000002E-3</v>
      </c>
      <c r="J28" s="4">
        <v>118</v>
      </c>
      <c r="K28" s="4">
        <v>356139</v>
      </c>
      <c r="L28" s="51">
        <v>3018.1271186440677</v>
      </c>
      <c r="M28" s="4">
        <v>171287</v>
      </c>
      <c r="N28" s="8">
        <v>3.5000000000000001E-3</v>
      </c>
      <c r="O28" s="5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480</v>
      </c>
      <c r="F29" s="5"/>
      <c r="G29" s="4"/>
      <c r="H29" s="4"/>
      <c r="I29" s="8"/>
      <c r="J29" s="4"/>
      <c r="K29" s="4"/>
      <c r="L29" s="51"/>
      <c r="M29" s="4"/>
      <c r="N29" s="8"/>
      <c r="O29" s="5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480</v>
      </c>
      <c r="F30" s="5"/>
      <c r="G30" s="4">
        <v>1121</v>
      </c>
      <c r="H30" s="4">
        <v>50</v>
      </c>
      <c r="I30" s="8">
        <v>4.6699999999999998E-2</v>
      </c>
      <c r="J30" s="4">
        <v>9</v>
      </c>
      <c r="K30" s="4">
        <v>870</v>
      </c>
      <c r="L30" s="51">
        <v>96.666666666666671</v>
      </c>
      <c r="M30" s="4">
        <v>0</v>
      </c>
      <c r="N30" s="8">
        <v>8.7599999999999997E-2</v>
      </c>
      <c r="O30" s="5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480</v>
      </c>
      <c r="F31" s="5"/>
      <c r="G31" s="4"/>
      <c r="H31" s="4"/>
      <c r="I31" s="8"/>
      <c r="J31" s="4"/>
      <c r="K31" s="4"/>
      <c r="L31" s="51"/>
      <c r="M31" s="4"/>
      <c r="N31" s="8"/>
      <c r="O31" s="5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480</v>
      </c>
      <c r="F32" s="5"/>
      <c r="G32" s="4">
        <v>106</v>
      </c>
      <c r="H32" s="4">
        <v>2</v>
      </c>
      <c r="I32" s="8">
        <v>1.9199999999999998E-2</v>
      </c>
      <c r="J32" s="4">
        <v>9</v>
      </c>
      <c r="K32" s="4">
        <v>47</v>
      </c>
      <c r="L32" s="51">
        <v>5.2222222222222223</v>
      </c>
      <c r="M32" s="4">
        <v>0</v>
      </c>
      <c r="N32" s="8">
        <v>4.7600000000000003E-2</v>
      </c>
      <c r="O32" s="5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480</v>
      </c>
      <c r="F33" s="5"/>
      <c r="G33" s="4"/>
      <c r="H33" s="4"/>
      <c r="I33" s="8"/>
      <c r="J33" s="4"/>
      <c r="K33" s="4"/>
      <c r="L33" s="51"/>
      <c r="M33" s="4"/>
      <c r="N33" s="8"/>
      <c r="O33" s="5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480</v>
      </c>
      <c r="F34" s="5"/>
      <c r="G34" s="4"/>
      <c r="H34" s="4"/>
      <c r="I34" s="8"/>
      <c r="J34" s="4"/>
      <c r="K34" s="4"/>
      <c r="L34" s="51"/>
      <c r="M34" s="4"/>
      <c r="N34" s="8"/>
      <c r="O34" s="5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480</v>
      </c>
      <c r="F35" s="5"/>
      <c r="G35" s="4">
        <v>434688</v>
      </c>
      <c r="H35" s="4">
        <v>41754</v>
      </c>
      <c r="I35" s="8">
        <v>0.10630000000000001</v>
      </c>
      <c r="J35" s="4">
        <v>592</v>
      </c>
      <c r="K35" s="4">
        <v>3397768</v>
      </c>
      <c r="L35" s="51">
        <v>5739.4729729729734</v>
      </c>
      <c r="M35" s="4">
        <v>5419765</v>
      </c>
      <c r="N35" s="8">
        <v>1.3899999999999999E-2</v>
      </c>
      <c r="O35" s="5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480</v>
      </c>
      <c r="F36" s="5"/>
      <c r="G36" s="4">
        <v>1058</v>
      </c>
      <c r="H36" s="4">
        <v>16</v>
      </c>
      <c r="I36" s="8">
        <v>1.54E-2</v>
      </c>
      <c r="J36" s="4">
        <v>17</v>
      </c>
      <c r="K36" s="4">
        <v>336</v>
      </c>
      <c r="L36" s="51">
        <v>19.764705882352942</v>
      </c>
      <c r="M36" s="4">
        <v>60</v>
      </c>
      <c r="N36" s="8">
        <v>1.8100000000000002E-2</v>
      </c>
      <c r="O36" s="5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480</v>
      </c>
      <c r="F37" s="5"/>
      <c r="G37" s="4">
        <v>1243</v>
      </c>
      <c r="H37" s="4">
        <v>5</v>
      </c>
      <c r="I37" s="8">
        <v>4.0000000000000001E-3</v>
      </c>
      <c r="J37" s="4">
        <v>1</v>
      </c>
      <c r="K37" s="4">
        <v>15</v>
      </c>
      <c r="L37" s="51">
        <v>15</v>
      </c>
      <c r="M37" s="4">
        <v>0</v>
      </c>
      <c r="N37" s="8">
        <v>1.21E-2</v>
      </c>
      <c r="O37" s="5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480</v>
      </c>
      <c r="F38" s="5"/>
      <c r="G38" s="4"/>
      <c r="H38" s="4"/>
      <c r="I38" s="8"/>
      <c r="J38" s="4"/>
      <c r="K38" s="4"/>
      <c r="L38" s="51"/>
      <c r="M38" s="4"/>
      <c r="N38" s="8"/>
      <c r="O38" s="5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480</v>
      </c>
      <c r="F39" s="5"/>
      <c r="G39" s="4"/>
      <c r="H39" s="4"/>
      <c r="I39" s="8"/>
      <c r="J39" s="4"/>
      <c r="K39" s="4"/>
      <c r="L39" s="51"/>
      <c r="M39" s="4"/>
      <c r="N39" s="8"/>
      <c r="O39" s="5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480</v>
      </c>
      <c r="F40" s="5"/>
      <c r="G40" s="4">
        <v>177478</v>
      </c>
      <c r="H40" s="4">
        <v>839</v>
      </c>
      <c r="I40" s="8">
        <v>4.7000000000000002E-3</v>
      </c>
      <c r="J40" s="4">
        <v>65</v>
      </c>
      <c r="K40" s="4">
        <v>169061</v>
      </c>
      <c r="L40" s="51">
        <v>2600.9384615384615</v>
      </c>
      <c r="M40" s="4">
        <v>89504</v>
      </c>
      <c r="N40" s="8">
        <v>1.47E-2</v>
      </c>
      <c r="O40" s="5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480</v>
      </c>
      <c r="F41" s="5"/>
      <c r="G41" s="4">
        <v>90762</v>
      </c>
      <c r="H41" s="4">
        <v>-2234</v>
      </c>
      <c r="I41" s="8">
        <v>-2.4E-2</v>
      </c>
      <c r="J41" s="4">
        <v>12</v>
      </c>
      <c r="K41" s="4">
        <v>52564</v>
      </c>
      <c r="L41" s="51">
        <v>4380.333333333333</v>
      </c>
      <c r="M41" s="4">
        <v>72462</v>
      </c>
      <c r="N41" s="8">
        <v>4.7699999999999999E-2</v>
      </c>
      <c r="O41" s="5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480</v>
      </c>
      <c r="F42" s="5"/>
      <c r="G42" s="4">
        <v>117084</v>
      </c>
      <c r="H42" s="4">
        <v>377</v>
      </c>
      <c r="I42" s="8">
        <v>3.2000000000000002E-3</v>
      </c>
      <c r="J42" s="4">
        <v>58</v>
      </c>
      <c r="K42" s="4">
        <v>74555</v>
      </c>
      <c r="L42" s="51">
        <v>1285.4310344827586</v>
      </c>
      <c r="M42" s="4">
        <v>146591</v>
      </c>
      <c r="N42" s="8">
        <v>1.0999999999999999E-2</v>
      </c>
      <c r="O42" s="5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480</v>
      </c>
      <c r="F43" s="5"/>
      <c r="G43" s="4"/>
      <c r="H43" s="4"/>
      <c r="I43" s="8"/>
      <c r="J43" s="4"/>
      <c r="K43" s="4"/>
      <c r="L43" s="51"/>
      <c r="M43" s="4"/>
      <c r="N43" s="8"/>
      <c r="O43" s="5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480</v>
      </c>
      <c r="F44" s="5"/>
      <c r="G44" s="4"/>
      <c r="H44" s="4"/>
      <c r="I44" s="8"/>
      <c r="J44" s="4"/>
      <c r="K44" s="4"/>
      <c r="L44" s="51"/>
      <c r="M44" s="4"/>
      <c r="N44" s="8"/>
      <c r="O44" s="5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480</v>
      </c>
      <c r="F45" s="5"/>
      <c r="G45" s="4"/>
      <c r="H45" s="4"/>
      <c r="I45" s="8"/>
      <c r="J45" s="4"/>
      <c r="K45" s="4"/>
      <c r="L45" s="51"/>
      <c r="M45" s="4"/>
      <c r="N45" s="8"/>
      <c r="O45" s="5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480</v>
      </c>
      <c r="F46" s="5"/>
      <c r="G46" s="4">
        <v>25708</v>
      </c>
      <c r="H46" s="4">
        <v>-82</v>
      </c>
      <c r="I46" s="8">
        <v>-3.2000000000000002E-3</v>
      </c>
      <c r="J46" s="4">
        <v>25</v>
      </c>
      <c r="K46" s="4">
        <v>14621</v>
      </c>
      <c r="L46" s="51">
        <v>584.84</v>
      </c>
      <c r="M46" s="4">
        <v>34883</v>
      </c>
      <c r="N46" s="8">
        <v>2.2700000000000001E-2</v>
      </c>
      <c r="O46" s="5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480</v>
      </c>
      <c r="F47" s="5"/>
      <c r="G47" s="4"/>
      <c r="H47" s="4"/>
      <c r="I47" s="8"/>
      <c r="J47" s="4"/>
      <c r="K47" s="4"/>
      <c r="L47" s="51"/>
      <c r="M47" s="4"/>
      <c r="N47" s="8"/>
      <c r="O47" s="5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480</v>
      </c>
      <c r="F48" s="5"/>
      <c r="G48" s="4">
        <v>14029</v>
      </c>
      <c r="H48" s="4">
        <v>263</v>
      </c>
      <c r="I48" s="8">
        <v>1.9099999999999999E-2</v>
      </c>
      <c r="J48" s="4">
        <v>72</v>
      </c>
      <c r="K48" s="4">
        <v>38502</v>
      </c>
      <c r="L48" s="51">
        <v>534.75</v>
      </c>
      <c r="M48" s="4">
        <v>15489</v>
      </c>
      <c r="N48" s="8">
        <v>3.8399999999999997E-2</v>
      </c>
      <c r="O48" s="5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480</v>
      </c>
      <c r="F49" s="5"/>
      <c r="G49" s="4">
        <v>145</v>
      </c>
      <c r="H49" s="4">
        <v>10</v>
      </c>
      <c r="I49" s="8">
        <v>7.4099999999999999E-2</v>
      </c>
      <c r="J49" s="4">
        <v>0</v>
      </c>
      <c r="K49" s="4">
        <v>0</v>
      </c>
      <c r="L49" s="51">
        <v>0</v>
      </c>
      <c r="M49" s="4">
        <v>0</v>
      </c>
      <c r="N49" s="8">
        <v>0</v>
      </c>
      <c r="O49" s="5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480</v>
      </c>
      <c r="F50" s="5"/>
      <c r="G50" s="4">
        <v>3001</v>
      </c>
      <c r="H50" s="4">
        <v>12</v>
      </c>
      <c r="I50" s="8">
        <v>4.0000000000000001E-3</v>
      </c>
      <c r="J50" s="4">
        <v>12</v>
      </c>
      <c r="K50" s="4">
        <v>1063</v>
      </c>
      <c r="L50" s="51">
        <v>88.583333333333329</v>
      </c>
      <c r="M50" s="4">
        <v>0</v>
      </c>
      <c r="N50" s="8">
        <v>2.9399999999999999E-2</v>
      </c>
      <c r="O50" s="5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480</v>
      </c>
      <c r="F51" s="5"/>
      <c r="G51" s="4">
        <v>213253</v>
      </c>
      <c r="H51" s="4">
        <v>31814</v>
      </c>
      <c r="I51" s="8">
        <v>0.17530000000000001</v>
      </c>
      <c r="J51" s="4">
        <v>363</v>
      </c>
      <c r="K51" s="4">
        <v>2975399</v>
      </c>
      <c r="L51" s="51">
        <v>8196.6914600550972</v>
      </c>
      <c r="M51" s="4">
        <v>1232238</v>
      </c>
      <c r="N51" s="8">
        <v>4.1500000000000002E-2</v>
      </c>
      <c r="O51" s="5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480</v>
      </c>
      <c r="F52" s="5"/>
      <c r="G52" s="4"/>
      <c r="H52" s="4"/>
      <c r="I52" s="8"/>
      <c r="J52" s="4"/>
      <c r="K52" s="4"/>
      <c r="L52" s="51"/>
      <c r="M52" s="4"/>
      <c r="N52" s="8"/>
      <c r="O52" s="5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480</v>
      </c>
      <c r="F53" s="5"/>
      <c r="G53" s="4">
        <v>3082</v>
      </c>
      <c r="H53" s="4">
        <v>29</v>
      </c>
      <c r="I53" s="8">
        <v>9.4999999999999998E-3</v>
      </c>
      <c r="J53" s="4">
        <v>15</v>
      </c>
      <c r="K53" s="4">
        <v>1275</v>
      </c>
      <c r="L53" s="51">
        <v>85</v>
      </c>
      <c r="M53" s="4">
        <v>191</v>
      </c>
      <c r="N53" s="8">
        <v>2.7699999999999999E-2</v>
      </c>
      <c r="O53" s="5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480</v>
      </c>
      <c r="F54" s="5"/>
      <c r="G54" s="4"/>
      <c r="H54" s="4"/>
      <c r="I54" s="8"/>
      <c r="J54" s="4"/>
      <c r="K54" s="4"/>
      <c r="L54" s="51"/>
      <c r="M54" s="4"/>
      <c r="N54" s="8"/>
      <c r="O54" s="5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480</v>
      </c>
      <c r="F55" s="5"/>
      <c r="G55" s="4"/>
      <c r="H55" s="4"/>
      <c r="I55" s="8"/>
      <c r="J55" s="4"/>
      <c r="K55" s="4"/>
      <c r="L55" s="51"/>
      <c r="M55" s="4"/>
      <c r="N55" s="8"/>
      <c r="O55" s="5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480</v>
      </c>
      <c r="F56" s="5"/>
      <c r="G56" s="4">
        <v>20143</v>
      </c>
      <c r="H56" s="4">
        <v>99</v>
      </c>
      <c r="I56" s="8">
        <v>4.8999999999999998E-3</v>
      </c>
      <c r="J56" s="4">
        <v>90</v>
      </c>
      <c r="K56" s="4">
        <v>7342</v>
      </c>
      <c r="L56" s="51">
        <v>81.577777777777783</v>
      </c>
      <c r="M56" s="4">
        <v>15321</v>
      </c>
      <c r="N56" s="8">
        <v>4.0000000000000001E-3</v>
      </c>
      <c r="O56" s="5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480</v>
      </c>
      <c r="F57" s="5"/>
      <c r="G57" s="4"/>
      <c r="H57" s="4"/>
      <c r="I57" s="8"/>
      <c r="J57" s="4"/>
      <c r="K57" s="4"/>
      <c r="L57" s="51"/>
      <c r="M57" s="4"/>
      <c r="N57" s="8"/>
      <c r="O57" s="5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480</v>
      </c>
      <c r="F58" s="5"/>
      <c r="G58" s="4">
        <v>22435</v>
      </c>
      <c r="H58" s="4">
        <v>72</v>
      </c>
      <c r="I58" s="8">
        <v>3.2000000000000002E-3</v>
      </c>
      <c r="J58" s="4">
        <v>31</v>
      </c>
      <c r="K58" s="4">
        <v>14064</v>
      </c>
      <c r="L58" s="51">
        <v>453.67741935483872</v>
      </c>
      <c r="M58" s="4">
        <v>4901</v>
      </c>
      <c r="N58" s="8">
        <v>2.0199999999999999E-2</v>
      </c>
      <c r="O58" s="5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480</v>
      </c>
      <c r="F59" s="5"/>
      <c r="G59" s="4"/>
      <c r="H59" s="4"/>
      <c r="I59" s="8"/>
      <c r="J59" s="4"/>
      <c r="K59" s="4"/>
      <c r="L59" s="51"/>
      <c r="M59" s="4"/>
      <c r="N59" s="8"/>
      <c r="O59" s="5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480</v>
      </c>
      <c r="F60" s="5"/>
      <c r="G60" s="4">
        <v>7310</v>
      </c>
      <c r="H60" s="4">
        <v>48</v>
      </c>
      <c r="I60" s="8">
        <v>6.6E-3</v>
      </c>
      <c r="J60" s="4">
        <v>17</v>
      </c>
      <c r="K60" s="4">
        <v>2289</v>
      </c>
      <c r="L60" s="51">
        <v>134.64705882352942</v>
      </c>
      <c r="M60" s="4">
        <v>3896</v>
      </c>
      <c r="N60" s="8">
        <v>1.84E-2</v>
      </c>
      <c r="O60" s="5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480</v>
      </c>
      <c r="F61" s="5"/>
      <c r="G61" s="4"/>
      <c r="H61" s="4"/>
      <c r="I61" s="8"/>
      <c r="J61" s="4"/>
      <c r="K61" s="4"/>
      <c r="L61" s="51"/>
      <c r="M61" s="4"/>
      <c r="N61" s="8"/>
      <c r="O61" s="5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480</v>
      </c>
      <c r="F62" s="5"/>
      <c r="G62" s="4"/>
      <c r="H62" s="4"/>
      <c r="I62" s="8"/>
      <c r="J62" s="4"/>
      <c r="K62" s="4"/>
      <c r="L62" s="51"/>
      <c r="M62" s="4"/>
      <c r="N62" s="8"/>
      <c r="O62" s="5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480</v>
      </c>
      <c r="F63" s="5"/>
      <c r="G63" s="4"/>
      <c r="H63" s="4"/>
      <c r="I63" s="8"/>
      <c r="J63" s="4"/>
      <c r="K63" s="4"/>
      <c r="L63" s="51"/>
      <c r="M63" s="4"/>
      <c r="N63" s="8"/>
      <c r="O63" s="5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480</v>
      </c>
      <c r="F64" s="5"/>
      <c r="G64" s="4">
        <v>766</v>
      </c>
      <c r="H64" s="4">
        <v>3</v>
      </c>
      <c r="I64" s="8">
        <v>3.8999999999999998E-3</v>
      </c>
      <c r="J64" s="4">
        <v>1</v>
      </c>
      <c r="K64" s="4">
        <v>7</v>
      </c>
      <c r="L64" s="51">
        <v>7</v>
      </c>
      <c r="M64" s="4">
        <v>0</v>
      </c>
      <c r="N64" s="8">
        <v>9.1999999999999998E-3</v>
      </c>
      <c r="O64" s="5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480</v>
      </c>
      <c r="F65" s="5"/>
      <c r="G65" s="4"/>
      <c r="H65" s="4"/>
      <c r="I65" s="8"/>
      <c r="J65" s="4"/>
      <c r="K65" s="4"/>
      <c r="L65" s="51"/>
      <c r="M65" s="4"/>
      <c r="N65" s="8"/>
      <c r="O65" s="5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480</v>
      </c>
      <c r="F66" s="5"/>
      <c r="G66" s="4"/>
      <c r="H66" s="4"/>
      <c r="I66" s="8"/>
      <c r="J66" s="4"/>
      <c r="K66" s="4"/>
      <c r="L66" s="51"/>
      <c r="M66" s="4"/>
      <c r="N66" s="8"/>
      <c r="O66" s="5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480</v>
      </c>
      <c r="F67" s="5"/>
      <c r="G67" s="4">
        <v>1052</v>
      </c>
      <c r="H67" s="4">
        <v>3</v>
      </c>
      <c r="I67" s="8">
        <v>2.8999999999999998E-3</v>
      </c>
      <c r="J67" s="4">
        <v>56</v>
      </c>
      <c r="K67" s="4">
        <v>473</v>
      </c>
      <c r="L67" s="51">
        <v>8.4464285714285712</v>
      </c>
      <c r="M67" s="4">
        <v>0</v>
      </c>
      <c r="N67" s="8">
        <v>7.6E-3</v>
      </c>
      <c r="O67" s="5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480</v>
      </c>
      <c r="F68" s="5"/>
      <c r="G68" s="4">
        <v>60144</v>
      </c>
      <c r="H68" s="4">
        <v>24360</v>
      </c>
      <c r="I68" s="8">
        <v>0.68079999999999996</v>
      </c>
      <c r="J68" s="4">
        <v>119</v>
      </c>
      <c r="K68" s="4">
        <v>1201690</v>
      </c>
      <c r="L68" s="51">
        <v>10098.235294117647</v>
      </c>
      <c r="M68" s="4">
        <v>82408</v>
      </c>
      <c r="N68" s="8">
        <v>0.21049999999999999</v>
      </c>
      <c r="O68" s="5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480</v>
      </c>
      <c r="F69" s="5"/>
      <c r="G69" s="4">
        <v>168955</v>
      </c>
      <c r="H69" s="4">
        <v>16616</v>
      </c>
      <c r="I69" s="8">
        <v>0.1091</v>
      </c>
      <c r="J69" s="4">
        <v>76</v>
      </c>
      <c r="K69" s="4">
        <v>711294</v>
      </c>
      <c r="L69" s="51">
        <v>9359.1315789473683</v>
      </c>
      <c r="M69" s="4">
        <v>84241</v>
      </c>
      <c r="N69" s="8">
        <v>5.8299999999999998E-2</v>
      </c>
      <c r="O69" s="5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480</v>
      </c>
      <c r="F70" s="5"/>
      <c r="G70" s="4"/>
      <c r="H70" s="4"/>
      <c r="I70" s="8"/>
      <c r="J70" s="4"/>
      <c r="K70" s="4"/>
      <c r="L70" s="51"/>
      <c r="M70" s="4"/>
      <c r="N70" s="8"/>
      <c r="O70" s="5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480</v>
      </c>
      <c r="F71" s="5"/>
      <c r="G71" s="4">
        <v>913</v>
      </c>
      <c r="H71" s="4">
        <v>21</v>
      </c>
      <c r="I71" s="8">
        <v>2.35E-2</v>
      </c>
      <c r="J71" s="4">
        <v>3</v>
      </c>
      <c r="K71" s="4">
        <v>119</v>
      </c>
      <c r="L71" s="51">
        <v>39.666666666666664</v>
      </c>
      <c r="M71" s="4">
        <v>0</v>
      </c>
      <c r="N71" s="8">
        <v>4.3200000000000002E-2</v>
      </c>
      <c r="O71" s="5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480</v>
      </c>
      <c r="F72" s="5"/>
      <c r="G72" s="4"/>
      <c r="H72" s="4"/>
      <c r="I72" s="8"/>
      <c r="J72" s="4"/>
      <c r="K72" s="4"/>
      <c r="L72" s="51"/>
      <c r="M72" s="4"/>
      <c r="N72" s="8"/>
      <c r="O72" s="5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480</v>
      </c>
      <c r="F73" s="5"/>
      <c r="G73" s="4">
        <v>35411</v>
      </c>
      <c r="H73" s="4">
        <v>245</v>
      </c>
      <c r="I73" s="8">
        <v>7.0000000000000001E-3</v>
      </c>
      <c r="J73" s="4">
        <v>21</v>
      </c>
      <c r="K73" s="4">
        <v>3313</v>
      </c>
      <c r="L73" s="51">
        <v>157.76190476190476</v>
      </c>
      <c r="M73" s="4">
        <v>5430</v>
      </c>
      <c r="N73" s="8">
        <v>4.4000000000000003E-3</v>
      </c>
      <c r="O73" s="5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480</v>
      </c>
      <c r="F74" s="5"/>
      <c r="G74" s="4">
        <v>1605</v>
      </c>
      <c r="H74" s="4">
        <v>12</v>
      </c>
      <c r="I74" s="8">
        <v>7.4999999999999997E-3</v>
      </c>
      <c r="J74" s="4">
        <v>40</v>
      </c>
      <c r="K74" s="4">
        <v>1350</v>
      </c>
      <c r="L74" s="51">
        <v>33.75</v>
      </c>
      <c r="M74" s="4">
        <v>343</v>
      </c>
      <c r="N74" s="8">
        <v>2.06E-2</v>
      </c>
      <c r="O74" s="5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480</v>
      </c>
      <c r="F75" s="5"/>
      <c r="G75" s="4">
        <v>491537</v>
      </c>
      <c r="H75" s="4">
        <v>5548</v>
      </c>
      <c r="I75" s="8">
        <v>1.14E-2</v>
      </c>
      <c r="J75" s="4">
        <v>181</v>
      </c>
      <c r="K75" s="4">
        <v>727141</v>
      </c>
      <c r="L75" s="51">
        <v>4017.3535911602212</v>
      </c>
      <c r="M75" s="4">
        <v>262074</v>
      </c>
      <c r="N75" s="8">
        <v>8.2000000000000007E-3</v>
      </c>
      <c r="O75" s="5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480</v>
      </c>
      <c r="F76" s="5"/>
      <c r="G76" s="4">
        <v>36768</v>
      </c>
      <c r="H76" s="4">
        <v>412</v>
      </c>
      <c r="I76" s="8">
        <v>1.1299999999999999E-2</v>
      </c>
      <c r="J76" s="4">
        <v>100</v>
      </c>
      <c r="K76" s="4">
        <v>100905</v>
      </c>
      <c r="L76" s="51">
        <v>1009.05</v>
      </c>
      <c r="M76" s="4">
        <v>146053</v>
      </c>
      <c r="N76" s="8">
        <v>2.76E-2</v>
      </c>
      <c r="O76" s="5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480</v>
      </c>
      <c r="F77" s="5"/>
      <c r="G77" s="4"/>
      <c r="H77" s="4"/>
      <c r="I77" s="8"/>
      <c r="J77" s="4"/>
      <c r="K77" s="4"/>
      <c r="L77" s="51"/>
      <c r="M77" s="4"/>
      <c r="N77" s="8"/>
      <c r="O77" s="5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480</v>
      </c>
      <c r="F78" s="5"/>
      <c r="G78" s="4"/>
      <c r="H78" s="4"/>
      <c r="I78" s="8"/>
      <c r="J78" s="4"/>
      <c r="K78" s="4"/>
      <c r="L78" s="51"/>
      <c r="M78" s="4"/>
      <c r="N78" s="8"/>
      <c r="O78" s="5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480</v>
      </c>
      <c r="F79" s="5"/>
      <c r="G79" s="4">
        <v>44129</v>
      </c>
      <c r="H79" s="4">
        <v>-113</v>
      </c>
      <c r="I79" s="8">
        <v>-2.5999999999999999E-3</v>
      </c>
      <c r="J79" s="4">
        <v>54</v>
      </c>
      <c r="K79" s="4">
        <v>22990</v>
      </c>
      <c r="L79" s="51">
        <v>425.74074074074076</v>
      </c>
      <c r="M79" s="4">
        <v>38458</v>
      </c>
      <c r="N79" s="8">
        <v>9.5999999999999992E-3</v>
      </c>
      <c r="O79" s="5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480</v>
      </c>
      <c r="F80" s="5"/>
      <c r="G80" s="4"/>
      <c r="H80" s="4"/>
      <c r="I80" s="8"/>
      <c r="J80" s="4"/>
      <c r="K80" s="4"/>
      <c r="L80" s="51"/>
      <c r="M80" s="4"/>
      <c r="N80" s="8"/>
      <c r="O80" s="5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480</v>
      </c>
      <c r="F81" s="5"/>
      <c r="G81" s="4"/>
      <c r="H81" s="4"/>
      <c r="I81" s="8"/>
      <c r="J81" s="4"/>
      <c r="K81" s="4"/>
      <c r="L81" s="51"/>
      <c r="M81" s="4"/>
      <c r="N81" s="8"/>
      <c r="O81" s="5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480</v>
      </c>
      <c r="F82" s="5"/>
      <c r="G82" s="4"/>
      <c r="H82" s="4"/>
      <c r="I82" s="8"/>
      <c r="J82" s="4"/>
      <c r="K82" s="4"/>
      <c r="L82" s="51"/>
      <c r="M82" s="4"/>
      <c r="N82" s="8"/>
      <c r="O82" s="5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480</v>
      </c>
      <c r="F83" s="5"/>
      <c r="G83" s="4"/>
      <c r="H83" s="4"/>
      <c r="I83" s="8"/>
      <c r="J83" s="4"/>
      <c r="K83" s="4"/>
      <c r="L83" s="51"/>
      <c r="M83" s="4"/>
      <c r="N83" s="8"/>
      <c r="O83" s="5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480</v>
      </c>
      <c r="F84" s="5"/>
      <c r="G84" s="4"/>
      <c r="H84" s="4"/>
      <c r="I84" s="8"/>
      <c r="J84" s="4"/>
      <c r="K84" s="4"/>
      <c r="L84" s="51"/>
      <c r="M84" s="4"/>
      <c r="N84" s="8"/>
      <c r="O84" s="5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480</v>
      </c>
      <c r="F85" s="5"/>
      <c r="G85" s="4"/>
      <c r="H85" s="4"/>
      <c r="I85" s="8"/>
      <c r="J85" s="4"/>
      <c r="K85" s="4"/>
      <c r="L85" s="51"/>
      <c r="M85" s="4"/>
      <c r="N85" s="8"/>
      <c r="O85" s="5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480</v>
      </c>
      <c r="F86" s="5"/>
      <c r="G86" s="4">
        <v>38999</v>
      </c>
      <c r="H86" s="4">
        <v>5683</v>
      </c>
      <c r="I86" s="8">
        <v>0.1706</v>
      </c>
      <c r="J86" s="4">
        <v>141</v>
      </c>
      <c r="K86" s="4">
        <v>562063</v>
      </c>
      <c r="L86" s="51">
        <v>3986.2624113475176</v>
      </c>
      <c r="M86" s="4">
        <v>21153</v>
      </c>
      <c r="N86" s="8">
        <v>0.11020000000000001</v>
      </c>
      <c r="O86" s="5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480</v>
      </c>
      <c r="F87" s="5"/>
      <c r="G87" s="4">
        <v>3937</v>
      </c>
      <c r="H87" s="4">
        <v>32</v>
      </c>
      <c r="I87" s="8">
        <v>8.2000000000000007E-3</v>
      </c>
      <c r="J87" s="4">
        <v>11</v>
      </c>
      <c r="K87" s="4">
        <v>1235</v>
      </c>
      <c r="L87" s="51">
        <v>112.27272727272727</v>
      </c>
      <c r="M87" s="4">
        <v>0</v>
      </c>
      <c r="N87" s="8">
        <v>2.86E-2</v>
      </c>
      <c r="O87" s="5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480</v>
      </c>
      <c r="F88" s="5"/>
      <c r="G88" s="4">
        <v>75418</v>
      </c>
      <c r="H88" s="4">
        <v>-187</v>
      </c>
      <c r="I88" s="8">
        <v>-2.5000000000000001E-3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5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480</v>
      </c>
      <c r="F89" s="5"/>
      <c r="G89" s="4">
        <v>1002</v>
      </c>
      <c r="H89" s="4">
        <v>-3</v>
      </c>
      <c r="I89" s="8">
        <v>-3.0000000000000001E-3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5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480</v>
      </c>
      <c r="F90" s="5"/>
      <c r="G90" s="4"/>
      <c r="H90" s="4"/>
      <c r="I90" s="8"/>
      <c r="J90" s="4"/>
      <c r="K90" s="4"/>
      <c r="L90" s="51"/>
      <c r="M90" s="4"/>
      <c r="N90" s="8"/>
      <c r="O90" s="5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480</v>
      </c>
      <c r="F91" s="5"/>
      <c r="G91" s="4">
        <v>48965</v>
      </c>
      <c r="H91" s="4">
        <v>48</v>
      </c>
      <c r="I91" s="8">
        <v>1E-3</v>
      </c>
      <c r="J91" s="4">
        <v>78</v>
      </c>
      <c r="K91" s="4">
        <v>39190</v>
      </c>
      <c r="L91" s="51">
        <v>502.43589743589746</v>
      </c>
      <c r="M91" s="4">
        <v>62662</v>
      </c>
      <c r="N91" s="8">
        <v>1.03E-2</v>
      </c>
      <c r="O91" s="5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480</v>
      </c>
      <c r="F92" s="5"/>
      <c r="G92" s="4">
        <v>1837</v>
      </c>
      <c r="H92" s="4">
        <v>18</v>
      </c>
      <c r="I92" s="8">
        <v>9.9000000000000008E-3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5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480</v>
      </c>
      <c r="F93" s="5"/>
      <c r="G93" s="4">
        <v>32020</v>
      </c>
      <c r="H93" s="4">
        <v>217</v>
      </c>
      <c r="I93" s="8">
        <v>6.7999999999999996E-3</v>
      </c>
      <c r="J93" s="4">
        <v>107</v>
      </c>
      <c r="K93" s="4">
        <v>69697</v>
      </c>
      <c r="L93" s="51">
        <v>651.37383177570098</v>
      </c>
      <c r="M93" s="4">
        <v>29497</v>
      </c>
      <c r="N93" s="8">
        <v>2.0400000000000001E-2</v>
      </c>
      <c r="O93" s="5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480</v>
      </c>
      <c r="F94" s="5"/>
      <c r="G94" s="4">
        <v>171551</v>
      </c>
      <c r="H94" s="4">
        <v>3421</v>
      </c>
      <c r="I94" s="8">
        <v>2.0299999999999999E-2</v>
      </c>
      <c r="J94" s="4">
        <v>278</v>
      </c>
      <c r="K94" s="4">
        <v>580252</v>
      </c>
      <c r="L94" s="51">
        <v>2087.2374100719426</v>
      </c>
      <c r="M94" s="4">
        <v>71453</v>
      </c>
      <c r="N94" s="8">
        <v>1.23E-2</v>
      </c>
      <c r="O94" s="5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480</v>
      </c>
      <c r="F95" s="5"/>
      <c r="G95" s="4">
        <v>4267</v>
      </c>
      <c r="H95" s="4">
        <v>183</v>
      </c>
      <c r="I95" s="8">
        <v>4.48E-2</v>
      </c>
      <c r="J95" s="4">
        <v>44</v>
      </c>
      <c r="K95" s="4">
        <v>2312</v>
      </c>
      <c r="L95" s="51">
        <v>52.545454545454547</v>
      </c>
      <c r="M95" s="4">
        <v>995</v>
      </c>
      <c r="N95" s="8">
        <v>1.2500000000000001E-2</v>
      </c>
      <c r="O95" s="5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480</v>
      </c>
      <c r="F96" s="5"/>
      <c r="G96" s="4">
        <v>308371</v>
      </c>
      <c r="H96" s="4">
        <v>137943</v>
      </c>
      <c r="I96" s="8">
        <v>0.80940000000000001</v>
      </c>
      <c r="J96" s="4">
        <v>255</v>
      </c>
      <c r="K96" s="4">
        <v>3483697</v>
      </c>
      <c r="L96" s="51">
        <v>13661.556862745098</v>
      </c>
      <c r="M96" s="4">
        <v>386519</v>
      </c>
      <c r="N96" s="8">
        <v>5.7099999999999998E-2</v>
      </c>
      <c r="O96" s="5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480</v>
      </c>
      <c r="F97" s="5"/>
      <c r="G97" s="4">
        <v>32686</v>
      </c>
      <c r="H97" s="4">
        <v>145</v>
      </c>
      <c r="I97" s="8">
        <v>4.4999999999999997E-3</v>
      </c>
      <c r="J97" s="4">
        <v>48</v>
      </c>
      <c r="K97" s="4">
        <v>9078</v>
      </c>
      <c r="L97" s="51">
        <v>189.125</v>
      </c>
      <c r="M97" s="4">
        <v>8463</v>
      </c>
      <c r="N97" s="8">
        <v>5.7999999999999996E-3</v>
      </c>
      <c r="O97" s="5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480</v>
      </c>
      <c r="F98" s="5"/>
      <c r="G98" s="4">
        <v>62906</v>
      </c>
      <c r="H98" s="4">
        <v>1364</v>
      </c>
      <c r="I98" s="8">
        <v>2.2200000000000001E-2</v>
      </c>
      <c r="J98" s="4">
        <v>129</v>
      </c>
      <c r="K98" s="4">
        <v>154719</v>
      </c>
      <c r="L98" s="51">
        <v>1199.3720930232557</v>
      </c>
      <c r="M98" s="4">
        <v>134935</v>
      </c>
      <c r="N98" s="8">
        <v>1.9300000000000001E-2</v>
      </c>
      <c r="O98" s="5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480</v>
      </c>
      <c r="F99" s="5"/>
      <c r="G99" s="4">
        <v>323</v>
      </c>
      <c r="H99" s="4">
        <v>6</v>
      </c>
      <c r="I99" s="8">
        <v>1.89E-2</v>
      </c>
      <c r="J99" s="4">
        <v>0</v>
      </c>
      <c r="K99" s="4">
        <v>0</v>
      </c>
      <c r="L99" s="51">
        <v>0</v>
      </c>
      <c r="M99" s="4">
        <v>0</v>
      </c>
      <c r="N99" s="8">
        <v>0</v>
      </c>
      <c r="O99" s="5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480</v>
      </c>
      <c r="F100" s="5"/>
      <c r="G100" s="4"/>
      <c r="H100" s="4"/>
      <c r="I100" s="8"/>
      <c r="J100" s="4"/>
      <c r="K100" s="4"/>
      <c r="L100" s="51"/>
      <c r="M100" s="4"/>
      <c r="N100" s="8"/>
      <c r="O100" s="5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480</v>
      </c>
      <c r="F101" s="5"/>
      <c r="G101" s="4">
        <v>9173</v>
      </c>
      <c r="H101" s="4">
        <v>239</v>
      </c>
      <c r="I101" s="8">
        <v>2.6800000000000001E-2</v>
      </c>
      <c r="J101" s="4">
        <v>88</v>
      </c>
      <c r="K101" s="4">
        <v>18388</v>
      </c>
      <c r="L101" s="51">
        <v>208.95454545454547</v>
      </c>
      <c r="M101" s="4">
        <v>19395</v>
      </c>
      <c r="N101" s="8">
        <v>2.3E-2</v>
      </c>
      <c r="O101" s="5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480</v>
      </c>
      <c r="F102" s="5"/>
      <c r="G102" s="4">
        <v>27930</v>
      </c>
      <c r="H102" s="4">
        <v>300</v>
      </c>
      <c r="I102" s="8">
        <v>1.09E-2</v>
      </c>
      <c r="J102" s="4">
        <v>32</v>
      </c>
      <c r="K102" s="4">
        <v>9159</v>
      </c>
      <c r="L102" s="51">
        <v>286.21875</v>
      </c>
      <c r="M102" s="4">
        <v>20016</v>
      </c>
      <c r="N102" s="8">
        <v>1.03E-2</v>
      </c>
      <c r="O102" s="5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480</v>
      </c>
      <c r="F103" s="5"/>
      <c r="G103" s="4">
        <v>3270</v>
      </c>
      <c r="H103" s="4">
        <v>213</v>
      </c>
      <c r="I103" s="8">
        <v>6.9699999999999998E-2</v>
      </c>
      <c r="J103" s="4">
        <v>11</v>
      </c>
      <c r="K103" s="4">
        <v>1973</v>
      </c>
      <c r="L103" s="51">
        <v>179.36363636363637</v>
      </c>
      <c r="M103" s="4">
        <v>3239</v>
      </c>
      <c r="N103" s="8">
        <v>5.6599999999999998E-2</v>
      </c>
      <c r="O103" s="5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480</v>
      </c>
      <c r="F104" s="5"/>
      <c r="G104" s="4"/>
      <c r="H104" s="4"/>
      <c r="I104" s="8"/>
      <c r="J104" s="4"/>
      <c r="K104" s="4"/>
      <c r="L104" s="51"/>
      <c r="M104" s="4"/>
      <c r="N104" s="8"/>
      <c r="O104" s="5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480</v>
      </c>
      <c r="F105" s="5"/>
      <c r="G105" s="4">
        <v>8537</v>
      </c>
      <c r="H105" s="4">
        <v>1349</v>
      </c>
      <c r="I105" s="8">
        <v>0.18770000000000001</v>
      </c>
      <c r="J105" s="4">
        <v>68</v>
      </c>
      <c r="K105" s="4">
        <v>43349</v>
      </c>
      <c r="L105" s="51">
        <v>637.48529411764707</v>
      </c>
      <c r="M105" s="4">
        <v>37372</v>
      </c>
      <c r="N105" s="8">
        <v>8.1000000000000003E-2</v>
      </c>
      <c r="O105" s="5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480</v>
      </c>
      <c r="F106" s="5"/>
      <c r="G106" s="4">
        <v>1812</v>
      </c>
      <c r="H106" s="4">
        <v>56</v>
      </c>
      <c r="I106" s="8">
        <v>3.1899999999999998E-2</v>
      </c>
      <c r="J106" s="4">
        <v>0</v>
      </c>
      <c r="K106" s="4">
        <v>0</v>
      </c>
      <c r="L106" s="51">
        <v>0</v>
      </c>
      <c r="M106" s="4">
        <v>0</v>
      </c>
      <c r="N106" s="8">
        <v>0</v>
      </c>
      <c r="O106" s="5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480</v>
      </c>
      <c r="F107" s="5"/>
      <c r="G107" s="4">
        <v>314</v>
      </c>
      <c r="H107" s="4">
        <v>4</v>
      </c>
      <c r="I107" s="8">
        <v>1.29E-2</v>
      </c>
      <c r="J107" s="4">
        <v>0</v>
      </c>
      <c r="K107" s="4">
        <v>0</v>
      </c>
      <c r="L107" s="51">
        <v>0</v>
      </c>
      <c r="M107" s="4">
        <v>0</v>
      </c>
      <c r="N107" s="8">
        <v>0</v>
      </c>
      <c r="O107" s="5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480</v>
      </c>
      <c r="F108" s="5"/>
      <c r="G108" s="4"/>
      <c r="H108" s="4"/>
      <c r="I108" s="8"/>
      <c r="J108" s="4"/>
      <c r="K108" s="4"/>
      <c r="L108" s="51"/>
      <c r="M108" s="4"/>
      <c r="N108" s="8"/>
      <c r="O108" s="5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480</v>
      </c>
      <c r="F109" s="5"/>
      <c r="G109" s="4"/>
      <c r="H109" s="4"/>
      <c r="I109" s="8"/>
      <c r="J109" s="4"/>
      <c r="K109" s="4"/>
      <c r="L109" s="51"/>
      <c r="M109" s="4"/>
      <c r="N109" s="8"/>
      <c r="O109" s="5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480</v>
      </c>
      <c r="F110" s="5"/>
      <c r="G110" s="4">
        <v>2115</v>
      </c>
      <c r="H110" s="4">
        <v>91</v>
      </c>
      <c r="I110" s="8">
        <v>4.4999999999999998E-2</v>
      </c>
      <c r="J110" s="4">
        <v>20</v>
      </c>
      <c r="K110" s="4">
        <v>2022</v>
      </c>
      <c r="L110" s="51">
        <v>101.1</v>
      </c>
      <c r="M110" s="4">
        <v>0</v>
      </c>
      <c r="N110" s="8">
        <v>4.8800000000000003E-2</v>
      </c>
      <c r="O110" s="5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480</v>
      </c>
      <c r="F111" s="5"/>
      <c r="G111" s="4">
        <v>9765</v>
      </c>
      <c r="H111" s="4">
        <v>569</v>
      </c>
      <c r="I111" s="8">
        <v>6.1899999999999997E-2</v>
      </c>
      <c r="J111" s="4">
        <v>49</v>
      </c>
      <c r="K111" s="4">
        <v>17051</v>
      </c>
      <c r="L111" s="51">
        <v>347.9795918367347</v>
      </c>
      <c r="M111" s="4">
        <v>868</v>
      </c>
      <c r="N111" s="8">
        <v>3.6600000000000001E-2</v>
      </c>
      <c r="O111" s="5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480</v>
      </c>
      <c r="F112" s="5"/>
      <c r="G112" s="4">
        <v>2877</v>
      </c>
      <c r="H112" s="4">
        <v>183</v>
      </c>
      <c r="I112" s="8">
        <v>6.7900000000000002E-2</v>
      </c>
      <c r="J112" s="4">
        <v>20</v>
      </c>
      <c r="K112" s="4">
        <v>3473</v>
      </c>
      <c r="L112" s="51">
        <v>173.65</v>
      </c>
      <c r="M112" s="4">
        <v>6574</v>
      </c>
      <c r="N112" s="8">
        <v>6.2100000000000002E-2</v>
      </c>
      <c r="O112" s="5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480</v>
      </c>
      <c r="F113" s="5"/>
      <c r="G113" s="4"/>
      <c r="H113" s="4"/>
      <c r="I113" s="8"/>
      <c r="J113" s="4"/>
      <c r="K113" s="4"/>
      <c r="L113" s="51"/>
      <c r="M113" s="4"/>
      <c r="N113" s="8"/>
      <c r="O113" s="5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480</v>
      </c>
      <c r="F114" s="5"/>
      <c r="G114" s="4">
        <v>345</v>
      </c>
      <c r="H114" s="4">
        <v>7</v>
      </c>
      <c r="I114" s="8">
        <v>2.07E-2</v>
      </c>
      <c r="J114" s="4">
        <v>2</v>
      </c>
      <c r="K114" s="4">
        <v>28</v>
      </c>
      <c r="L114" s="51">
        <v>14</v>
      </c>
      <c r="M114" s="4">
        <v>0</v>
      </c>
      <c r="N114" s="8">
        <v>4.1000000000000002E-2</v>
      </c>
      <c r="O114" s="5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480</v>
      </c>
      <c r="F115" s="5"/>
      <c r="G115" s="4"/>
      <c r="H115" s="4"/>
      <c r="I115" s="8"/>
      <c r="J115" s="4"/>
      <c r="K115" s="4"/>
      <c r="L115" s="51"/>
      <c r="M115" s="4"/>
      <c r="N115" s="8"/>
      <c r="O115" s="5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480</v>
      </c>
      <c r="F116" s="5"/>
      <c r="G116" s="4"/>
      <c r="H116" s="4"/>
      <c r="I116" s="8"/>
      <c r="J116" s="4"/>
      <c r="K116" s="4"/>
      <c r="L116" s="51"/>
      <c r="M116" s="4"/>
      <c r="N116" s="8"/>
      <c r="O116" s="5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480</v>
      </c>
      <c r="F117" s="5"/>
      <c r="G117" s="4"/>
      <c r="H117" s="4"/>
      <c r="I117" s="8"/>
      <c r="J117" s="4"/>
      <c r="K117" s="4"/>
      <c r="L117" s="51"/>
      <c r="M117" s="4"/>
      <c r="N117" s="8"/>
      <c r="O117" s="5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480</v>
      </c>
      <c r="F118" s="5"/>
      <c r="G118" s="4">
        <v>1530</v>
      </c>
      <c r="H118" s="4">
        <v>27</v>
      </c>
      <c r="I118" s="8">
        <v>1.7999999999999999E-2</v>
      </c>
      <c r="J118" s="4">
        <v>3</v>
      </c>
      <c r="K118" s="4">
        <v>285</v>
      </c>
      <c r="L118" s="51">
        <v>95</v>
      </c>
      <c r="M118" s="4">
        <v>0</v>
      </c>
      <c r="N118" s="8">
        <v>6.2600000000000003E-2</v>
      </c>
      <c r="O118" s="5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480</v>
      </c>
      <c r="F119" s="5"/>
      <c r="G119" s="4"/>
      <c r="H119" s="4"/>
      <c r="I119" s="8"/>
      <c r="J119" s="4"/>
      <c r="K119" s="4"/>
      <c r="L119" s="51"/>
      <c r="M119" s="4"/>
      <c r="N119" s="8"/>
      <c r="O119" s="5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480</v>
      </c>
      <c r="F120" s="5"/>
      <c r="G120" s="4">
        <v>198</v>
      </c>
      <c r="H120" s="4">
        <v>23</v>
      </c>
      <c r="I120" s="8">
        <v>0.13139999999999999</v>
      </c>
      <c r="J120" s="4">
        <v>31</v>
      </c>
      <c r="K120" s="4">
        <v>43</v>
      </c>
      <c r="L120" s="51">
        <v>1.3870967741935485</v>
      </c>
      <c r="M120" s="4">
        <v>0</v>
      </c>
      <c r="N120" s="8">
        <v>5.4000000000000003E-3</v>
      </c>
      <c r="O120" s="5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480</v>
      </c>
      <c r="F121" s="5"/>
      <c r="G121" s="4">
        <v>1122</v>
      </c>
      <c r="H121" s="4">
        <v>0</v>
      </c>
      <c r="I121" s="8">
        <v>0</v>
      </c>
      <c r="J121" s="4">
        <v>6</v>
      </c>
      <c r="K121" s="4">
        <v>298</v>
      </c>
      <c r="L121" s="51">
        <v>49.666666666666664</v>
      </c>
      <c r="M121" s="4">
        <v>132</v>
      </c>
      <c r="N121" s="8">
        <v>4.3700000000000003E-2</v>
      </c>
      <c r="O121" s="5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480</v>
      </c>
      <c r="F122" s="5"/>
      <c r="G122" s="4">
        <v>155251</v>
      </c>
      <c r="H122" s="4">
        <v>2214</v>
      </c>
      <c r="I122" s="8">
        <v>1.4500000000000001E-2</v>
      </c>
      <c r="J122" s="4">
        <v>17</v>
      </c>
      <c r="K122" s="4">
        <v>101958</v>
      </c>
      <c r="L122" s="51">
        <v>5997.5294117647063</v>
      </c>
      <c r="M122" s="4">
        <v>37335</v>
      </c>
      <c r="N122" s="8">
        <v>3.8899999999999997E-2</v>
      </c>
      <c r="O122" s="5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480</v>
      </c>
      <c r="F123" s="5"/>
      <c r="G123" s="4"/>
      <c r="H123" s="4"/>
      <c r="I123" s="8"/>
      <c r="J123" s="4"/>
      <c r="K123" s="4"/>
      <c r="L123" s="51"/>
      <c r="M123" s="4"/>
      <c r="N123" s="8"/>
      <c r="O123" s="5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480</v>
      </c>
      <c r="F124" s="5"/>
      <c r="G124" s="4">
        <v>1241</v>
      </c>
      <c r="H124" s="4">
        <v>8</v>
      </c>
      <c r="I124" s="8">
        <v>6.4999999999999997E-3</v>
      </c>
      <c r="J124" s="4">
        <v>12</v>
      </c>
      <c r="K124" s="4">
        <v>152</v>
      </c>
      <c r="L124" s="51">
        <v>12.666666666666666</v>
      </c>
      <c r="M124" s="4">
        <v>0</v>
      </c>
      <c r="N124" s="8">
        <v>9.7000000000000003E-3</v>
      </c>
      <c r="O124" s="5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480</v>
      </c>
      <c r="F125" s="5"/>
      <c r="G125" s="4">
        <v>4412</v>
      </c>
      <c r="H125" s="4">
        <v>74</v>
      </c>
      <c r="I125" s="8">
        <v>1.7100000000000001E-2</v>
      </c>
      <c r="J125" s="4">
        <v>30</v>
      </c>
      <c r="K125" s="4">
        <v>6146</v>
      </c>
      <c r="L125" s="51">
        <v>204.86666666666667</v>
      </c>
      <c r="M125" s="4">
        <v>5558</v>
      </c>
      <c r="N125" s="8">
        <v>4.6600000000000003E-2</v>
      </c>
      <c r="O125" s="5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480</v>
      </c>
      <c r="F126" s="5"/>
      <c r="G126" s="4">
        <v>7421</v>
      </c>
      <c r="H126" s="4">
        <v>19</v>
      </c>
      <c r="I126" s="8">
        <v>2.5999999999999999E-3</v>
      </c>
      <c r="J126" s="4">
        <v>42</v>
      </c>
      <c r="K126" s="4">
        <v>3402</v>
      </c>
      <c r="L126" s="51">
        <v>81</v>
      </c>
      <c r="M126" s="4">
        <v>376</v>
      </c>
      <c r="N126" s="8">
        <v>1.09E-2</v>
      </c>
      <c r="O126" s="5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480</v>
      </c>
      <c r="F127" s="5"/>
      <c r="G127" s="4"/>
      <c r="H127" s="4"/>
      <c r="I127" s="8"/>
      <c r="J127" s="4"/>
      <c r="K127" s="4"/>
      <c r="L127" s="51"/>
      <c r="M127" s="4"/>
      <c r="N127" s="8"/>
      <c r="O127" s="5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480</v>
      </c>
      <c r="F128" s="5"/>
      <c r="G128" s="4"/>
      <c r="H128" s="4"/>
      <c r="I128" s="8"/>
      <c r="J128" s="4"/>
      <c r="K128" s="4"/>
      <c r="L128" s="51"/>
      <c r="M128" s="4"/>
      <c r="N128" s="8"/>
      <c r="O128" s="5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480</v>
      </c>
      <c r="F129" s="5"/>
      <c r="G129" s="4">
        <v>1276</v>
      </c>
      <c r="H129" s="4">
        <v>7</v>
      </c>
      <c r="I129" s="8">
        <v>5.4999999999999997E-3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5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480</v>
      </c>
      <c r="F130" s="5"/>
      <c r="G130" s="4"/>
      <c r="H130" s="4"/>
      <c r="I130" s="8"/>
      <c r="J130" s="4"/>
      <c r="K130" s="4"/>
      <c r="L130" s="51"/>
      <c r="M130" s="4"/>
      <c r="N130" s="8"/>
      <c r="O130" s="5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480</v>
      </c>
      <c r="F131" s="5"/>
      <c r="G131" s="4">
        <v>172</v>
      </c>
      <c r="H131" s="4">
        <v>1</v>
      </c>
      <c r="I131" s="8">
        <v>5.7999999999999996E-3</v>
      </c>
      <c r="J131" s="4">
        <v>0</v>
      </c>
      <c r="K131" s="4">
        <v>0</v>
      </c>
      <c r="L131" s="51">
        <v>0</v>
      </c>
      <c r="M131" s="4">
        <v>0</v>
      </c>
      <c r="N131" s="8">
        <v>0</v>
      </c>
      <c r="O131" s="5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480</v>
      </c>
      <c r="F132" s="5"/>
      <c r="G132" s="4">
        <v>240929</v>
      </c>
      <c r="H132" s="4">
        <v>69490</v>
      </c>
      <c r="I132" s="8">
        <v>0.40529999999999999</v>
      </c>
      <c r="J132" s="4">
        <v>106</v>
      </c>
      <c r="K132" s="4">
        <v>1297092</v>
      </c>
      <c r="L132" s="51">
        <v>12236.716981132075</v>
      </c>
      <c r="M132" s="4">
        <v>1743463</v>
      </c>
      <c r="N132" s="8">
        <v>5.9299999999999999E-2</v>
      </c>
      <c r="O132" s="5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480</v>
      </c>
      <c r="F133" s="5"/>
      <c r="G133" s="4">
        <v>102436</v>
      </c>
      <c r="H133" s="4">
        <v>3458</v>
      </c>
      <c r="I133" s="8">
        <v>3.49E-2</v>
      </c>
      <c r="J133" s="4">
        <v>93</v>
      </c>
      <c r="K133" s="4">
        <v>278069</v>
      </c>
      <c r="L133" s="51">
        <v>2989.989247311828</v>
      </c>
      <c r="M133" s="4">
        <v>70379</v>
      </c>
      <c r="N133" s="8">
        <v>2.9700000000000001E-2</v>
      </c>
      <c r="O133" s="5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480</v>
      </c>
      <c r="F134" s="5"/>
      <c r="G134" s="4">
        <v>3357</v>
      </c>
      <c r="H134" s="4">
        <v>13</v>
      </c>
      <c r="I134" s="8">
        <v>3.8999999999999998E-3</v>
      </c>
      <c r="J134" s="4">
        <v>11</v>
      </c>
      <c r="K134" s="4">
        <v>578</v>
      </c>
      <c r="L134" s="51">
        <v>52.545454545454547</v>
      </c>
      <c r="M134" s="4">
        <v>0</v>
      </c>
      <c r="N134" s="8">
        <v>1.55E-2</v>
      </c>
      <c r="O134" s="5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480</v>
      </c>
      <c r="F135" s="5"/>
      <c r="G135" s="4"/>
      <c r="H135" s="4"/>
      <c r="I135" s="8"/>
      <c r="J135" s="4"/>
      <c r="K135" s="4"/>
      <c r="L135" s="51"/>
      <c r="M135" s="4"/>
      <c r="N135" s="8"/>
      <c r="O135" s="5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480</v>
      </c>
      <c r="F136" s="5"/>
      <c r="G136" s="4">
        <v>6774</v>
      </c>
      <c r="H136" s="4">
        <v>52</v>
      </c>
      <c r="I136" s="8">
        <v>7.7000000000000002E-3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5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480</v>
      </c>
      <c r="F137" s="5"/>
      <c r="G137" s="4">
        <v>27783</v>
      </c>
      <c r="H137" s="4">
        <v>5959</v>
      </c>
      <c r="I137" s="8">
        <v>0.27300000000000002</v>
      </c>
      <c r="J137" s="4">
        <v>142</v>
      </c>
      <c r="K137" s="4">
        <v>343792</v>
      </c>
      <c r="L137" s="51">
        <v>2421.0704225352115</v>
      </c>
      <c r="M137" s="4">
        <v>18641</v>
      </c>
      <c r="N137" s="8">
        <v>9.7600000000000006E-2</v>
      </c>
      <c r="O137" s="5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480</v>
      </c>
      <c r="F138" s="5"/>
      <c r="G138" s="4">
        <v>4055</v>
      </c>
      <c r="H138" s="4">
        <v>41</v>
      </c>
      <c r="I138" s="8">
        <v>1.0200000000000001E-2</v>
      </c>
      <c r="J138" s="4">
        <v>4</v>
      </c>
      <c r="K138" s="4">
        <v>177</v>
      </c>
      <c r="L138" s="51">
        <v>44.25</v>
      </c>
      <c r="M138" s="4">
        <v>0</v>
      </c>
      <c r="N138" s="8">
        <v>1.09E-2</v>
      </c>
      <c r="O138" s="5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480</v>
      </c>
      <c r="F139" s="5"/>
      <c r="G139" s="4">
        <v>2035</v>
      </c>
      <c r="H139" s="4">
        <v>31</v>
      </c>
      <c r="I139" s="8">
        <v>1.55E-2</v>
      </c>
      <c r="J139" s="4">
        <v>3</v>
      </c>
      <c r="K139" s="4">
        <v>76</v>
      </c>
      <c r="L139" s="51">
        <v>25.333333333333332</v>
      </c>
      <c r="M139" s="4">
        <v>0</v>
      </c>
      <c r="N139" s="8">
        <v>1.24E-2</v>
      </c>
      <c r="O139" s="5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480</v>
      </c>
      <c r="F140" s="5"/>
      <c r="G140" s="4"/>
      <c r="H140" s="4"/>
      <c r="I140" s="8"/>
      <c r="J140" s="4"/>
      <c r="K140" s="4"/>
      <c r="L140" s="51"/>
      <c r="M140" s="4"/>
      <c r="N140" s="8"/>
      <c r="O140" s="5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480</v>
      </c>
      <c r="F141" s="5"/>
      <c r="G141" s="4"/>
      <c r="H141" s="4"/>
      <c r="I141" s="8"/>
      <c r="J141" s="4"/>
      <c r="K141" s="4"/>
      <c r="L141" s="51"/>
      <c r="M141" s="4"/>
      <c r="N141" s="8"/>
      <c r="O141" s="5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480</v>
      </c>
      <c r="F142" s="5"/>
      <c r="G142" s="4">
        <v>28100</v>
      </c>
      <c r="H142" s="4">
        <v>73</v>
      </c>
      <c r="I142" s="8">
        <v>2.5999999999999999E-3</v>
      </c>
      <c r="J142" s="4">
        <v>19</v>
      </c>
      <c r="K142" s="4">
        <v>5142</v>
      </c>
      <c r="L142" s="51">
        <v>270.63157894736844</v>
      </c>
      <c r="M142" s="4">
        <v>149</v>
      </c>
      <c r="N142" s="8">
        <v>9.5999999999999992E-3</v>
      </c>
      <c r="O142" s="5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480</v>
      </c>
      <c r="F143" s="5"/>
      <c r="G143" s="4">
        <v>545</v>
      </c>
      <c r="H143" s="4">
        <v>21</v>
      </c>
      <c r="I143" s="8">
        <v>4.0099999999999997E-2</v>
      </c>
      <c r="J143" s="4">
        <v>10</v>
      </c>
      <c r="K143" s="4">
        <v>192</v>
      </c>
      <c r="L143" s="51">
        <v>19.2</v>
      </c>
      <c r="M143" s="4">
        <v>0</v>
      </c>
      <c r="N143" s="8">
        <v>3.5499999999999997E-2</v>
      </c>
      <c r="O143" s="5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480</v>
      </c>
      <c r="F144" s="5"/>
      <c r="G144" s="4">
        <v>36210</v>
      </c>
      <c r="H144" s="4">
        <v>1633</v>
      </c>
      <c r="I144" s="8">
        <v>4.7199999999999999E-2</v>
      </c>
      <c r="J144" s="4">
        <v>78</v>
      </c>
      <c r="K144" s="4">
        <v>27990</v>
      </c>
      <c r="L144" s="51">
        <v>358.84615384615387</v>
      </c>
      <c r="M144" s="4">
        <v>68783</v>
      </c>
      <c r="N144" s="8">
        <v>1.01E-2</v>
      </c>
      <c r="O144" s="5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480</v>
      </c>
      <c r="F145" s="5"/>
      <c r="G145" s="4"/>
      <c r="H145" s="4"/>
      <c r="I145" s="8"/>
      <c r="J145" s="4"/>
      <c r="K145" s="4"/>
      <c r="L145" s="51"/>
      <c r="M145" s="4"/>
      <c r="N145" s="8"/>
      <c r="O145" s="5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480</v>
      </c>
      <c r="F146" s="5"/>
      <c r="G146" s="4">
        <v>9782</v>
      </c>
      <c r="H146" s="4">
        <v>179</v>
      </c>
      <c r="I146" s="8">
        <v>1.8599999999999998E-2</v>
      </c>
      <c r="J146" s="4">
        <v>23</v>
      </c>
      <c r="K146" s="4">
        <v>6985</v>
      </c>
      <c r="L146" s="51">
        <v>303.69565217391306</v>
      </c>
      <c r="M146" s="4">
        <v>7768</v>
      </c>
      <c r="N146" s="8">
        <v>3.1300000000000001E-2</v>
      </c>
      <c r="O146" s="5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480</v>
      </c>
      <c r="F147" s="5"/>
      <c r="G147" s="4">
        <v>7776</v>
      </c>
      <c r="H147" s="4">
        <v>105</v>
      </c>
      <c r="I147" s="8">
        <v>1.37E-2</v>
      </c>
      <c r="J147" s="4">
        <v>216</v>
      </c>
      <c r="K147" s="4">
        <v>11001</v>
      </c>
      <c r="L147" s="51">
        <v>50.930555555555557</v>
      </c>
      <c r="M147" s="4">
        <v>1995</v>
      </c>
      <c r="N147" s="8">
        <v>6.4999999999999997E-3</v>
      </c>
      <c r="O147" s="5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480</v>
      </c>
      <c r="F148" s="5"/>
      <c r="G148" s="4">
        <v>14818</v>
      </c>
      <c r="H148" s="4">
        <v>1743</v>
      </c>
      <c r="I148" s="8">
        <v>0.1333</v>
      </c>
      <c r="J148" s="4">
        <v>68</v>
      </c>
      <c r="K148" s="4">
        <v>55586</v>
      </c>
      <c r="L148" s="51">
        <v>817.44117647058829</v>
      </c>
      <c r="M148" s="4">
        <v>7552</v>
      </c>
      <c r="N148" s="8">
        <v>5.8599999999999999E-2</v>
      </c>
      <c r="O148" s="5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480</v>
      </c>
      <c r="F149" s="5"/>
      <c r="G149" s="4">
        <v>44424</v>
      </c>
      <c r="H149" s="4">
        <v>34</v>
      </c>
      <c r="I149" s="8">
        <v>8.0000000000000004E-4</v>
      </c>
      <c r="J149" s="4">
        <v>122</v>
      </c>
      <c r="K149" s="4">
        <v>66723</v>
      </c>
      <c r="L149" s="51">
        <v>546.90983606557381</v>
      </c>
      <c r="M149" s="4">
        <v>15409</v>
      </c>
      <c r="N149" s="8">
        <v>1.23E-2</v>
      </c>
      <c r="O149" s="5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480</v>
      </c>
      <c r="F150" s="5"/>
      <c r="G150" s="4">
        <v>107979</v>
      </c>
      <c r="H150" s="4">
        <v>485</v>
      </c>
      <c r="I150" s="8">
        <v>4.4999999999999997E-3</v>
      </c>
      <c r="J150" s="4">
        <v>67</v>
      </c>
      <c r="K150" s="4">
        <v>54496</v>
      </c>
      <c r="L150" s="51">
        <v>813.37313432835822</v>
      </c>
      <c r="M150" s="4">
        <v>105152</v>
      </c>
      <c r="N150" s="8">
        <v>7.4999999999999997E-3</v>
      </c>
      <c r="O150" s="5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480</v>
      </c>
      <c r="F151" s="5"/>
      <c r="G151" s="4">
        <v>141111</v>
      </c>
      <c r="H151" s="4">
        <v>1749</v>
      </c>
      <c r="I151" s="8">
        <v>1.26E-2</v>
      </c>
      <c r="J151" s="4">
        <v>31</v>
      </c>
      <c r="K151" s="4">
        <v>7980</v>
      </c>
      <c r="L151" s="51">
        <v>257.41935483870969</v>
      </c>
      <c r="M151" s="4">
        <v>21179</v>
      </c>
      <c r="N151" s="8">
        <v>1.8E-3</v>
      </c>
      <c r="O151" s="5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480</v>
      </c>
      <c r="F152" s="5"/>
      <c r="G152" s="4">
        <v>28660</v>
      </c>
      <c r="H152" s="4">
        <v>5498</v>
      </c>
      <c r="I152" s="8">
        <v>0.2374</v>
      </c>
      <c r="J152" s="4">
        <v>207</v>
      </c>
      <c r="K152" s="4">
        <v>406453</v>
      </c>
      <c r="L152" s="51">
        <v>1963.5410628019324</v>
      </c>
      <c r="M152" s="4">
        <v>336204</v>
      </c>
      <c r="N152" s="8">
        <v>7.5800000000000006E-2</v>
      </c>
      <c r="O152" s="5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480</v>
      </c>
      <c r="F153" s="5"/>
      <c r="G153" s="4">
        <v>924</v>
      </c>
      <c r="H153" s="4">
        <v>33</v>
      </c>
      <c r="I153" s="8">
        <v>3.6999999999999998E-2</v>
      </c>
      <c r="J153" s="4">
        <v>56</v>
      </c>
      <c r="K153" s="4">
        <v>1649</v>
      </c>
      <c r="L153" s="51">
        <v>29.446428571428573</v>
      </c>
      <c r="M153" s="4">
        <v>656</v>
      </c>
      <c r="N153" s="8">
        <v>3.2000000000000001E-2</v>
      </c>
      <c r="O153" s="5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480</v>
      </c>
      <c r="F154" s="5"/>
      <c r="G154" s="4"/>
      <c r="H154" s="4"/>
      <c r="I154" s="8"/>
      <c r="J154" s="4"/>
      <c r="K154" s="4"/>
      <c r="L154" s="51"/>
      <c r="M154" s="4"/>
      <c r="N154" s="8"/>
      <c r="O154" s="5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480</v>
      </c>
      <c r="F155" s="5"/>
      <c r="G155" s="4">
        <v>5838</v>
      </c>
      <c r="H155" s="4">
        <v>359</v>
      </c>
      <c r="I155" s="8">
        <v>6.5500000000000003E-2</v>
      </c>
      <c r="J155" s="4">
        <v>62</v>
      </c>
      <c r="K155" s="4">
        <v>13827</v>
      </c>
      <c r="L155" s="51">
        <v>223.01612903225808</v>
      </c>
      <c r="M155" s="4">
        <v>2515</v>
      </c>
      <c r="N155" s="8">
        <v>3.9399999999999998E-2</v>
      </c>
      <c r="O155" s="5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480</v>
      </c>
      <c r="F156" s="5"/>
      <c r="G156" s="4">
        <v>375524</v>
      </c>
      <c r="H156" s="4">
        <v>178791</v>
      </c>
      <c r="I156" s="8">
        <v>0.90880000000000005</v>
      </c>
      <c r="J156" s="4">
        <v>702</v>
      </c>
      <c r="K156" s="4">
        <v>13549573</v>
      </c>
      <c r="L156" s="51">
        <v>19301.386039886042</v>
      </c>
      <c r="M156" s="4">
        <v>14289642</v>
      </c>
      <c r="N156" s="8">
        <v>6.7500000000000004E-2</v>
      </c>
      <c r="O156" s="5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480</v>
      </c>
      <c r="F157" s="5"/>
      <c r="G157" s="4">
        <v>1514</v>
      </c>
      <c r="H157" s="4">
        <v>23</v>
      </c>
      <c r="I157" s="8">
        <v>1.54E-2</v>
      </c>
      <c r="J157" s="4">
        <v>1</v>
      </c>
      <c r="K157" s="4">
        <v>8</v>
      </c>
      <c r="L157" s="51">
        <v>8</v>
      </c>
      <c r="M157" s="4">
        <v>0</v>
      </c>
      <c r="N157" s="8">
        <v>5.3E-3</v>
      </c>
      <c r="O157" s="5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480</v>
      </c>
      <c r="F158" s="5"/>
      <c r="G158" s="4">
        <v>107</v>
      </c>
      <c r="H158" s="4">
        <v>0</v>
      </c>
      <c r="I158" s="8">
        <v>0</v>
      </c>
      <c r="J158" s="4">
        <v>0</v>
      </c>
      <c r="K158" s="4">
        <v>0</v>
      </c>
      <c r="L158" s="51">
        <v>0</v>
      </c>
      <c r="M158" s="4">
        <v>0</v>
      </c>
      <c r="N158" s="8">
        <v>0</v>
      </c>
      <c r="O158" s="5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480</v>
      </c>
      <c r="F159" s="5"/>
      <c r="G159" s="4">
        <v>871</v>
      </c>
      <c r="H159" s="4">
        <v>11</v>
      </c>
      <c r="I159" s="8">
        <v>1.2800000000000001E-2</v>
      </c>
      <c r="J159" s="4">
        <v>0</v>
      </c>
      <c r="K159" s="4">
        <v>0</v>
      </c>
      <c r="L159" s="51">
        <v>0</v>
      </c>
      <c r="M159" s="4">
        <v>0</v>
      </c>
      <c r="N159" s="8">
        <v>0</v>
      </c>
      <c r="O159" s="5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480</v>
      </c>
      <c r="F160" s="5"/>
      <c r="G160" s="4">
        <v>96</v>
      </c>
      <c r="H160" s="4">
        <v>-3</v>
      </c>
      <c r="I160" s="8">
        <v>-3.0300000000000001E-2</v>
      </c>
      <c r="J160" s="4">
        <v>0</v>
      </c>
      <c r="K160" s="4">
        <v>0</v>
      </c>
      <c r="L160" s="51">
        <v>0</v>
      </c>
      <c r="M160" s="4">
        <v>0</v>
      </c>
      <c r="N160" s="8">
        <v>0</v>
      </c>
      <c r="O160" s="5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480</v>
      </c>
      <c r="F161" s="5"/>
      <c r="G161" s="4">
        <v>2055</v>
      </c>
      <c r="H161" s="4">
        <v>76</v>
      </c>
      <c r="I161" s="8">
        <v>3.8399999999999997E-2</v>
      </c>
      <c r="J161" s="4">
        <v>36</v>
      </c>
      <c r="K161" s="4">
        <v>3529</v>
      </c>
      <c r="L161" s="51">
        <v>98.027777777777771</v>
      </c>
      <c r="M161" s="4">
        <v>678</v>
      </c>
      <c r="N161" s="8">
        <v>4.8599999999999997E-2</v>
      </c>
      <c r="O161" s="5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480</v>
      </c>
      <c r="F162" s="5"/>
      <c r="G162" s="4"/>
      <c r="H162" s="4"/>
      <c r="I162" s="8"/>
      <c r="J162" s="4"/>
      <c r="K162" s="4"/>
      <c r="L162" s="51"/>
      <c r="M162" s="4"/>
      <c r="N162" s="8"/>
      <c r="O162" s="5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480</v>
      </c>
      <c r="F163" s="5"/>
      <c r="G163" s="4">
        <v>19961</v>
      </c>
      <c r="H163" s="4">
        <v>1434</v>
      </c>
      <c r="I163" s="8">
        <v>7.7399999999999997E-2</v>
      </c>
      <c r="J163" s="4">
        <v>190</v>
      </c>
      <c r="K163" s="4">
        <v>25746</v>
      </c>
      <c r="L163" s="51">
        <v>135.50526315789475</v>
      </c>
      <c r="M163" s="4">
        <v>18868</v>
      </c>
      <c r="N163" s="8">
        <v>7.0000000000000001E-3</v>
      </c>
      <c r="O163" s="5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480</v>
      </c>
      <c r="F164" s="5"/>
      <c r="G164" s="4">
        <v>766</v>
      </c>
      <c r="H164" s="4">
        <v>3</v>
      </c>
      <c r="I164" s="8">
        <v>3.8999999999999998E-3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5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480</v>
      </c>
      <c r="F165" s="5"/>
      <c r="G165" s="4">
        <v>56450</v>
      </c>
      <c r="H165" s="4">
        <v>-452</v>
      </c>
      <c r="I165" s="8">
        <v>-7.9000000000000008E-3</v>
      </c>
      <c r="J165" s="4">
        <v>25</v>
      </c>
      <c r="K165" s="4">
        <v>44519</v>
      </c>
      <c r="L165" s="51">
        <v>1780.76</v>
      </c>
      <c r="M165" s="4">
        <v>16649</v>
      </c>
      <c r="N165" s="8">
        <v>3.1399999999999997E-2</v>
      </c>
      <c r="O165" s="5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480</v>
      </c>
      <c r="F166" s="5"/>
      <c r="G166" s="4"/>
      <c r="H166" s="4"/>
      <c r="I166" s="8"/>
      <c r="J166" s="4"/>
      <c r="K166" s="4"/>
      <c r="L166" s="51"/>
      <c r="M166" s="4"/>
      <c r="N166" s="8"/>
      <c r="O166" s="5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480</v>
      </c>
      <c r="F167" s="5"/>
      <c r="G167" s="4"/>
      <c r="H167" s="4"/>
      <c r="I167" s="8"/>
      <c r="J167" s="4"/>
      <c r="K167" s="4"/>
      <c r="L167" s="51"/>
      <c r="M167" s="4"/>
      <c r="N167" s="8"/>
      <c r="O167" s="5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480</v>
      </c>
      <c r="F168" s="5"/>
      <c r="G168" s="4">
        <v>13120</v>
      </c>
      <c r="H168" s="4">
        <v>-24</v>
      </c>
      <c r="I168" s="8">
        <v>-1.8E-3</v>
      </c>
      <c r="J168" s="4">
        <v>1</v>
      </c>
      <c r="K168" s="4">
        <v>130</v>
      </c>
      <c r="L168" s="51">
        <v>130</v>
      </c>
      <c r="M168" s="4">
        <v>0</v>
      </c>
      <c r="N168" s="8">
        <v>9.9000000000000008E-3</v>
      </c>
      <c r="O168" s="5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480</v>
      </c>
      <c r="F169" s="5"/>
      <c r="G169" s="4">
        <v>44487</v>
      </c>
      <c r="H169" s="4">
        <v>23950</v>
      </c>
      <c r="I169" s="8">
        <v>1.1661999999999999</v>
      </c>
      <c r="J169" s="4">
        <v>251</v>
      </c>
      <c r="K169" s="4">
        <v>995699</v>
      </c>
      <c r="L169" s="51">
        <v>3966.9282868525897</v>
      </c>
      <c r="M169" s="4">
        <v>271747</v>
      </c>
      <c r="N169" s="8">
        <v>0.122</v>
      </c>
      <c r="O169" s="5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480</v>
      </c>
      <c r="F170" s="5"/>
      <c r="G170" s="4">
        <v>42238</v>
      </c>
      <c r="H170" s="4">
        <v>4124</v>
      </c>
      <c r="I170" s="8">
        <v>0.1082</v>
      </c>
      <c r="J170" s="4">
        <v>137</v>
      </c>
      <c r="K170" s="4">
        <v>320140</v>
      </c>
      <c r="L170" s="51">
        <v>2336.7883211678832</v>
      </c>
      <c r="M170" s="4">
        <v>217792</v>
      </c>
      <c r="N170" s="8">
        <v>5.8099999999999999E-2</v>
      </c>
      <c r="O170" s="5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480</v>
      </c>
      <c r="F171" s="5"/>
      <c r="G171" s="4">
        <v>348</v>
      </c>
      <c r="H171" s="4">
        <v>-1</v>
      </c>
      <c r="I171" s="8">
        <v>-2.8999999999999998E-3</v>
      </c>
      <c r="J171" s="4">
        <v>0</v>
      </c>
      <c r="K171" s="4">
        <v>0</v>
      </c>
      <c r="L171" s="51">
        <v>0</v>
      </c>
      <c r="M171" s="4">
        <v>0</v>
      </c>
      <c r="N171" s="8">
        <v>0</v>
      </c>
      <c r="O171" s="5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480</v>
      </c>
      <c r="F172" s="5"/>
      <c r="G172" s="4"/>
      <c r="H172" s="4"/>
      <c r="I172" s="8"/>
      <c r="J172" s="4"/>
      <c r="K172" s="4"/>
      <c r="L172" s="51"/>
      <c r="M172" s="4"/>
      <c r="N172" s="8"/>
      <c r="O172" s="5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480</v>
      </c>
      <c r="F173" s="5"/>
      <c r="G173" s="4">
        <v>11759</v>
      </c>
      <c r="H173" s="4">
        <v>-38</v>
      </c>
      <c r="I173" s="8">
        <v>-3.2000000000000002E-3</v>
      </c>
      <c r="J173" s="4">
        <v>0</v>
      </c>
      <c r="K173" s="4">
        <v>0</v>
      </c>
      <c r="L173" s="51">
        <v>0</v>
      </c>
      <c r="M173" s="4">
        <v>0</v>
      </c>
      <c r="N173" s="8">
        <v>0</v>
      </c>
      <c r="O173" s="5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480</v>
      </c>
      <c r="F174" s="5"/>
      <c r="G174" s="4"/>
      <c r="H174" s="4"/>
      <c r="I174" s="8"/>
      <c r="J174" s="4"/>
      <c r="K174" s="4"/>
      <c r="L174" s="51"/>
      <c r="M174" s="4"/>
      <c r="N174" s="8"/>
      <c r="O174" s="5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480</v>
      </c>
      <c r="F175" s="5"/>
      <c r="G175" s="4">
        <v>92214</v>
      </c>
      <c r="H175" s="4">
        <v>810</v>
      </c>
      <c r="I175" s="8">
        <v>8.8999999999999999E-3</v>
      </c>
      <c r="J175" s="4">
        <v>208</v>
      </c>
      <c r="K175" s="4">
        <v>278249</v>
      </c>
      <c r="L175" s="51">
        <v>1337.7355769230769</v>
      </c>
      <c r="M175" s="4">
        <v>224228</v>
      </c>
      <c r="N175" s="8">
        <v>1.46E-2</v>
      </c>
      <c r="O175" s="5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480</v>
      </c>
      <c r="F176" s="5"/>
      <c r="G176" s="4">
        <v>3579</v>
      </c>
      <c r="H176" s="4">
        <v>-19</v>
      </c>
      <c r="I176" s="8">
        <v>-5.3E-3</v>
      </c>
      <c r="J176" s="4">
        <v>13</v>
      </c>
      <c r="K176" s="4">
        <v>747</v>
      </c>
      <c r="L176" s="51">
        <v>57.46153846153846</v>
      </c>
      <c r="M176" s="4">
        <v>0</v>
      </c>
      <c r="N176" s="8">
        <v>1.5900000000000001E-2</v>
      </c>
      <c r="O176" s="5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480</v>
      </c>
      <c r="F177" s="5"/>
      <c r="G177" s="4"/>
      <c r="H177" s="4"/>
      <c r="I177" s="8"/>
      <c r="J177" s="4"/>
      <c r="K177" s="4"/>
      <c r="L177" s="51"/>
      <c r="M177" s="4"/>
      <c r="N177" s="8"/>
      <c r="O177" s="5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480</v>
      </c>
      <c r="F178" s="5"/>
      <c r="G178" s="4"/>
      <c r="H178" s="4"/>
      <c r="I178" s="8"/>
      <c r="J178" s="4"/>
      <c r="K178" s="4"/>
      <c r="L178" s="51"/>
      <c r="M178" s="4"/>
      <c r="N178" s="8"/>
      <c r="O178" s="5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480</v>
      </c>
      <c r="F179" s="5"/>
      <c r="G179" s="4"/>
      <c r="H179" s="4"/>
      <c r="I179" s="8"/>
      <c r="J179" s="4"/>
      <c r="K179" s="4"/>
      <c r="L179" s="51"/>
      <c r="M179" s="4"/>
      <c r="N179" s="8"/>
      <c r="O179" s="5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480</v>
      </c>
      <c r="F180" s="5"/>
      <c r="G180" s="4">
        <v>54205</v>
      </c>
      <c r="H180" s="4">
        <v>11141</v>
      </c>
      <c r="I180" s="8">
        <v>0.25869999999999999</v>
      </c>
      <c r="J180" s="4">
        <v>126</v>
      </c>
      <c r="K180" s="4">
        <v>594169</v>
      </c>
      <c r="L180" s="51">
        <v>4715.6269841269841</v>
      </c>
      <c r="M180" s="4">
        <v>416966</v>
      </c>
      <c r="N180" s="8">
        <v>9.69E-2</v>
      </c>
      <c r="O180" s="5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480</v>
      </c>
      <c r="F181" s="5"/>
      <c r="G181" s="4">
        <v>59499</v>
      </c>
      <c r="H181" s="4">
        <v>6775</v>
      </c>
      <c r="I181" s="8">
        <v>0.1285</v>
      </c>
      <c r="J181" s="4">
        <v>122</v>
      </c>
      <c r="K181" s="4">
        <v>353444</v>
      </c>
      <c r="L181" s="51">
        <v>2897.0819672131147</v>
      </c>
      <c r="M181" s="4">
        <v>87849</v>
      </c>
      <c r="N181" s="8">
        <v>5.16E-2</v>
      </c>
      <c r="O181" s="5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480</v>
      </c>
      <c r="F182" s="5"/>
      <c r="G182" s="4"/>
      <c r="H182" s="4"/>
      <c r="I182" s="8"/>
      <c r="J182" s="4"/>
      <c r="K182" s="4"/>
      <c r="L182" s="51"/>
      <c r="M182" s="4"/>
      <c r="N182" s="8"/>
      <c r="O182" s="5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480</v>
      </c>
      <c r="F183" s="5"/>
      <c r="G183" s="4"/>
      <c r="H183" s="4"/>
      <c r="I183" s="8"/>
      <c r="J183" s="4"/>
      <c r="K183" s="4"/>
      <c r="L183" s="51"/>
      <c r="M183" s="4"/>
      <c r="N183" s="8"/>
      <c r="O183" s="5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480</v>
      </c>
      <c r="F184" s="5"/>
      <c r="G184" s="4"/>
      <c r="H184" s="4"/>
      <c r="I184" s="8"/>
      <c r="J184" s="4"/>
      <c r="K184" s="4"/>
      <c r="L184" s="51"/>
      <c r="M184" s="4"/>
      <c r="N184" s="8"/>
      <c r="O184" s="5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480</v>
      </c>
      <c r="F185" s="5"/>
      <c r="G185" s="4"/>
      <c r="H185" s="4"/>
      <c r="I185" s="8"/>
      <c r="J185" s="4"/>
      <c r="K185" s="4"/>
      <c r="L185" s="51"/>
      <c r="M185" s="4"/>
      <c r="N185" s="8"/>
      <c r="O185" s="5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480</v>
      </c>
      <c r="F186" s="5"/>
      <c r="G186" s="4"/>
      <c r="H186" s="4"/>
      <c r="I186" s="8"/>
      <c r="J186" s="4"/>
      <c r="K186" s="4"/>
      <c r="L186" s="51"/>
      <c r="M186" s="4"/>
      <c r="N186" s="8"/>
      <c r="O186" s="5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480</v>
      </c>
      <c r="F187" s="5"/>
      <c r="G187" s="4">
        <v>18485</v>
      </c>
      <c r="H187" s="4">
        <v>219</v>
      </c>
      <c r="I187" s="8">
        <v>1.2E-2</v>
      </c>
      <c r="J187" s="4">
        <v>48</v>
      </c>
      <c r="K187" s="4">
        <v>19944</v>
      </c>
      <c r="L187" s="51">
        <v>415.5</v>
      </c>
      <c r="M187" s="4">
        <v>57824</v>
      </c>
      <c r="N187" s="8">
        <v>2.2599999999999999E-2</v>
      </c>
      <c r="O187" s="5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480</v>
      </c>
      <c r="F188" s="5"/>
      <c r="G188" s="4"/>
      <c r="H188" s="4"/>
      <c r="I188" s="8"/>
      <c r="J188" s="4"/>
      <c r="K188" s="4"/>
      <c r="L188" s="51"/>
      <c r="M188" s="4"/>
      <c r="N188" s="8"/>
      <c r="O188" s="5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480</v>
      </c>
      <c r="F189" s="5"/>
      <c r="G189" s="4">
        <v>90195</v>
      </c>
      <c r="H189" s="4">
        <v>-1040</v>
      </c>
      <c r="I189" s="8">
        <v>-1.14E-2</v>
      </c>
      <c r="J189" s="4">
        <v>42</v>
      </c>
      <c r="K189" s="4">
        <v>70652</v>
      </c>
      <c r="L189" s="51">
        <v>1682.1904761904761</v>
      </c>
      <c r="M189" s="4">
        <v>34507</v>
      </c>
      <c r="N189" s="8">
        <v>1.8499999999999999E-2</v>
      </c>
      <c r="O189" s="5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480</v>
      </c>
      <c r="F190" s="5"/>
      <c r="G190" s="4"/>
      <c r="H190" s="4"/>
      <c r="I190" s="8"/>
      <c r="J190" s="4"/>
      <c r="K190" s="4"/>
      <c r="L190" s="51"/>
      <c r="M190" s="4"/>
      <c r="N190" s="8"/>
      <c r="O190" s="5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480</v>
      </c>
      <c r="F191" s="5"/>
      <c r="G191" s="4"/>
      <c r="H191" s="4"/>
      <c r="I191" s="8"/>
      <c r="J191" s="4"/>
      <c r="K191" s="4"/>
      <c r="L191" s="51"/>
      <c r="M191" s="4"/>
      <c r="N191" s="8"/>
      <c r="O191" s="5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480</v>
      </c>
      <c r="F192" s="5"/>
      <c r="G192" s="4"/>
      <c r="H192" s="4"/>
      <c r="I192" s="8"/>
      <c r="J192" s="4"/>
      <c r="K192" s="4"/>
      <c r="L192" s="51"/>
      <c r="M192" s="4"/>
      <c r="N192" s="8"/>
      <c r="O192" s="5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480</v>
      </c>
      <c r="F193" s="5"/>
      <c r="G193" s="4">
        <v>26152</v>
      </c>
      <c r="H193" s="4">
        <v>1204</v>
      </c>
      <c r="I193" s="8">
        <v>4.8300000000000003E-2</v>
      </c>
      <c r="J193" s="4">
        <v>213</v>
      </c>
      <c r="K193" s="4">
        <v>151445</v>
      </c>
      <c r="L193" s="51">
        <v>711.00938967136153</v>
      </c>
      <c r="M193" s="4">
        <v>64648</v>
      </c>
      <c r="N193" s="8">
        <v>2.7799999999999998E-2</v>
      </c>
      <c r="O193" s="5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480</v>
      </c>
      <c r="F194" s="5"/>
      <c r="G194" s="4">
        <v>11145</v>
      </c>
      <c r="H194" s="4">
        <v>159</v>
      </c>
      <c r="I194" s="8">
        <v>1.4500000000000001E-2</v>
      </c>
      <c r="J194" s="4">
        <v>32</v>
      </c>
      <c r="K194" s="4">
        <v>2051</v>
      </c>
      <c r="L194" s="51">
        <v>64.09375</v>
      </c>
      <c r="M194" s="4">
        <v>3442</v>
      </c>
      <c r="N194" s="8">
        <v>5.7999999999999996E-3</v>
      </c>
      <c r="O194" s="5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480</v>
      </c>
      <c r="F195" s="5"/>
      <c r="G195" s="4">
        <v>1081</v>
      </c>
      <c r="H195" s="4">
        <v>23</v>
      </c>
      <c r="I195" s="8">
        <v>2.1700000000000001E-2</v>
      </c>
      <c r="J195" s="4">
        <v>2</v>
      </c>
      <c r="K195" s="4">
        <v>72</v>
      </c>
      <c r="L195" s="51">
        <v>36</v>
      </c>
      <c r="M195" s="4">
        <v>0</v>
      </c>
      <c r="N195" s="8">
        <v>3.3700000000000001E-2</v>
      </c>
      <c r="O195" s="5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480</v>
      </c>
      <c r="F196" s="5"/>
      <c r="G196" s="4">
        <v>1128839</v>
      </c>
      <c r="H196" s="4">
        <v>68655</v>
      </c>
      <c r="I196" s="8">
        <v>6.4799999999999996E-2</v>
      </c>
      <c r="J196" s="4">
        <v>264</v>
      </c>
      <c r="K196" s="4">
        <v>4150209</v>
      </c>
      <c r="L196" s="51">
        <v>15720.488636363636</v>
      </c>
      <c r="M196" s="4">
        <v>674299</v>
      </c>
      <c r="N196" s="8">
        <v>1.44E-2</v>
      </c>
      <c r="O196" s="5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480</v>
      </c>
      <c r="F197" s="5"/>
      <c r="G197" s="4">
        <v>15535</v>
      </c>
      <c r="H197" s="4">
        <v>-107</v>
      </c>
      <c r="I197" s="8">
        <v>-6.7999999999999996E-3</v>
      </c>
      <c r="J197" s="4">
        <v>11</v>
      </c>
      <c r="K197" s="4">
        <v>2546</v>
      </c>
      <c r="L197" s="51">
        <v>231.45454545454547</v>
      </c>
      <c r="M197" s="4">
        <v>0</v>
      </c>
      <c r="N197" s="8">
        <v>1.4800000000000001E-2</v>
      </c>
      <c r="O197" s="5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480</v>
      </c>
      <c r="F198" s="5"/>
      <c r="G198" s="4">
        <v>52982</v>
      </c>
      <c r="H198" s="4">
        <v>86</v>
      </c>
      <c r="I198" s="8">
        <v>1.6000000000000001E-3</v>
      </c>
      <c r="J198" s="4">
        <v>158</v>
      </c>
      <c r="K198" s="4">
        <v>49371</v>
      </c>
      <c r="L198" s="51">
        <v>312.47468354430379</v>
      </c>
      <c r="M198" s="4">
        <v>32697</v>
      </c>
      <c r="N198" s="8">
        <v>5.8999999999999999E-3</v>
      </c>
      <c r="O198" s="5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480</v>
      </c>
      <c r="F199" s="5"/>
      <c r="G199" s="4">
        <v>1468</v>
      </c>
      <c r="H199" s="4">
        <v>35</v>
      </c>
      <c r="I199" s="8">
        <v>2.4400000000000002E-2</v>
      </c>
      <c r="J199" s="4">
        <v>5</v>
      </c>
      <c r="K199" s="4">
        <v>92</v>
      </c>
      <c r="L199" s="51">
        <v>18.399999999999999</v>
      </c>
      <c r="M199" s="4">
        <v>43</v>
      </c>
      <c r="N199" s="8">
        <v>1.24E-2</v>
      </c>
      <c r="O199" s="5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480</v>
      </c>
      <c r="F200" s="5"/>
      <c r="G200" s="4">
        <v>71828</v>
      </c>
      <c r="H200" s="4">
        <v>87</v>
      </c>
      <c r="I200" s="8">
        <v>1.1999999999999999E-3</v>
      </c>
      <c r="J200" s="4">
        <v>117</v>
      </c>
      <c r="K200" s="4">
        <v>20349</v>
      </c>
      <c r="L200" s="51">
        <v>173.92307692307693</v>
      </c>
      <c r="M200" s="4">
        <v>81488</v>
      </c>
      <c r="N200" s="8">
        <v>2.3999999999999998E-3</v>
      </c>
      <c r="O200" s="5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480</v>
      </c>
      <c r="F201" s="5"/>
      <c r="G201" s="4"/>
      <c r="H201" s="4"/>
      <c r="I201" s="8"/>
      <c r="J201" s="4"/>
      <c r="K201" s="4"/>
      <c r="L201" s="51"/>
      <c r="M201" s="4"/>
      <c r="N201" s="8"/>
      <c r="O201" s="5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480</v>
      </c>
      <c r="F202" s="5"/>
      <c r="G202" s="4">
        <v>944</v>
      </c>
      <c r="H202" s="4">
        <v>0</v>
      </c>
      <c r="I202" s="8">
        <v>0</v>
      </c>
      <c r="J202" s="4">
        <v>2</v>
      </c>
      <c r="K202" s="4">
        <v>53</v>
      </c>
      <c r="L202" s="51">
        <v>26.5</v>
      </c>
      <c r="M202" s="4">
        <v>0</v>
      </c>
      <c r="N202" s="8">
        <v>2.75E-2</v>
      </c>
      <c r="O202" s="5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480</v>
      </c>
      <c r="F203" s="5"/>
      <c r="G203" s="4"/>
      <c r="H203" s="4"/>
      <c r="I203" s="8"/>
      <c r="J203" s="4"/>
      <c r="K203" s="4"/>
      <c r="L203" s="51"/>
      <c r="M203" s="4"/>
      <c r="N203" s="8"/>
      <c r="O203" s="5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480</v>
      </c>
      <c r="F204" s="5"/>
      <c r="G204" s="4"/>
      <c r="H204" s="4"/>
      <c r="I204" s="8"/>
      <c r="J204" s="4"/>
      <c r="K204" s="4"/>
      <c r="L204" s="51"/>
      <c r="M204" s="4"/>
      <c r="N204" s="8"/>
      <c r="O204" s="5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480</v>
      </c>
      <c r="F205" s="5"/>
      <c r="G205" s="4">
        <v>1435</v>
      </c>
      <c r="H205" s="4">
        <v>13</v>
      </c>
      <c r="I205" s="8">
        <v>9.1000000000000004E-3</v>
      </c>
      <c r="J205" s="4">
        <v>8</v>
      </c>
      <c r="K205" s="4">
        <v>225</v>
      </c>
      <c r="L205" s="51">
        <v>28.125</v>
      </c>
      <c r="M205" s="4">
        <v>287</v>
      </c>
      <c r="N205" s="8">
        <v>1.9599999999999999E-2</v>
      </c>
      <c r="O205" s="5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480</v>
      </c>
      <c r="F206" s="5"/>
      <c r="G206" s="4">
        <v>597</v>
      </c>
      <c r="H206" s="4">
        <v>44</v>
      </c>
      <c r="I206" s="8">
        <v>7.9600000000000004E-2</v>
      </c>
      <c r="J206" s="4">
        <v>11</v>
      </c>
      <c r="K206" s="4">
        <v>612</v>
      </c>
      <c r="L206" s="51">
        <v>55.636363636363633</v>
      </c>
      <c r="M206" s="4">
        <v>595</v>
      </c>
      <c r="N206" s="8">
        <v>9.5699999999999993E-2</v>
      </c>
      <c r="O206" s="5" t="s">
        <v>273</v>
      </c>
    </row>
    <row r="207" spans="1:15" x14ac:dyDescent="0.25">
      <c r="N207" s="8"/>
    </row>
    <row r="208" spans="1:15" x14ac:dyDescent="0.25">
      <c r="N208" s="8"/>
    </row>
    <row r="209" spans="14:14" x14ac:dyDescent="0.25">
      <c r="N209" s="8"/>
    </row>
    <row r="210" spans="14:14" x14ac:dyDescent="0.25">
      <c r="N210" s="8"/>
    </row>
    <row r="211" spans="14:14" x14ac:dyDescent="0.25">
      <c r="N211" s="8"/>
    </row>
    <row r="212" spans="14:14" x14ac:dyDescent="0.25">
      <c r="N212" s="8"/>
    </row>
    <row r="213" spans="14:14" x14ac:dyDescent="0.25">
      <c r="N213" s="8"/>
    </row>
  </sheetData>
  <autoFilter ref="A1:O206" xr:uid="{159443EE-DB8E-4D05-8AB7-F6EC6E6D94B9}">
    <sortState xmlns:xlrd2="http://schemas.microsoft.com/office/spreadsheetml/2017/richdata2" ref="A2:O206">
      <sortCondition descending="1" ref="J1:J206"/>
    </sortState>
  </autoFilter>
  <pageMargins left="0.7" right="0.7" top="0.75" bottom="0.75" header="0.3" footer="0.3"/>
  <pageSetup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9123E-8C0D-4FAB-93CB-D944EDE31230}">
  <sheetPr codeName="Sheet14">
    <tabColor rgb="FFFF3399"/>
  </sheetPr>
  <dimension ref="A1:R206"/>
  <sheetViews>
    <sheetView workbookViewId="0">
      <selection activeCell="E36" sqref="E36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style="11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10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483</v>
      </c>
      <c r="F2" s="5"/>
      <c r="G2" s="4">
        <v>2105</v>
      </c>
      <c r="H2" s="4">
        <v>35</v>
      </c>
      <c r="I2" s="8">
        <v>1.6908212560386472E-2</v>
      </c>
      <c r="J2" s="4">
        <v>12</v>
      </c>
      <c r="K2" s="4">
        <v>31</v>
      </c>
      <c r="L2" s="51">
        <v>2.5833333333333335</v>
      </c>
      <c r="M2" s="52"/>
      <c r="N2" s="8">
        <v>1.2416345413933348E-3</v>
      </c>
      <c r="O2" s="5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483</v>
      </c>
      <c r="F3" s="5"/>
      <c r="G3" s="4">
        <v>1437</v>
      </c>
      <c r="H3" s="4">
        <v>17</v>
      </c>
      <c r="I3" s="8">
        <v>1.1971830985915493E-2</v>
      </c>
      <c r="J3" s="4">
        <v>7</v>
      </c>
      <c r="K3" s="4">
        <v>19</v>
      </c>
      <c r="L3" s="51">
        <v>2.7142857142857144</v>
      </c>
      <c r="M3" s="52"/>
      <c r="N3" s="8">
        <v>1.9037312503742978E-3</v>
      </c>
      <c r="O3" s="5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483</v>
      </c>
      <c r="F4" s="5"/>
      <c r="G4" s="4"/>
      <c r="H4" s="4"/>
      <c r="I4" s="8"/>
      <c r="J4" s="4"/>
      <c r="K4" s="4"/>
      <c r="L4" s="51"/>
      <c r="M4" s="52"/>
      <c r="N4" s="8"/>
      <c r="O4" s="5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483</v>
      </c>
      <c r="F5" s="5"/>
      <c r="G5" s="4">
        <v>10</v>
      </c>
      <c r="H5" s="4">
        <v>0</v>
      </c>
      <c r="I5" s="8">
        <v>0</v>
      </c>
      <c r="J5" s="4">
        <v>0</v>
      </c>
      <c r="K5" s="4">
        <v>0</v>
      </c>
      <c r="L5" s="51">
        <v>0</v>
      </c>
      <c r="M5" s="52"/>
      <c r="N5" s="8">
        <v>0</v>
      </c>
      <c r="O5" s="5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483</v>
      </c>
      <c r="F6" s="5"/>
      <c r="G6" s="4"/>
      <c r="H6" s="4"/>
      <c r="I6" s="8"/>
      <c r="J6" s="4"/>
      <c r="K6" s="4"/>
      <c r="L6" s="51"/>
      <c r="M6" s="52"/>
      <c r="N6" s="8"/>
      <c r="O6" s="5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483</v>
      </c>
      <c r="F7" s="5"/>
      <c r="G7" s="4"/>
      <c r="H7" s="4"/>
      <c r="I7" s="8"/>
      <c r="J7" s="4"/>
      <c r="K7" s="4"/>
      <c r="L7" s="51"/>
      <c r="M7" s="52"/>
      <c r="N7" s="8"/>
      <c r="O7" s="5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483</v>
      </c>
      <c r="F8" s="5"/>
      <c r="G8" s="4">
        <v>287</v>
      </c>
      <c r="H8" s="4">
        <v>2</v>
      </c>
      <c r="I8" s="8">
        <v>7.0175438596491229E-3</v>
      </c>
      <c r="J8" s="4">
        <v>0</v>
      </c>
      <c r="K8" s="4">
        <v>0</v>
      </c>
      <c r="L8" s="51">
        <v>0</v>
      </c>
      <c r="M8" s="52"/>
      <c r="N8" s="8">
        <v>0</v>
      </c>
      <c r="O8" s="5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483</v>
      </c>
      <c r="F9" s="5"/>
      <c r="G9" s="4">
        <v>89922</v>
      </c>
      <c r="H9" s="4">
        <v>289</v>
      </c>
      <c r="I9" s="8">
        <v>3.2242589224950632E-3</v>
      </c>
      <c r="J9" s="4">
        <v>47</v>
      </c>
      <c r="K9" s="4">
        <v>4581</v>
      </c>
      <c r="L9" s="51">
        <v>97.468085106382972</v>
      </c>
      <c r="M9" s="52"/>
      <c r="N9" s="8">
        <v>1.1330872932285773E-3</v>
      </c>
      <c r="O9" s="5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483</v>
      </c>
      <c r="F10" s="5"/>
      <c r="G10" s="4">
        <v>459</v>
      </c>
      <c r="H10" s="4">
        <v>5</v>
      </c>
      <c r="I10" s="8">
        <v>1.1013215859030838E-2</v>
      </c>
      <c r="J10" s="4">
        <v>0</v>
      </c>
      <c r="K10" s="4">
        <v>0</v>
      </c>
      <c r="L10" s="51">
        <v>0</v>
      </c>
      <c r="M10" s="52"/>
      <c r="N10" s="8">
        <v>0</v>
      </c>
      <c r="O10" s="5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483</v>
      </c>
      <c r="F11" s="5"/>
      <c r="G11" s="4">
        <v>52</v>
      </c>
      <c r="H11" s="4">
        <v>1</v>
      </c>
      <c r="I11" s="8">
        <v>1.9607843137254902E-2</v>
      </c>
      <c r="J11" s="4">
        <v>0</v>
      </c>
      <c r="K11" s="4">
        <v>0</v>
      </c>
      <c r="L11" s="51">
        <v>0</v>
      </c>
      <c r="M11" s="52"/>
      <c r="N11" s="8">
        <v>0</v>
      </c>
      <c r="O11" s="5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483</v>
      </c>
      <c r="F12" s="5"/>
      <c r="G12" s="4">
        <v>112996</v>
      </c>
      <c r="H12" s="4">
        <v>768</v>
      </c>
      <c r="I12" s="8">
        <v>6.8432120326478241E-3</v>
      </c>
      <c r="J12" s="4">
        <v>704</v>
      </c>
      <c r="K12" s="4">
        <v>31374</v>
      </c>
      <c r="L12" s="51">
        <v>44.565340909090907</v>
      </c>
      <c r="M12" s="52"/>
      <c r="N12" s="8">
        <v>3.9543338156398076E-4</v>
      </c>
      <c r="O12" s="5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483</v>
      </c>
      <c r="F13" s="5"/>
      <c r="G13" s="4"/>
      <c r="H13" s="4"/>
      <c r="I13" s="8"/>
      <c r="J13" s="4"/>
      <c r="K13" s="4"/>
      <c r="L13" s="51"/>
      <c r="M13" s="52"/>
      <c r="N13" s="8"/>
      <c r="O13" s="5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483</v>
      </c>
      <c r="F14" s="5"/>
      <c r="G14" s="4">
        <v>7317</v>
      </c>
      <c r="H14" s="4">
        <v>-60</v>
      </c>
      <c r="I14" s="8">
        <v>-8.1333875559170387E-3</v>
      </c>
      <c r="J14" s="4">
        <v>0</v>
      </c>
      <c r="K14" s="4">
        <v>0</v>
      </c>
      <c r="L14" s="51">
        <v>0</v>
      </c>
      <c r="M14" s="52"/>
      <c r="N14" s="8">
        <v>0</v>
      </c>
      <c r="O14" s="5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483</v>
      </c>
      <c r="F15" s="5"/>
      <c r="G15" s="4">
        <v>1684</v>
      </c>
      <c r="H15" s="4">
        <v>24</v>
      </c>
      <c r="I15" s="8">
        <v>1.4457831325301205E-2</v>
      </c>
      <c r="J15" s="4">
        <v>1</v>
      </c>
      <c r="K15" s="4">
        <v>13</v>
      </c>
      <c r="L15" s="51">
        <v>13</v>
      </c>
      <c r="M15" s="52"/>
      <c r="N15" s="8">
        <v>7.8313253012048199E-3</v>
      </c>
      <c r="O15" s="5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483</v>
      </c>
      <c r="F16" s="5"/>
      <c r="G16" s="4">
        <v>16677</v>
      </c>
      <c r="H16" s="4">
        <v>-9</v>
      </c>
      <c r="I16" s="8">
        <v>-5.3937432578209273E-4</v>
      </c>
      <c r="J16" s="4">
        <v>4</v>
      </c>
      <c r="K16" s="4">
        <v>1</v>
      </c>
      <c r="L16" s="51">
        <v>0.25</v>
      </c>
      <c r="M16" s="52"/>
      <c r="N16" s="8">
        <v>1.4986212684330415E-5</v>
      </c>
      <c r="O16" s="5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483</v>
      </c>
      <c r="F17" s="5"/>
      <c r="G17" s="4"/>
      <c r="H17" s="4"/>
      <c r="I17" s="8"/>
      <c r="J17" s="4"/>
      <c r="K17" s="4"/>
      <c r="L17" s="51"/>
      <c r="M17" s="52"/>
      <c r="N17" s="8"/>
      <c r="O17" s="5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483</v>
      </c>
      <c r="F18" s="5"/>
      <c r="G18" s="4">
        <v>2404</v>
      </c>
      <c r="H18" s="4">
        <v>15</v>
      </c>
      <c r="I18" s="8">
        <v>6.2787777312683134E-3</v>
      </c>
      <c r="J18" s="4">
        <v>16</v>
      </c>
      <c r="K18" s="4">
        <v>223</v>
      </c>
      <c r="L18" s="51">
        <v>13.9375</v>
      </c>
      <c r="M18" s="52"/>
      <c r="N18" s="8">
        <v>5.814461502443709E-3</v>
      </c>
      <c r="O18" s="5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483</v>
      </c>
      <c r="F19" s="5"/>
      <c r="G19" s="4">
        <v>2713</v>
      </c>
      <c r="H19" s="4">
        <v>2</v>
      </c>
      <c r="I19" s="8">
        <v>7.377351530800443E-4</v>
      </c>
      <c r="J19" s="4">
        <v>0</v>
      </c>
      <c r="K19" s="4">
        <v>0</v>
      </c>
      <c r="L19" s="51">
        <v>0</v>
      </c>
      <c r="M19" s="52"/>
      <c r="N19" s="8">
        <v>0</v>
      </c>
      <c r="O19" s="5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483</v>
      </c>
      <c r="F20" s="5"/>
      <c r="G20" s="4">
        <v>18094</v>
      </c>
      <c r="H20" s="4">
        <v>358</v>
      </c>
      <c r="I20" s="8">
        <v>2.0184934596301309E-2</v>
      </c>
      <c r="J20" s="4">
        <v>41</v>
      </c>
      <c r="K20" s="4">
        <v>9446</v>
      </c>
      <c r="L20" s="51">
        <v>230.39024390243901</v>
      </c>
      <c r="M20" s="52"/>
      <c r="N20" s="8">
        <v>1.384924829897124E-2</v>
      </c>
      <c r="O20" s="5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483</v>
      </c>
      <c r="F21" s="5"/>
      <c r="G21" s="4">
        <v>46</v>
      </c>
      <c r="H21" s="4">
        <v>0</v>
      </c>
      <c r="I21" s="8">
        <v>0</v>
      </c>
      <c r="J21" s="4">
        <v>0</v>
      </c>
      <c r="K21" s="4">
        <v>0</v>
      </c>
      <c r="L21" s="51">
        <v>0</v>
      </c>
      <c r="M21" s="52"/>
      <c r="N21" s="8">
        <v>0</v>
      </c>
      <c r="O21" s="5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483</v>
      </c>
      <c r="F22" s="5"/>
      <c r="G22" s="4"/>
      <c r="H22" s="4"/>
      <c r="I22" s="8"/>
      <c r="J22" s="4"/>
      <c r="K22" s="4"/>
      <c r="L22" s="51"/>
      <c r="M22" s="52"/>
      <c r="N22" s="8"/>
      <c r="O22" s="5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483</v>
      </c>
      <c r="F23" s="5"/>
      <c r="G23" s="4">
        <v>1711</v>
      </c>
      <c r="H23" s="4">
        <v>3</v>
      </c>
      <c r="I23" s="8">
        <v>1.756440281030445E-3</v>
      </c>
      <c r="J23" s="4">
        <v>0</v>
      </c>
      <c r="K23" s="4">
        <v>0</v>
      </c>
      <c r="L23" s="51">
        <v>0</v>
      </c>
      <c r="M23" s="52"/>
      <c r="N23" s="8">
        <v>0</v>
      </c>
      <c r="O23" s="5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483</v>
      </c>
      <c r="F24" s="5"/>
      <c r="G24" s="4">
        <v>940</v>
      </c>
      <c r="H24" s="4">
        <v>0</v>
      </c>
      <c r="I24" s="8">
        <v>0</v>
      </c>
      <c r="J24" s="4">
        <v>0</v>
      </c>
      <c r="K24" s="4">
        <v>0</v>
      </c>
      <c r="L24" s="51">
        <v>0</v>
      </c>
      <c r="M24" s="52"/>
      <c r="N24" s="8">
        <v>0</v>
      </c>
      <c r="O24" s="5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483</v>
      </c>
      <c r="F25" s="5"/>
      <c r="G25" s="4">
        <v>675</v>
      </c>
      <c r="H25" s="4">
        <v>12</v>
      </c>
      <c r="I25" s="8">
        <v>1.8099547511312219E-2</v>
      </c>
      <c r="J25" s="4">
        <v>22</v>
      </c>
      <c r="K25" s="4">
        <v>27</v>
      </c>
      <c r="L25" s="51">
        <v>1.2272727272727273</v>
      </c>
      <c r="M25" s="52"/>
      <c r="N25" s="8">
        <v>2.2584112367394103E-3</v>
      </c>
      <c r="O25" s="5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483</v>
      </c>
      <c r="F26" s="5"/>
      <c r="G26" s="4"/>
      <c r="H26" s="4"/>
      <c r="I26" s="8"/>
      <c r="J26" s="4"/>
      <c r="K26" s="4"/>
      <c r="L26" s="51"/>
      <c r="M26" s="52"/>
      <c r="N26" s="8"/>
      <c r="O26" s="5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483</v>
      </c>
      <c r="F27" s="5"/>
      <c r="G27" s="4">
        <v>1226</v>
      </c>
      <c r="H27" s="4">
        <v>3</v>
      </c>
      <c r="I27" s="8">
        <v>2.4529844644317253E-3</v>
      </c>
      <c r="J27" s="4">
        <v>0</v>
      </c>
      <c r="K27" s="4">
        <v>0</v>
      </c>
      <c r="L27" s="51">
        <v>0</v>
      </c>
      <c r="M27" s="52"/>
      <c r="N27" s="8">
        <v>0</v>
      </c>
      <c r="O27" s="5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483</v>
      </c>
      <c r="F28" s="5"/>
      <c r="G28" s="4">
        <v>563455</v>
      </c>
      <c r="H28" s="4">
        <v>-239</v>
      </c>
      <c r="I28" s="8">
        <v>-4.2398890178004379E-4</v>
      </c>
      <c r="J28" s="4">
        <v>281</v>
      </c>
      <c r="K28" s="4">
        <v>185864</v>
      </c>
      <c r="L28" s="51">
        <v>661.43772241992883</v>
      </c>
      <c r="M28" s="52"/>
      <c r="N28" s="8">
        <v>1.1732191338705937E-3</v>
      </c>
      <c r="O28" s="5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483</v>
      </c>
      <c r="F29" s="5"/>
      <c r="G29" s="4"/>
      <c r="H29" s="4"/>
      <c r="I29" s="8"/>
      <c r="J29" s="4"/>
      <c r="K29" s="4"/>
      <c r="L29" s="51"/>
      <c r="M29" s="52"/>
      <c r="N29" s="8"/>
      <c r="O29" s="5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483</v>
      </c>
      <c r="F30" s="5"/>
      <c r="G30" s="4"/>
      <c r="H30" s="4"/>
      <c r="I30" s="8"/>
      <c r="J30" s="4"/>
      <c r="K30" s="4"/>
      <c r="L30" s="51"/>
      <c r="M30" s="52"/>
      <c r="N30" s="8"/>
      <c r="O30" s="5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483</v>
      </c>
      <c r="F31" s="5"/>
      <c r="G31" s="4"/>
      <c r="H31" s="4"/>
      <c r="I31" s="8"/>
      <c r="J31" s="4"/>
      <c r="K31" s="4"/>
      <c r="L31" s="51"/>
      <c r="M31" s="52"/>
      <c r="N31" s="8"/>
      <c r="O31" s="5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483</v>
      </c>
      <c r="F32" s="5"/>
      <c r="G32" s="4"/>
      <c r="H32" s="4"/>
      <c r="I32" s="8"/>
      <c r="J32" s="4"/>
      <c r="K32" s="4"/>
      <c r="L32" s="51"/>
      <c r="M32" s="52"/>
      <c r="N32" s="8"/>
      <c r="O32" s="5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483</v>
      </c>
      <c r="F33" s="5"/>
      <c r="G33" s="4"/>
      <c r="H33" s="4"/>
      <c r="I33" s="8"/>
      <c r="J33" s="4"/>
      <c r="K33" s="4"/>
      <c r="L33" s="51"/>
      <c r="M33" s="52"/>
      <c r="N33" s="8"/>
      <c r="O33" s="5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483</v>
      </c>
      <c r="F34" s="5"/>
      <c r="G34" s="4">
        <v>1383</v>
      </c>
      <c r="H34" s="4">
        <v>0</v>
      </c>
      <c r="I34" s="8">
        <v>0</v>
      </c>
      <c r="J34" s="4">
        <v>9</v>
      </c>
      <c r="K34" s="4">
        <v>64</v>
      </c>
      <c r="L34" s="51">
        <v>7.1111111111111107</v>
      </c>
      <c r="M34" s="52"/>
      <c r="N34" s="8">
        <v>5.1493239752807935E-3</v>
      </c>
      <c r="O34" s="5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483</v>
      </c>
      <c r="F35" s="5"/>
      <c r="G35" s="4">
        <v>756928</v>
      </c>
      <c r="H35" s="4">
        <v>14822</v>
      </c>
      <c r="I35" s="8">
        <v>1.9972887970182159E-2</v>
      </c>
      <c r="J35" s="4">
        <v>1383</v>
      </c>
      <c r="K35" s="4">
        <v>667258</v>
      </c>
      <c r="L35" s="51">
        <v>482.47143890093997</v>
      </c>
      <c r="M35" s="52"/>
      <c r="N35" s="8">
        <v>6.4111144935095345E-4</v>
      </c>
      <c r="O35" s="5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483</v>
      </c>
      <c r="F36" s="5"/>
      <c r="G36" s="4">
        <v>51</v>
      </c>
      <c r="H36" s="4">
        <v>0</v>
      </c>
      <c r="I36" s="8">
        <v>0</v>
      </c>
      <c r="J36" s="4">
        <v>8</v>
      </c>
      <c r="K36" s="4">
        <v>5</v>
      </c>
      <c r="L36" s="51">
        <v>0.625</v>
      </c>
      <c r="M36" s="52"/>
      <c r="N36" s="8">
        <v>1.2254901960784314E-2</v>
      </c>
      <c r="O36" s="5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483</v>
      </c>
      <c r="F37" s="5"/>
      <c r="G37" s="4">
        <v>92</v>
      </c>
      <c r="H37" s="4">
        <v>0</v>
      </c>
      <c r="I37" s="8">
        <v>0</v>
      </c>
      <c r="J37" s="4">
        <v>0</v>
      </c>
      <c r="K37" s="4">
        <v>0</v>
      </c>
      <c r="L37" s="51">
        <v>0</v>
      </c>
      <c r="M37" s="52"/>
      <c r="N37" s="8">
        <v>0</v>
      </c>
      <c r="O37" s="5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483</v>
      </c>
      <c r="F38" s="5"/>
      <c r="G38" s="4"/>
      <c r="H38" s="4"/>
      <c r="I38" s="8"/>
      <c r="J38" s="4"/>
      <c r="K38" s="4"/>
      <c r="L38" s="51"/>
      <c r="M38" s="52"/>
      <c r="N38" s="8"/>
      <c r="O38" s="5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483</v>
      </c>
      <c r="F39" s="5"/>
      <c r="G39" s="4"/>
      <c r="H39" s="4"/>
      <c r="I39" s="8"/>
      <c r="J39" s="4"/>
      <c r="K39" s="4"/>
      <c r="L39" s="51"/>
      <c r="M39" s="52"/>
      <c r="N39" s="8"/>
      <c r="O39" s="5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483</v>
      </c>
      <c r="F40" s="5"/>
      <c r="G40" s="4">
        <v>36540</v>
      </c>
      <c r="H40" s="4">
        <v>83</v>
      </c>
      <c r="I40" s="8">
        <v>2.2766546890857723E-3</v>
      </c>
      <c r="J40" s="4">
        <v>4</v>
      </c>
      <c r="K40" s="4">
        <v>682</v>
      </c>
      <c r="L40" s="51">
        <v>170.5</v>
      </c>
      <c r="M40" s="52"/>
      <c r="N40" s="8">
        <v>4.6734550148618522E-3</v>
      </c>
      <c r="O40" s="5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483</v>
      </c>
      <c r="F41" s="5"/>
      <c r="G41" s="4">
        <v>1354</v>
      </c>
      <c r="H41" s="4">
        <v>116</v>
      </c>
      <c r="I41" s="8">
        <v>9.3699515347334408E-2</v>
      </c>
      <c r="J41" s="4">
        <v>12</v>
      </c>
      <c r="K41" s="4">
        <v>95</v>
      </c>
      <c r="L41" s="51">
        <v>7.916666666666667</v>
      </c>
      <c r="M41" s="52"/>
      <c r="N41" s="8">
        <v>6.6364960851471354E-3</v>
      </c>
      <c r="O41" s="5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483</v>
      </c>
      <c r="F42" s="5"/>
      <c r="G42" s="4">
        <v>151876</v>
      </c>
      <c r="H42" s="4">
        <v>359</v>
      </c>
      <c r="I42" s="8">
        <v>2.3693710936726572E-3</v>
      </c>
      <c r="J42" s="4">
        <v>103</v>
      </c>
      <c r="K42" s="4">
        <v>9392</v>
      </c>
      <c r="L42" s="51">
        <v>91.184466019417471</v>
      </c>
      <c r="M42" s="52"/>
      <c r="N42" s="8">
        <v>6.0104134104494193E-4</v>
      </c>
      <c r="O42" s="5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483</v>
      </c>
      <c r="F43" s="5"/>
      <c r="G43" s="4"/>
      <c r="H43" s="4"/>
      <c r="I43" s="8"/>
      <c r="J43" s="4"/>
      <c r="K43" s="4"/>
      <c r="L43" s="51"/>
      <c r="M43" s="52"/>
      <c r="N43" s="8"/>
      <c r="O43" s="5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483</v>
      </c>
      <c r="F44" s="5"/>
      <c r="G44" s="4"/>
      <c r="H44" s="4"/>
      <c r="I44" s="8"/>
      <c r="J44" s="4"/>
      <c r="K44" s="4"/>
      <c r="L44" s="51"/>
      <c r="M44" s="52"/>
      <c r="N44" s="8"/>
      <c r="O44" s="5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483</v>
      </c>
      <c r="F45" s="5"/>
      <c r="G45" s="4"/>
      <c r="H45" s="4"/>
      <c r="I45" s="8"/>
      <c r="J45" s="4"/>
      <c r="K45" s="4"/>
      <c r="L45" s="51"/>
      <c r="M45" s="52"/>
      <c r="N45" s="8"/>
      <c r="O45" s="5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483</v>
      </c>
      <c r="F46" s="5"/>
      <c r="G46" s="4">
        <v>3175</v>
      </c>
      <c r="H46" s="4">
        <v>-4</v>
      </c>
      <c r="I46" s="8">
        <v>-1.2582573136206354E-3</v>
      </c>
      <c r="J46" s="4">
        <v>4</v>
      </c>
      <c r="K46" s="4">
        <v>18</v>
      </c>
      <c r="L46" s="51">
        <v>4.5</v>
      </c>
      <c r="M46" s="52"/>
      <c r="N46" s="8">
        <v>1.4174721498971597E-3</v>
      </c>
      <c r="O46" s="5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483</v>
      </c>
      <c r="F47" s="5"/>
      <c r="G47" s="4">
        <v>151</v>
      </c>
      <c r="H47" s="4">
        <v>2</v>
      </c>
      <c r="I47" s="8">
        <v>1.3422818791946308E-2</v>
      </c>
      <c r="J47" s="4">
        <v>0</v>
      </c>
      <c r="K47" s="4">
        <v>0</v>
      </c>
      <c r="L47" s="51">
        <v>0</v>
      </c>
      <c r="M47" s="52"/>
      <c r="N47" s="8">
        <v>0</v>
      </c>
      <c r="O47" s="5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483</v>
      </c>
      <c r="F48" s="5"/>
      <c r="G48" s="4">
        <v>2032</v>
      </c>
      <c r="H48" s="4">
        <v>46</v>
      </c>
      <c r="I48" s="8">
        <v>2.3162134944612285E-2</v>
      </c>
      <c r="J48" s="4">
        <v>114</v>
      </c>
      <c r="K48" s="4">
        <v>950</v>
      </c>
      <c r="L48" s="51">
        <v>8.3333333333333339</v>
      </c>
      <c r="M48" s="52"/>
      <c r="N48" s="8">
        <v>4.268324236848994E-3</v>
      </c>
      <c r="O48" s="5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483</v>
      </c>
      <c r="F49" s="5"/>
      <c r="G49" s="4"/>
      <c r="H49" s="4"/>
      <c r="I49" s="8"/>
      <c r="J49" s="4"/>
      <c r="K49" s="4"/>
      <c r="L49" s="51"/>
      <c r="M49" s="52"/>
      <c r="N49" s="8"/>
      <c r="O49" s="5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483</v>
      </c>
      <c r="F50" s="5"/>
      <c r="G50" s="4">
        <v>1671</v>
      </c>
      <c r="H50" s="4">
        <v>6</v>
      </c>
      <c r="I50" s="8">
        <v>3.6036036036036037E-3</v>
      </c>
      <c r="J50" s="4">
        <v>0</v>
      </c>
      <c r="K50" s="4">
        <v>0</v>
      </c>
      <c r="L50" s="51">
        <v>0</v>
      </c>
      <c r="M50" s="52"/>
      <c r="N50" s="8">
        <v>0</v>
      </c>
      <c r="O50" s="5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483</v>
      </c>
      <c r="F51" s="5"/>
      <c r="G51" s="4">
        <v>37892</v>
      </c>
      <c r="H51" s="4">
        <v>2642</v>
      </c>
      <c r="I51" s="8">
        <v>7.4950354609929076E-2</v>
      </c>
      <c r="J51" s="4">
        <v>838</v>
      </c>
      <c r="K51" s="4">
        <v>58396</v>
      </c>
      <c r="L51" s="51">
        <v>69.684964200477324</v>
      </c>
      <c r="M51" s="52"/>
      <c r="N51" s="8">
        <v>1.9109740661901087E-3</v>
      </c>
      <c r="O51" s="5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483</v>
      </c>
      <c r="F52" s="5"/>
      <c r="G52" s="4">
        <v>20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52"/>
      <c r="N52" s="8">
        <v>0</v>
      </c>
      <c r="O52" s="5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483</v>
      </c>
      <c r="F53" s="5"/>
      <c r="G53" s="4">
        <v>3457</v>
      </c>
      <c r="H53" s="4">
        <v>31</v>
      </c>
      <c r="I53" s="8">
        <v>9.0484530064214828E-3</v>
      </c>
      <c r="J53" s="4">
        <v>11</v>
      </c>
      <c r="K53" s="4">
        <v>325</v>
      </c>
      <c r="L53" s="51">
        <v>29.545454545454547</v>
      </c>
      <c r="M53" s="52"/>
      <c r="N53" s="8">
        <v>8.5720345326068797E-3</v>
      </c>
      <c r="O53" s="5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483</v>
      </c>
      <c r="F54" s="5"/>
      <c r="G54" s="4">
        <v>23</v>
      </c>
      <c r="H54" s="4">
        <v>0</v>
      </c>
      <c r="I54" s="8">
        <v>0</v>
      </c>
      <c r="J54" s="4">
        <v>0</v>
      </c>
      <c r="K54" s="4">
        <v>0</v>
      </c>
      <c r="L54" s="51">
        <v>0</v>
      </c>
      <c r="M54" s="52"/>
      <c r="N54" s="8">
        <v>0</v>
      </c>
      <c r="O54" s="5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483</v>
      </c>
      <c r="F55" s="5"/>
      <c r="G55" s="4">
        <v>81</v>
      </c>
      <c r="H55" s="4">
        <v>0</v>
      </c>
      <c r="I55" s="8">
        <v>0</v>
      </c>
      <c r="J55" s="4">
        <v>0</v>
      </c>
      <c r="K55" s="4">
        <v>0</v>
      </c>
      <c r="L55" s="51">
        <v>0</v>
      </c>
      <c r="M55" s="52"/>
      <c r="N55" s="8">
        <v>0</v>
      </c>
      <c r="O55" s="5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483</v>
      </c>
      <c r="F56" s="5"/>
      <c r="G56" s="4">
        <v>17931</v>
      </c>
      <c r="H56" s="4">
        <v>27</v>
      </c>
      <c r="I56" s="8">
        <v>1.5080428954423592E-3</v>
      </c>
      <c r="J56" s="4">
        <v>336</v>
      </c>
      <c r="K56" s="4">
        <v>1112</v>
      </c>
      <c r="L56" s="51">
        <v>3.3095238095238093</v>
      </c>
      <c r="M56" s="52"/>
      <c r="N56" s="8">
        <v>1.8535708090866579E-4</v>
      </c>
      <c r="O56" s="5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483</v>
      </c>
      <c r="F57" s="5"/>
      <c r="G57" s="4"/>
      <c r="H57" s="4"/>
      <c r="I57" s="8"/>
      <c r="J57" s="4"/>
      <c r="K57" s="4"/>
      <c r="L57" s="51"/>
      <c r="M57" s="52"/>
      <c r="N57" s="8"/>
      <c r="O57" s="5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483</v>
      </c>
      <c r="F58" s="5"/>
      <c r="G58" s="4">
        <v>84929</v>
      </c>
      <c r="H58" s="4">
        <v>287</v>
      </c>
      <c r="I58" s="8">
        <v>3.3907516363034899E-3</v>
      </c>
      <c r="J58" s="4">
        <v>93</v>
      </c>
      <c r="K58" s="4">
        <v>5637</v>
      </c>
      <c r="L58" s="51">
        <v>60.612903225806448</v>
      </c>
      <c r="M58" s="52"/>
      <c r="N58" s="8">
        <v>7.2256021406345047E-4</v>
      </c>
      <c r="O58" s="5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483</v>
      </c>
      <c r="F59" s="5"/>
      <c r="G59" s="4"/>
      <c r="H59" s="4"/>
      <c r="I59" s="8"/>
      <c r="J59" s="4"/>
      <c r="K59" s="4"/>
      <c r="L59" s="51"/>
      <c r="M59" s="52"/>
      <c r="N59" s="8"/>
      <c r="O59" s="5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483</v>
      </c>
      <c r="F60" s="5"/>
      <c r="G60" s="4">
        <v>20304</v>
      </c>
      <c r="H60" s="4">
        <v>3</v>
      </c>
      <c r="I60" s="8">
        <v>1.4777597162701344E-4</v>
      </c>
      <c r="J60" s="4">
        <v>221</v>
      </c>
      <c r="K60" s="4">
        <v>1452</v>
      </c>
      <c r="L60" s="51">
        <v>6.5701357466063346</v>
      </c>
      <c r="M60" s="52"/>
      <c r="N60" s="8">
        <v>3.2657740000496197E-4</v>
      </c>
      <c r="O60" s="5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483</v>
      </c>
      <c r="F61" s="5"/>
      <c r="G61" s="4"/>
      <c r="H61" s="4"/>
      <c r="I61" s="8"/>
      <c r="J61" s="4"/>
      <c r="K61" s="4"/>
      <c r="L61" s="51"/>
      <c r="M61" s="52"/>
      <c r="N61" s="8"/>
      <c r="O61" s="5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483</v>
      </c>
      <c r="F62" s="5"/>
      <c r="G62" s="4"/>
      <c r="H62" s="4"/>
      <c r="I62" s="8"/>
      <c r="J62" s="4"/>
      <c r="K62" s="4"/>
      <c r="L62" s="51"/>
      <c r="M62" s="52"/>
      <c r="N62" s="8"/>
      <c r="O62" s="5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483</v>
      </c>
      <c r="F63" s="5"/>
      <c r="G63" s="4"/>
      <c r="H63" s="4"/>
      <c r="I63" s="8"/>
      <c r="J63" s="4"/>
      <c r="K63" s="4"/>
      <c r="L63" s="51"/>
      <c r="M63" s="52"/>
      <c r="N63" s="8"/>
      <c r="O63" s="5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483</v>
      </c>
      <c r="F64" s="5"/>
      <c r="G64" s="4">
        <v>397</v>
      </c>
      <c r="H64" s="4">
        <v>2</v>
      </c>
      <c r="I64" s="8">
        <v>5.0632911392405064E-3</v>
      </c>
      <c r="J64" s="4">
        <v>0</v>
      </c>
      <c r="K64" s="4">
        <v>0</v>
      </c>
      <c r="L64" s="51">
        <v>0</v>
      </c>
      <c r="M64" s="52"/>
      <c r="N64" s="8">
        <v>0</v>
      </c>
      <c r="O64" s="5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483</v>
      </c>
      <c r="F65" s="5"/>
      <c r="G65" s="4"/>
      <c r="H65" s="4"/>
      <c r="I65" s="8"/>
      <c r="J65" s="4"/>
      <c r="K65" s="4"/>
      <c r="L65" s="51"/>
      <c r="M65" s="52"/>
      <c r="N65" s="8"/>
      <c r="O65" s="5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483</v>
      </c>
      <c r="F66" s="5"/>
      <c r="G66" s="4"/>
      <c r="H66" s="4"/>
      <c r="I66" s="8"/>
      <c r="J66" s="4"/>
      <c r="K66" s="4"/>
      <c r="L66" s="51"/>
      <c r="M66" s="52"/>
      <c r="N66" s="8"/>
      <c r="O66" s="5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483</v>
      </c>
      <c r="F67" s="5"/>
      <c r="G67" s="4">
        <v>1490</v>
      </c>
      <c r="H67" s="4">
        <v>3</v>
      </c>
      <c r="I67" s="8">
        <v>2.0174848688634837E-3</v>
      </c>
      <c r="J67" s="4">
        <v>0</v>
      </c>
      <c r="K67" s="4">
        <v>0</v>
      </c>
      <c r="L67" s="51">
        <v>0</v>
      </c>
      <c r="M67" s="52"/>
      <c r="N67" s="8">
        <v>0</v>
      </c>
      <c r="O67" s="5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483</v>
      </c>
      <c r="F68" s="5"/>
      <c r="G68" s="4">
        <v>38210</v>
      </c>
      <c r="H68" s="4">
        <v>3252</v>
      </c>
      <c r="I68" s="8">
        <v>9.3025916814463067E-2</v>
      </c>
      <c r="J68" s="4">
        <v>646</v>
      </c>
      <c r="K68" s="4">
        <v>141070</v>
      </c>
      <c r="L68" s="51">
        <v>218.37461300309599</v>
      </c>
      <c r="M68" s="52"/>
      <c r="N68" s="8">
        <v>5.918442236808292E-3</v>
      </c>
      <c r="O68" s="5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483</v>
      </c>
      <c r="F69" s="5"/>
      <c r="G69" s="4">
        <v>241095</v>
      </c>
      <c r="H69" s="4">
        <v>7596</v>
      </c>
      <c r="I69" s="8">
        <v>3.2531188570400729E-2</v>
      </c>
      <c r="J69" s="4">
        <v>378</v>
      </c>
      <c r="K69" s="4">
        <v>293725</v>
      </c>
      <c r="L69" s="51">
        <v>777.0502645502645</v>
      </c>
      <c r="M69" s="52"/>
      <c r="N69" s="8">
        <v>3.2560383061769568E-3</v>
      </c>
      <c r="O69" s="5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483</v>
      </c>
      <c r="F70" s="5"/>
      <c r="G70" s="4">
        <v>92</v>
      </c>
      <c r="H70" s="4">
        <v>0</v>
      </c>
      <c r="I70" s="8">
        <v>0</v>
      </c>
      <c r="J70" s="4">
        <v>0</v>
      </c>
      <c r="K70" s="4">
        <v>0</v>
      </c>
      <c r="L70" s="51">
        <v>0</v>
      </c>
      <c r="M70" s="52"/>
      <c r="N70" s="8">
        <v>0</v>
      </c>
      <c r="O70" s="5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483</v>
      </c>
      <c r="F71" s="5"/>
      <c r="G71" s="4">
        <v>1010</v>
      </c>
      <c r="H71" s="4">
        <v>34</v>
      </c>
      <c r="I71" s="8">
        <v>3.4836065573770489E-2</v>
      </c>
      <c r="J71" s="4">
        <v>3</v>
      </c>
      <c r="K71" s="4">
        <v>216</v>
      </c>
      <c r="L71" s="51">
        <v>72</v>
      </c>
      <c r="M71" s="52"/>
      <c r="N71" s="8">
        <v>7.2713462095604475E-2</v>
      </c>
      <c r="O71" s="5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483</v>
      </c>
      <c r="F72" s="5"/>
      <c r="G72" s="4"/>
      <c r="H72" s="4"/>
      <c r="I72" s="8"/>
      <c r="J72" s="4"/>
      <c r="K72" s="4"/>
      <c r="L72" s="51"/>
      <c r="M72" s="52"/>
      <c r="N72" s="8"/>
      <c r="O72" s="5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483</v>
      </c>
      <c r="F73" s="5"/>
      <c r="G73" s="4">
        <v>102150</v>
      </c>
      <c r="H73" s="4">
        <v>238</v>
      </c>
      <c r="I73" s="8">
        <v>2.3353481434963499E-3</v>
      </c>
      <c r="J73" s="4">
        <v>73</v>
      </c>
      <c r="K73" s="4">
        <v>747</v>
      </c>
      <c r="L73" s="51">
        <v>10.232876712328768</v>
      </c>
      <c r="M73" s="52"/>
      <c r="N73" s="8">
        <v>1.2199015708383277E-4</v>
      </c>
      <c r="O73" s="5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483</v>
      </c>
      <c r="F74" s="5"/>
      <c r="G74" s="4">
        <v>9075</v>
      </c>
      <c r="H74" s="4">
        <v>14</v>
      </c>
      <c r="I74" s="8">
        <v>1.5450833241364087E-3</v>
      </c>
      <c r="J74" s="4">
        <v>7</v>
      </c>
      <c r="K74" s="4">
        <v>251</v>
      </c>
      <c r="L74" s="51">
        <v>35.857142857142854</v>
      </c>
      <c r="M74" s="52"/>
      <c r="N74" s="8">
        <v>3.9571096274964032E-3</v>
      </c>
      <c r="O74" s="5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483</v>
      </c>
      <c r="F75" s="5"/>
      <c r="G75" s="4">
        <v>931167</v>
      </c>
      <c r="H75" s="4">
        <v>5469</v>
      </c>
      <c r="I75" s="8">
        <v>5.9079743069554002E-3</v>
      </c>
      <c r="J75" s="4">
        <v>672</v>
      </c>
      <c r="K75" s="4">
        <v>368516</v>
      </c>
      <c r="L75" s="51">
        <v>548.38690476190482</v>
      </c>
      <c r="M75" s="52"/>
      <c r="N75" s="8">
        <v>5.8984090410120818E-4</v>
      </c>
      <c r="O75" s="5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483</v>
      </c>
      <c r="F76" s="5"/>
      <c r="G76" s="4">
        <v>15114</v>
      </c>
      <c r="H76" s="4">
        <v>136</v>
      </c>
      <c r="I76" s="8">
        <v>9.0799839764988642E-3</v>
      </c>
      <c r="J76" s="4">
        <v>83</v>
      </c>
      <c r="K76" s="4">
        <v>8423</v>
      </c>
      <c r="L76" s="51">
        <v>101.48192771084338</v>
      </c>
      <c r="M76" s="52"/>
      <c r="N76" s="8">
        <v>6.7466111736525052E-3</v>
      </c>
      <c r="O76" s="5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483</v>
      </c>
      <c r="F77" s="5"/>
      <c r="G77" s="4">
        <v>193</v>
      </c>
      <c r="H77" s="4">
        <v>0</v>
      </c>
      <c r="I77" s="8">
        <v>0</v>
      </c>
      <c r="J77" s="4">
        <v>0</v>
      </c>
      <c r="K77" s="4">
        <v>0</v>
      </c>
      <c r="L77" s="51">
        <v>0</v>
      </c>
      <c r="M77" s="52"/>
      <c r="N77" s="8">
        <v>0</v>
      </c>
      <c r="O77" s="5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483</v>
      </c>
      <c r="F78" s="5"/>
      <c r="G78" s="4"/>
      <c r="H78" s="4"/>
      <c r="I78" s="8"/>
      <c r="J78" s="4"/>
      <c r="K78" s="4"/>
      <c r="L78" s="51"/>
      <c r="M78" s="52"/>
      <c r="N78" s="8"/>
      <c r="O78" s="5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483</v>
      </c>
      <c r="F79" s="5"/>
      <c r="G79" s="4">
        <v>52471</v>
      </c>
      <c r="H79" s="4">
        <v>55</v>
      </c>
      <c r="I79" s="8">
        <v>1.0492979242979243E-3</v>
      </c>
      <c r="J79" s="4">
        <v>104</v>
      </c>
      <c r="K79" s="4">
        <v>560</v>
      </c>
      <c r="L79" s="51">
        <v>5.384615384615385</v>
      </c>
      <c r="M79" s="52"/>
      <c r="N79" s="8">
        <v>1.0368859290259241E-4</v>
      </c>
      <c r="O79" s="5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483</v>
      </c>
      <c r="F80" s="5"/>
      <c r="G80" s="4"/>
      <c r="H80" s="4"/>
      <c r="I80" s="8"/>
      <c r="J80" s="4"/>
      <c r="K80" s="4"/>
      <c r="L80" s="51"/>
      <c r="M80" s="52"/>
      <c r="N80" s="8"/>
      <c r="O80" s="5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483</v>
      </c>
      <c r="F81" s="5"/>
      <c r="G81" s="4">
        <v>31</v>
      </c>
      <c r="H81" s="4">
        <v>0</v>
      </c>
      <c r="I81" s="8">
        <v>0</v>
      </c>
      <c r="J81" s="4">
        <v>0</v>
      </c>
      <c r="K81" s="4">
        <v>0</v>
      </c>
      <c r="L81" s="51">
        <v>0</v>
      </c>
      <c r="M81" s="52"/>
      <c r="N81" s="8">
        <v>0</v>
      </c>
      <c r="O81" s="5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483</v>
      </c>
      <c r="F82" s="5"/>
      <c r="G82" s="4"/>
      <c r="H82" s="4"/>
      <c r="I82" s="8"/>
      <c r="J82" s="4"/>
      <c r="K82" s="4"/>
      <c r="L82" s="51"/>
      <c r="M82" s="52"/>
      <c r="N82" s="8"/>
      <c r="O82" s="5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483</v>
      </c>
      <c r="F83" s="5"/>
      <c r="G83" s="4"/>
      <c r="H83" s="4"/>
      <c r="I83" s="8"/>
      <c r="J83" s="4"/>
      <c r="K83" s="4"/>
      <c r="L83" s="51"/>
      <c r="M83" s="52"/>
      <c r="N83" s="8"/>
      <c r="O83" s="5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483</v>
      </c>
      <c r="F84" s="5"/>
      <c r="G84" s="4">
        <v>190</v>
      </c>
      <c r="H84" s="4">
        <v>-1</v>
      </c>
      <c r="I84" s="8">
        <v>-5.235602094240838E-3</v>
      </c>
      <c r="J84" s="4">
        <v>0</v>
      </c>
      <c r="K84" s="4">
        <v>0</v>
      </c>
      <c r="L84" s="51">
        <v>0</v>
      </c>
      <c r="M84" s="52"/>
      <c r="N84" s="8">
        <v>0</v>
      </c>
      <c r="O84" s="5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483</v>
      </c>
      <c r="F85" s="5"/>
      <c r="G85" s="4"/>
      <c r="H85" s="4"/>
      <c r="I85" s="8"/>
      <c r="J85" s="4"/>
      <c r="K85" s="4"/>
      <c r="L85" s="51"/>
      <c r="M85" s="52"/>
      <c r="N85" s="8"/>
      <c r="O85" s="5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483</v>
      </c>
      <c r="F86" s="5"/>
      <c r="G86" s="4"/>
      <c r="H86" s="4"/>
      <c r="I86" s="8"/>
      <c r="J86" s="4"/>
      <c r="K86" s="4"/>
      <c r="L86" s="51"/>
      <c r="M86" s="52"/>
      <c r="N86" s="8"/>
      <c r="O86" s="5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483</v>
      </c>
      <c r="F87" s="5"/>
      <c r="G87" s="4"/>
      <c r="H87" s="4"/>
      <c r="I87" s="8"/>
      <c r="J87" s="4"/>
      <c r="K87" s="4"/>
      <c r="L87" s="51"/>
      <c r="M87" s="52"/>
      <c r="N87" s="8"/>
      <c r="O87" s="5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483</v>
      </c>
      <c r="F88" s="5"/>
      <c r="G88" s="4">
        <v>134269</v>
      </c>
      <c r="H88" s="4">
        <v>530</v>
      </c>
      <c r="I88" s="8">
        <v>3.9629427466931861E-3</v>
      </c>
      <c r="J88" s="4">
        <v>0</v>
      </c>
      <c r="K88" s="4">
        <v>0</v>
      </c>
      <c r="L88" s="51">
        <v>0</v>
      </c>
      <c r="M88" s="52"/>
      <c r="N88" s="8">
        <v>0</v>
      </c>
      <c r="O88" s="5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483</v>
      </c>
      <c r="F89" s="5"/>
      <c r="G89" s="4">
        <v>117</v>
      </c>
      <c r="H89" s="4">
        <v>-1</v>
      </c>
      <c r="I89" s="8">
        <v>-8.4745762711864406E-3</v>
      </c>
      <c r="J89" s="4">
        <v>0</v>
      </c>
      <c r="K89" s="4">
        <v>0</v>
      </c>
      <c r="L89" s="51">
        <v>0</v>
      </c>
      <c r="M89" s="52"/>
      <c r="N89" s="8">
        <v>0</v>
      </c>
      <c r="O89" s="5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483</v>
      </c>
      <c r="F90" s="5"/>
      <c r="G90" s="4"/>
      <c r="H90" s="4"/>
      <c r="I90" s="8"/>
      <c r="J90" s="4"/>
      <c r="K90" s="4"/>
      <c r="L90" s="51"/>
      <c r="M90" s="52"/>
      <c r="N90" s="8"/>
      <c r="O90" s="5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483</v>
      </c>
      <c r="F91" s="5"/>
      <c r="G91" s="4">
        <v>65882</v>
      </c>
      <c r="H91" s="4">
        <v>330</v>
      </c>
      <c r="I91" s="8">
        <v>5.0341713448865026E-3</v>
      </c>
      <c r="J91" s="4">
        <v>273</v>
      </c>
      <c r="K91" s="4">
        <v>13599</v>
      </c>
      <c r="L91" s="51">
        <v>49.81318681318681</v>
      </c>
      <c r="M91" s="52"/>
      <c r="N91" s="8">
        <v>7.7414607899129882E-4</v>
      </c>
      <c r="O91" s="5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483</v>
      </c>
      <c r="F92" s="5"/>
      <c r="G92" s="4"/>
      <c r="H92" s="4"/>
      <c r="I92" s="8"/>
      <c r="J92" s="4"/>
      <c r="K92" s="4"/>
      <c r="L92" s="51"/>
      <c r="M92" s="52"/>
      <c r="N92" s="8"/>
      <c r="O92" s="5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483</v>
      </c>
      <c r="F93" s="5"/>
      <c r="G93" s="4"/>
      <c r="H93" s="4"/>
      <c r="I93" s="8"/>
      <c r="J93" s="4"/>
      <c r="K93" s="4"/>
      <c r="L93" s="51"/>
      <c r="M93" s="52"/>
      <c r="N93" s="8"/>
      <c r="O93" s="5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483</v>
      </c>
      <c r="F94" s="5"/>
      <c r="G94" s="4">
        <v>260152</v>
      </c>
      <c r="H94" s="4">
        <v>1385</v>
      </c>
      <c r="I94" s="8">
        <v>5.3523053557833879E-3</v>
      </c>
      <c r="J94" s="4">
        <v>317</v>
      </c>
      <c r="K94" s="4">
        <v>98543</v>
      </c>
      <c r="L94" s="51">
        <v>310.86119873817034</v>
      </c>
      <c r="M94" s="52"/>
      <c r="N94" s="8">
        <v>1.1980557172216423E-3</v>
      </c>
      <c r="O94" s="5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483</v>
      </c>
      <c r="F95" s="5"/>
      <c r="G95" s="4">
        <v>1828</v>
      </c>
      <c r="H95" s="4">
        <v>82</v>
      </c>
      <c r="I95" s="8">
        <v>4.6964490263459335E-2</v>
      </c>
      <c r="J95" s="4">
        <v>41</v>
      </c>
      <c r="K95" s="4">
        <v>543</v>
      </c>
      <c r="L95" s="51">
        <v>13.24390243902439</v>
      </c>
      <c r="M95" s="52"/>
      <c r="N95" s="8">
        <v>7.410326958071093E-3</v>
      </c>
      <c r="O95" s="5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483</v>
      </c>
      <c r="F96" s="5"/>
      <c r="G96" s="4">
        <v>522983</v>
      </c>
      <c r="H96" s="4">
        <v>48969</v>
      </c>
      <c r="I96" s="8">
        <v>0.10330707531845051</v>
      </c>
      <c r="J96" s="4">
        <v>537</v>
      </c>
      <c r="K96" s="4">
        <v>2192390</v>
      </c>
      <c r="L96" s="51">
        <v>4082.6629422718806</v>
      </c>
      <c r="M96" s="52"/>
      <c r="N96" s="8">
        <v>8.1178463494410956E-3</v>
      </c>
      <c r="O96" s="5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483</v>
      </c>
      <c r="F97" s="5"/>
      <c r="G97" s="4">
        <v>9993</v>
      </c>
      <c r="H97" s="4">
        <v>15</v>
      </c>
      <c r="I97" s="8">
        <v>1.5033072760072159E-3</v>
      </c>
      <c r="J97" s="4">
        <v>44</v>
      </c>
      <c r="K97" s="4">
        <v>237</v>
      </c>
      <c r="L97" s="51">
        <v>5.3863636363636367</v>
      </c>
      <c r="M97" s="52"/>
      <c r="N97" s="8">
        <v>5.3931182106306053E-4</v>
      </c>
      <c r="O97" s="5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483</v>
      </c>
      <c r="F98" s="5"/>
      <c r="G98" s="4">
        <v>2753</v>
      </c>
      <c r="H98" s="4">
        <v>59</v>
      </c>
      <c r="I98" s="8">
        <v>2.190051967334818E-2</v>
      </c>
      <c r="J98" s="4">
        <v>23</v>
      </c>
      <c r="K98" s="4">
        <v>3513</v>
      </c>
      <c r="L98" s="51">
        <v>152.7391304347826</v>
      </c>
      <c r="M98" s="52"/>
      <c r="N98" s="8">
        <v>5.6082357126709059E-2</v>
      </c>
      <c r="O98" s="5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483</v>
      </c>
      <c r="F99" s="5"/>
      <c r="G99" s="4">
        <v>12889</v>
      </c>
      <c r="H99" s="4">
        <v>152</v>
      </c>
      <c r="I99" s="8">
        <v>1.1933736358640182E-2</v>
      </c>
      <c r="J99" s="4">
        <v>129</v>
      </c>
      <c r="K99" s="4">
        <v>2924</v>
      </c>
      <c r="L99" s="51">
        <v>22.666666666666668</v>
      </c>
      <c r="M99" s="52"/>
      <c r="N99" s="8">
        <v>1.76940691384087E-3</v>
      </c>
      <c r="O99" s="5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483</v>
      </c>
      <c r="F100" s="5"/>
      <c r="G100" s="4"/>
      <c r="H100" s="4"/>
      <c r="I100" s="8"/>
      <c r="J100" s="4"/>
      <c r="K100" s="4"/>
      <c r="L100" s="51"/>
      <c r="M100" s="52"/>
      <c r="N100" s="8"/>
      <c r="O100" s="5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483</v>
      </c>
      <c r="F101" s="5"/>
      <c r="G101" s="4">
        <v>3372</v>
      </c>
      <c r="H101" s="4">
        <v>99</v>
      </c>
      <c r="I101" s="8">
        <v>3.0247479376718608E-2</v>
      </c>
      <c r="J101" s="4">
        <v>92</v>
      </c>
      <c r="K101" s="4">
        <v>3976</v>
      </c>
      <c r="L101" s="51">
        <v>43.217391304347828</v>
      </c>
      <c r="M101" s="52"/>
      <c r="N101" s="8">
        <v>1.3422183761239831E-2</v>
      </c>
      <c r="O101" s="5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483</v>
      </c>
      <c r="F102" s="5"/>
      <c r="G102" s="4">
        <v>85</v>
      </c>
      <c r="H102" s="4">
        <v>-2</v>
      </c>
      <c r="I102" s="8">
        <v>-2.2988505747126436E-2</v>
      </c>
      <c r="J102" s="4">
        <v>0</v>
      </c>
      <c r="K102" s="4">
        <v>0</v>
      </c>
      <c r="L102" s="51">
        <v>0</v>
      </c>
      <c r="M102" s="52"/>
      <c r="N102" s="8">
        <v>0</v>
      </c>
      <c r="O102" s="5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483</v>
      </c>
      <c r="F103" s="5"/>
      <c r="G103" s="4"/>
      <c r="H103" s="4"/>
      <c r="I103" s="8"/>
      <c r="J103" s="4"/>
      <c r="K103" s="4"/>
      <c r="L103" s="51"/>
      <c r="M103" s="52"/>
      <c r="N103" s="8"/>
      <c r="O103" s="5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483</v>
      </c>
      <c r="F104" s="5"/>
      <c r="G104" s="4"/>
      <c r="H104" s="4"/>
      <c r="I104" s="8"/>
      <c r="J104" s="4"/>
      <c r="K104" s="4"/>
      <c r="L104" s="51"/>
      <c r="M104" s="52"/>
      <c r="N104" s="8"/>
      <c r="O104" s="5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483</v>
      </c>
      <c r="F105" s="5"/>
      <c r="G105" s="4">
        <v>3489</v>
      </c>
      <c r="H105" s="4">
        <v>91</v>
      </c>
      <c r="I105" s="8">
        <v>2.6780459093584463E-2</v>
      </c>
      <c r="J105" s="4">
        <v>48</v>
      </c>
      <c r="K105" s="4">
        <v>889</v>
      </c>
      <c r="L105" s="51">
        <v>18.520833333333332</v>
      </c>
      <c r="M105" s="52"/>
      <c r="N105" s="8">
        <v>5.3600319077139417E-3</v>
      </c>
      <c r="O105" s="5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483</v>
      </c>
      <c r="F106" s="5"/>
      <c r="G106" s="4">
        <v>657</v>
      </c>
      <c r="H106" s="4">
        <v>0</v>
      </c>
      <c r="I106" s="8">
        <v>0</v>
      </c>
      <c r="J106" s="4">
        <v>0</v>
      </c>
      <c r="K106" s="4">
        <v>0</v>
      </c>
      <c r="L106" s="51">
        <v>0</v>
      </c>
      <c r="M106" s="52"/>
      <c r="N106" s="8">
        <v>0</v>
      </c>
      <c r="O106" s="5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483</v>
      </c>
      <c r="F107" s="5"/>
      <c r="G107" s="4">
        <v>417</v>
      </c>
      <c r="H107" s="4">
        <v>1</v>
      </c>
      <c r="I107" s="8">
        <v>2.403846153846154E-3</v>
      </c>
      <c r="J107" s="4">
        <v>0</v>
      </c>
      <c r="K107" s="4">
        <v>0</v>
      </c>
      <c r="L107" s="51">
        <v>0</v>
      </c>
      <c r="M107" s="52"/>
      <c r="N107" s="8">
        <v>0</v>
      </c>
      <c r="O107" s="5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483</v>
      </c>
      <c r="F108" s="5"/>
      <c r="G108" s="4">
        <v>27</v>
      </c>
      <c r="H108" s="4">
        <v>0</v>
      </c>
      <c r="I108" s="8">
        <v>0</v>
      </c>
      <c r="J108" s="4">
        <v>0</v>
      </c>
      <c r="K108" s="4">
        <v>0</v>
      </c>
      <c r="L108" s="51">
        <v>0</v>
      </c>
      <c r="M108" s="52"/>
      <c r="N108" s="8">
        <v>0</v>
      </c>
      <c r="O108" s="5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483</v>
      </c>
      <c r="F109" s="5"/>
      <c r="G109" s="4">
        <v>67</v>
      </c>
      <c r="H109" s="4">
        <v>0</v>
      </c>
      <c r="I109" s="8">
        <v>0</v>
      </c>
      <c r="J109" s="4">
        <v>0</v>
      </c>
      <c r="K109" s="4">
        <v>0</v>
      </c>
      <c r="L109" s="51">
        <v>0</v>
      </c>
      <c r="M109" s="52"/>
      <c r="N109" s="8">
        <v>0</v>
      </c>
      <c r="O109" s="5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483</v>
      </c>
      <c r="F110" s="5"/>
      <c r="G110" s="4">
        <v>277</v>
      </c>
      <c r="H110" s="4">
        <v>0</v>
      </c>
      <c r="I110" s="8">
        <v>0</v>
      </c>
      <c r="J110" s="4">
        <v>2</v>
      </c>
      <c r="K110" s="4">
        <v>0</v>
      </c>
      <c r="L110" s="51">
        <v>0</v>
      </c>
      <c r="M110" s="52"/>
      <c r="N110" s="8">
        <v>0</v>
      </c>
      <c r="O110" s="5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483</v>
      </c>
      <c r="F111" s="5"/>
      <c r="G111" s="4">
        <v>74</v>
      </c>
      <c r="H111" s="4">
        <v>7</v>
      </c>
      <c r="I111" s="8">
        <v>0.1044776119402985</v>
      </c>
      <c r="J111" s="4">
        <v>0</v>
      </c>
      <c r="K111" s="4">
        <v>0</v>
      </c>
      <c r="L111" s="51">
        <v>0</v>
      </c>
      <c r="M111" s="52"/>
      <c r="N111" s="8">
        <v>0</v>
      </c>
      <c r="O111" s="5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483</v>
      </c>
      <c r="F112" s="5"/>
      <c r="G112" s="4"/>
      <c r="H112" s="4"/>
      <c r="I112" s="8"/>
      <c r="J112" s="4"/>
      <c r="K112" s="4"/>
      <c r="L112" s="51"/>
      <c r="M112" s="52"/>
      <c r="N112" s="8"/>
      <c r="O112" s="5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483</v>
      </c>
      <c r="F113" s="5"/>
      <c r="G113" s="4"/>
      <c r="H113" s="4"/>
      <c r="I113" s="8"/>
      <c r="J113" s="4"/>
      <c r="K113" s="4"/>
      <c r="L113" s="51"/>
      <c r="M113" s="52"/>
      <c r="N113" s="8"/>
      <c r="O113" s="5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483</v>
      </c>
      <c r="F114" s="5"/>
      <c r="G114" s="4">
        <v>22</v>
      </c>
      <c r="H114" s="4">
        <v>0</v>
      </c>
      <c r="I114" s="8">
        <v>0</v>
      </c>
      <c r="J114" s="4">
        <v>8</v>
      </c>
      <c r="K114" s="4">
        <v>0</v>
      </c>
      <c r="L114" s="51">
        <v>0</v>
      </c>
      <c r="M114" s="52"/>
      <c r="N114" s="8">
        <v>0</v>
      </c>
      <c r="O114" s="5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483</v>
      </c>
      <c r="F115" s="5"/>
      <c r="G115" s="4">
        <v>6112</v>
      </c>
      <c r="H115" s="4">
        <v>39</v>
      </c>
      <c r="I115" s="8">
        <v>6.4218672814095176E-3</v>
      </c>
      <c r="J115" s="4">
        <v>36</v>
      </c>
      <c r="K115" s="4">
        <v>1103</v>
      </c>
      <c r="L115" s="51">
        <v>30.638888888888889</v>
      </c>
      <c r="M115" s="52"/>
      <c r="N115" s="8">
        <v>5.169419255368143E-3</v>
      </c>
      <c r="O115" s="5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483</v>
      </c>
      <c r="F116" s="5"/>
      <c r="G116" s="4">
        <v>1570</v>
      </c>
      <c r="H116" s="4">
        <v>8</v>
      </c>
      <c r="I116" s="8">
        <v>5.1216389244558257E-3</v>
      </c>
      <c r="J116" s="4">
        <v>14</v>
      </c>
      <c r="K116" s="4">
        <v>82</v>
      </c>
      <c r="L116" s="51">
        <v>5.8571428571428568</v>
      </c>
      <c r="M116" s="52"/>
      <c r="N116" s="8">
        <v>3.7288698391317373E-3</v>
      </c>
      <c r="O116" s="5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483</v>
      </c>
      <c r="F117" s="5"/>
      <c r="G117" s="4">
        <v>71</v>
      </c>
      <c r="H117" s="4">
        <v>3</v>
      </c>
      <c r="I117" s="8">
        <v>4.4117647058823532E-2</v>
      </c>
      <c r="J117" s="4">
        <v>21</v>
      </c>
      <c r="K117" s="4">
        <v>25</v>
      </c>
      <c r="L117" s="51">
        <v>1.1904761904761905</v>
      </c>
      <c r="M117" s="52"/>
      <c r="N117" s="8">
        <v>1.6882245856088916E-2</v>
      </c>
      <c r="O117" s="5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483</v>
      </c>
      <c r="F118" s="5"/>
      <c r="G118" s="4">
        <v>324</v>
      </c>
      <c r="H118" s="4">
        <v>5</v>
      </c>
      <c r="I118" s="8">
        <v>1.5673981191222569E-2</v>
      </c>
      <c r="J118" s="4">
        <v>3</v>
      </c>
      <c r="K118" s="4">
        <v>5</v>
      </c>
      <c r="L118" s="51">
        <v>1.6666666666666667</v>
      </c>
      <c r="M118" s="52"/>
      <c r="N118" s="8">
        <v>5.192107995846313E-3</v>
      </c>
      <c r="O118" s="5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483</v>
      </c>
      <c r="F119" s="5"/>
      <c r="G119" s="4"/>
      <c r="H119" s="4"/>
      <c r="I119" s="8"/>
      <c r="J119" s="4"/>
      <c r="K119" s="4"/>
      <c r="L119" s="51"/>
      <c r="M119" s="52"/>
      <c r="N119" s="8"/>
      <c r="O119" s="5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483</v>
      </c>
      <c r="F120" s="5"/>
      <c r="G120" s="4">
        <v>53</v>
      </c>
      <c r="H120" s="4">
        <v>3</v>
      </c>
      <c r="I120" s="8">
        <v>0.06</v>
      </c>
      <c r="J120" s="4">
        <v>3</v>
      </c>
      <c r="K120" s="4">
        <v>0</v>
      </c>
      <c r="L120" s="51">
        <v>0</v>
      </c>
      <c r="M120" s="52"/>
      <c r="N120" s="8">
        <v>0</v>
      </c>
      <c r="O120" s="5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483</v>
      </c>
      <c r="F121" s="5"/>
      <c r="G121" s="4"/>
      <c r="H121" s="4"/>
      <c r="I121" s="8"/>
      <c r="J121" s="4"/>
      <c r="K121" s="4"/>
      <c r="L121" s="51"/>
      <c r="M121" s="52"/>
      <c r="N121" s="8"/>
      <c r="O121" s="5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483</v>
      </c>
      <c r="F122" s="5"/>
      <c r="G122" s="4">
        <v>177652</v>
      </c>
      <c r="H122" s="4">
        <v>3762</v>
      </c>
      <c r="I122" s="8">
        <v>2.163436655356835E-2</v>
      </c>
      <c r="J122" s="4">
        <v>185</v>
      </c>
      <c r="K122" s="4">
        <v>102968</v>
      </c>
      <c r="L122" s="51">
        <v>556.58378378378382</v>
      </c>
      <c r="M122" s="52"/>
      <c r="N122" s="8">
        <v>3.1713404522298681E-3</v>
      </c>
      <c r="O122" s="5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483</v>
      </c>
      <c r="F123" s="5"/>
      <c r="G123" s="4"/>
      <c r="H123" s="4"/>
      <c r="I123" s="8"/>
      <c r="J123" s="4"/>
      <c r="K123" s="4"/>
      <c r="L123" s="51"/>
      <c r="M123" s="52"/>
      <c r="N123" s="8"/>
      <c r="O123" s="5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483</v>
      </c>
      <c r="F124" s="5"/>
      <c r="G124" s="4">
        <v>3695</v>
      </c>
      <c r="H124" s="4">
        <v>-8</v>
      </c>
      <c r="I124" s="8">
        <v>-2.1604104779908181E-3</v>
      </c>
      <c r="J124" s="4">
        <v>0</v>
      </c>
      <c r="K124" s="4">
        <v>0</v>
      </c>
      <c r="L124" s="51">
        <v>0</v>
      </c>
      <c r="M124" s="52"/>
      <c r="N124" s="8">
        <v>0</v>
      </c>
      <c r="O124" s="5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483</v>
      </c>
      <c r="F125" s="5"/>
      <c r="G125" s="4">
        <v>683</v>
      </c>
      <c r="H125" s="4">
        <v>23</v>
      </c>
      <c r="I125" s="8">
        <v>3.4848484848484851E-2</v>
      </c>
      <c r="J125" s="4">
        <v>35</v>
      </c>
      <c r="K125" s="4">
        <v>367</v>
      </c>
      <c r="L125" s="51">
        <v>10.485714285714286</v>
      </c>
      <c r="M125" s="52"/>
      <c r="N125" s="8">
        <v>2.1050810290349633E-2</v>
      </c>
      <c r="O125" s="5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483</v>
      </c>
      <c r="F126" s="5"/>
      <c r="G126" s="4">
        <v>609</v>
      </c>
      <c r="H126" s="4">
        <v>34</v>
      </c>
      <c r="I126" s="8">
        <v>5.9130434782608696E-2</v>
      </c>
      <c r="J126" s="4">
        <v>32</v>
      </c>
      <c r="K126" s="4">
        <v>192</v>
      </c>
      <c r="L126" s="51">
        <v>6</v>
      </c>
      <c r="M126" s="52"/>
      <c r="N126" s="8">
        <v>1.4038419424028061E-2</v>
      </c>
      <c r="O126" s="5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483</v>
      </c>
      <c r="F127" s="5"/>
      <c r="G127" s="4"/>
      <c r="H127" s="4"/>
      <c r="I127" s="8"/>
      <c r="J127" s="4"/>
      <c r="K127" s="4"/>
      <c r="L127" s="51"/>
      <c r="M127" s="52"/>
      <c r="N127" s="8"/>
      <c r="O127" s="5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483</v>
      </c>
      <c r="F128" s="5"/>
      <c r="G128" s="4"/>
      <c r="H128" s="4"/>
      <c r="I128" s="8"/>
      <c r="J128" s="4"/>
      <c r="K128" s="4"/>
      <c r="L128" s="51"/>
      <c r="M128" s="52"/>
      <c r="N128" s="8"/>
      <c r="O128" s="5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483</v>
      </c>
      <c r="F129" s="5"/>
      <c r="G129" s="4">
        <v>183</v>
      </c>
      <c r="H129" s="4">
        <v>7</v>
      </c>
      <c r="I129" s="8">
        <v>3.9772727272727272E-2</v>
      </c>
      <c r="J129" s="4">
        <v>0</v>
      </c>
      <c r="K129" s="4">
        <v>0</v>
      </c>
      <c r="L129" s="51">
        <v>0</v>
      </c>
      <c r="M129" s="52"/>
      <c r="N129" s="8">
        <v>0</v>
      </c>
      <c r="O129" s="5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483</v>
      </c>
      <c r="F130" s="5"/>
      <c r="G130" s="4"/>
      <c r="H130" s="4"/>
      <c r="I130" s="8"/>
      <c r="J130" s="4"/>
      <c r="K130" s="4"/>
      <c r="L130" s="51"/>
      <c r="M130" s="52"/>
      <c r="N130" s="8"/>
      <c r="O130" s="5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483</v>
      </c>
      <c r="F131" s="5"/>
      <c r="G131" s="4">
        <v>435</v>
      </c>
      <c r="H131" s="4">
        <v>10</v>
      </c>
      <c r="I131" s="8">
        <v>2.3529411764705882E-2</v>
      </c>
      <c r="J131" s="4">
        <v>2</v>
      </c>
      <c r="K131" s="4">
        <v>3</v>
      </c>
      <c r="L131" s="51">
        <v>1.5</v>
      </c>
      <c r="M131" s="52"/>
      <c r="N131" s="8">
        <v>3.4643517402138091E-3</v>
      </c>
      <c r="O131" s="5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483</v>
      </c>
      <c r="F132" s="5"/>
      <c r="G132" s="4">
        <v>89889</v>
      </c>
      <c r="H132" s="4">
        <v>4986</v>
      </c>
      <c r="I132" s="8">
        <v>5.8725840076322394E-2</v>
      </c>
      <c r="J132" s="4">
        <v>641</v>
      </c>
      <c r="K132" s="4">
        <v>163458</v>
      </c>
      <c r="L132" s="51">
        <v>255.0046801872075</v>
      </c>
      <c r="M132" s="52"/>
      <c r="N132" s="8">
        <v>2.8879580867948698E-3</v>
      </c>
      <c r="O132" s="5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483</v>
      </c>
      <c r="F133" s="5"/>
      <c r="G133" s="4">
        <v>35120</v>
      </c>
      <c r="H133" s="4">
        <v>771</v>
      </c>
      <c r="I133" s="8">
        <v>2.2446068298931556E-2</v>
      </c>
      <c r="J133" s="4">
        <v>151</v>
      </c>
      <c r="K133" s="4">
        <v>19654</v>
      </c>
      <c r="L133" s="51">
        <v>130.15894039735099</v>
      </c>
      <c r="M133" s="52"/>
      <c r="N133" s="8">
        <v>3.7295744739040257E-3</v>
      </c>
      <c r="O133" s="5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483</v>
      </c>
      <c r="F134" s="5"/>
      <c r="G134" s="4">
        <v>763</v>
      </c>
      <c r="H134" s="4">
        <v>0</v>
      </c>
      <c r="I134" s="8">
        <v>0</v>
      </c>
      <c r="J134" s="4">
        <v>11</v>
      </c>
      <c r="K134" s="4">
        <v>16</v>
      </c>
      <c r="L134" s="51">
        <v>1.4545454545454546</v>
      </c>
      <c r="M134" s="52"/>
      <c r="N134" s="8">
        <v>2.9947147054540466E-3</v>
      </c>
      <c r="O134" s="5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483</v>
      </c>
      <c r="F135" s="5"/>
      <c r="G135" s="4"/>
      <c r="H135" s="4"/>
      <c r="I135" s="8"/>
      <c r="J135" s="4"/>
      <c r="K135" s="4"/>
      <c r="L135" s="51"/>
      <c r="M135" s="52"/>
      <c r="N135" s="8"/>
      <c r="O135" s="5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483</v>
      </c>
      <c r="F136" s="5"/>
      <c r="G136" s="4">
        <v>5648</v>
      </c>
      <c r="H136" s="4">
        <v>-25</v>
      </c>
      <c r="I136" s="8">
        <v>-4.4068394147717257E-3</v>
      </c>
      <c r="J136" s="4">
        <v>0</v>
      </c>
      <c r="K136" s="4">
        <v>0</v>
      </c>
      <c r="L136" s="51">
        <v>0</v>
      </c>
      <c r="M136" s="52"/>
      <c r="N136" s="8">
        <v>0</v>
      </c>
      <c r="O136" s="5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483</v>
      </c>
      <c r="F137" s="5"/>
      <c r="G137" s="4">
        <v>10750</v>
      </c>
      <c r="H137" s="4">
        <v>40</v>
      </c>
      <c r="I137" s="8">
        <v>3.7348272642390291E-3</v>
      </c>
      <c r="J137" s="4">
        <v>3</v>
      </c>
      <c r="K137" s="4">
        <v>187</v>
      </c>
      <c r="L137" s="51">
        <v>62.333333333333336</v>
      </c>
      <c r="M137" s="52"/>
      <c r="N137" s="8">
        <v>5.8013711582005859E-3</v>
      </c>
      <c r="O137" s="5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483</v>
      </c>
      <c r="F138" s="5"/>
      <c r="G138" s="4">
        <v>4983</v>
      </c>
      <c r="H138" s="4">
        <v>40</v>
      </c>
      <c r="I138" s="8">
        <v>8.0922516690269067E-3</v>
      </c>
      <c r="J138" s="4">
        <v>17</v>
      </c>
      <c r="K138" s="4">
        <v>228</v>
      </c>
      <c r="L138" s="51">
        <v>13.411764705882353</v>
      </c>
      <c r="M138" s="52"/>
      <c r="N138" s="8">
        <v>2.6970125467509613E-3</v>
      </c>
      <c r="O138" s="5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483</v>
      </c>
      <c r="F139" s="5"/>
      <c r="G139" s="4">
        <v>3250</v>
      </c>
      <c r="H139" s="4">
        <v>15</v>
      </c>
      <c r="I139" s="8">
        <v>4.6367851622874804E-3</v>
      </c>
      <c r="J139" s="4">
        <v>9</v>
      </c>
      <c r="K139" s="4">
        <v>30</v>
      </c>
      <c r="L139" s="51">
        <v>3.3333333333333335</v>
      </c>
      <c r="M139" s="52"/>
      <c r="N139" s="8">
        <v>1.0295058435555644E-3</v>
      </c>
      <c r="O139" s="5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483</v>
      </c>
      <c r="F140" s="5"/>
      <c r="G140" s="4"/>
      <c r="H140" s="4"/>
      <c r="I140" s="8"/>
      <c r="J140" s="4"/>
      <c r="K140" s="4"/>
      <c r="L140" s="51"/>
      <c r="M140" s="52"/>
      <c r="N140" s="8"/>
      <c r="O140" s="5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483</v>
      </c>
      <c r="F141" s="5"/>
      <c r="G141" s="4"/>
      <c r="H141" s="4"/>
      <c r="I141" s="8"/>
      <c r="J141" s="4"/>
      <c r="K141" s="4"/>
      <c r="L141" s="51"/>
      <c r="M141" s="52"/>
      <c r="N141" s="8"/>
      <c r="O141" s="5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483</v>
      </c>
      <c r="F142" s="5"/>
      <c r="G142" s="4">
        <v>14429</v>
      </c>
      <c r="H142" s="4">
        <v>1</v>
      </c>
      <c r="I142" s="8">
        <v>6.9309675630718049E-5</v>
      </c>
      <c r="J142" s="4">
        <v>48</v>
      </c>
      <c r="K142" s="4">
        <v>328</v>
      </c>
      <c r="L142" s="51">
        <v>6.833333333333333</v>
      </c>
      <c r="M142" s="52"/>
      <c r="N142" s="8">
        <v>4.8368774495239134E-4</v>
      </c>
      <c r="O142" s="5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483</v>
      </c>
      <c r="F143" s="5"/>
      <c r="G143" s="4">
        <v>865</v>
      </c>
      <c r="H143" s="4">
        <v>17</v>
      </c>
      <c r="I143" s="8">
        <v>2.0047169811320754E-2</v>
      </c>
      <c r="J143" s="4">
        <v>0</v>
      </c>
      <c r="K143" s="4">
        <v>0</v>
      </c>
      <c r="L143" s="51">
        <v>0</v>
      </c>
      <c r="M143" s="52"/>
      <c r="N143" s="8">
        <v>0</v>
      </c>
      <c r="O143" s="5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483</v>
      </c>
      <c r="F144" s="5"/>
      <c r="G144" s="4">
        <v>24028</v>
      </c>
      <c r="H144" s="4">
        <v>206</v>
      </c>
      <c r="I144" s="8">
        <v>8.6474687263873723E-3</v>
      </c>
      <c r="J144" s="4">
        <v>129</v>
      </c>
      <c r="K144" s="4">
        <v>6386</v>
      </c>
      <c r="L144" s="51">
        <v>49.503875968992247</v>
      </c>
      <c r="M144" s="52"/>
      <c r="N144" s="8">
        <v>2.0652265526613532E-3</v>
      </c>
      <c r="O144" s="5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483</v>
      </c>
      <c r="F145" s="5"/>
      <c r="G145" s="4"/>
      <c r="H145" s="4"/>
      <c r="I145" s="8"/>
      <c r="J145" s="4"/>
      <c r="K145" s="4"/>
      <c r="L145" s="51"/>
      <c r="M145" s="52"/>
      <c r="N145" s="8"/>
      <c r="O145" s="5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483</v>
      </c>
      <c r="F146" s="5"/>
      <c r="G146" s="4">
        <v>19247</v>
      </c>
      <c r="H146" s="4">
        <v>218</v>
      </c>
      <c r="I146" s="8">
        <v>1.1456198433969205E-2</v>
      </c>
      <c r="J146" s="4">
        <v>31</v>
      </c>
      <c r="K146" s="4">
        <v>7236</v>
      </c>
      <c r="L146" s="51">
        <v>233.41935483870967</v>
      </c>
      <c r="M146" s="52"/>
      <c r="N146" s="8">
        <v>1.2188022254337539E-2</v>
      </c>
      <c r="O146" s="5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483</v>
      </c>
      <c r="F147" s="5"/>
      <c r="G147" s="4">
        <v>2012</v>
      </c>
      <c r="H147" s="4">
        <v>19</v>
      </c>
      <c r="I147" s="8">
        <v>9.5333667837431014E-3</v>
      </c>
      <c r="J147" s="4">
        <v>225</v>
      </c>
      <c r="K147" s="4">
        <v>1114</v>
      </c>
      <c r="L147" s="51">
        <v>4.9511111111111115</v>
      </c>
      <c r="M147" s="52"/>
      <c r="N147" s="8">
        <v>2.474180161437519E-3</v>
      </c>
      <c r="O147" s="5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483</v>
      </c>
      <c r="F148" s="5"/>
      <c r="G148" s="4">
        <v>11923</v>
      </c>
      <c r="H148" s="4">
        <v>2315</v>
      </c>
      <c r="I148" s="8">
        <v>0.2409450457951707</v>
      </c>
      <c r="J148" s="4">
        <v>236</v>
      </c>
      <c r="K148" s="4">
        <v>23604</v>
      </c>
      <c r="L148" s="51">
        <v>100.01694915254237</v>
      </c>
      <c r="M148" s="52"/>
      <c r="N148" s="8">
        <v>9.2009344469832881E-3</v>
      </c>
      <c r="O148" s="5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483</v>
      </c>
      <c r="F149" s="5"/>
      <c r="G149" s="4">
        <v>7158</v>
      </c>
      <c r="H149" s="4">
        <v>15</v>
      </c>
      <c r="I149" s="8">
        <v>2.0999580008399833E-3</v>
      </c>
      <c r="J149" s="4">
        <v>125</v>
      </c>
      <c r="K149" s="4">
        <v>3172</v>
      </c>
      <c r="L149" s="51">
        <v>25.376000000000001</v>
      </c>
      <c r="M149" s="52"/>
      <c r="N149" s="8">
        <v>3.5503209273406683E-3</v>
      </c>
      <c r="O149" s="5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483</v>
      </c>
      <c r="F150" s="5"/>
      <c r="G150" s="4">
        <v>78536</v>
      </c>
      <c r="H150" s="4">
        <v>134</v>
      </c>
      <c r="I150" s="8">
        <v>1.7091400729573225E-3</v>
      </c>
      <c r="J150" s="4">
        <v>171</v>
      </c>
      <c r="K150" s="4">
        <v>3799</v>
      </c>
      <c r="L150" s="51">
        <v>22.216374269005847</v>
      </c>
      <c r="M150" s="52"/>
      <c r="N150" s="8">
        <v>3.4847919713460406E-4</v>
      </c>
      <c r="O150" s="5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483</v>
      </c>
      <c r="F151" s="5"/>
      <c r="G151" s="4">
        <v>94968</v>
      </c>
      <c r="H151" s="4">
        <v>286</v>
      </c>
      <c r="I151" s="8">
        <v>3.0206375023763758E-3</v>
      </c>
      <c r="J151" s="4">
        <v>168</v>
      </c>
      <c r="K151" s="4">
        <v>1091</v>
      </c>
      <c r="L151" s="51">
        <v>6.4940476190476186</v>
      </c>
      <c r="M151" s="52"/>
      <c r="N151" s="8">
        <v>7.1037853766874233E-5</v>
      </c>
      <c r="O151" s="5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483</v>
      </c>
      <c r="F152" s="5"/>
      <c r="G152" s="4">
        <v>20174</v>
      </c>
      <c r="H152" s="4">
        <v>137</v>
      </c>
      <c r="I152" s="8">
        <v>6.837350900833458E-3</v>
      </c>
      <c r="J152" s="4">
        <v>0</v>
      </c>
      <c r="K152" s="4">
        <v>0</v>
      </c>
      <c r="L152" s="51">
        <v>0</v>
      </c>
      <c r="M152" s="52"/>
      <c r="N152" s="8">
        <v>0</v>
      </c>
      <c r="O152" s="5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483</v>
      </c>
      <c r="F153" s="5"/>
      <c r="G153" s="4"/>
      <c r="H153" s="4"/>
      <c r="I153" s="8"/>
      <c r="J153" s="4"/>
      <c r="K153" s="4"/>
      <c r="L153" s="51"/>
      <c r="M153" s="52"/>
      <c r="N153" s="8"/>
      <c r="O153" s="5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483</v>
      </c>
      <c r="F154" s="5"/>
      <c r="G154" s="4"/>
      <c r="H154" s="4"/>
      <c r="I154" s="8"/>
      <c r="J154" s="4"/>
      <c r="K154" s="4"/>
      <c r="L154" s="51"/>
      <c r="M154" s="52"/>
      <c r="N154" s="8"/>
      <c r="O154" s="5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483</v>
      </c>
      <c r="F155" s="5"/>
      <c r="G155" s="4">
        <v>2346</v>
      </c>
      <c r="H155" s="4">
        <v>50</v>
      </c>
      <c r="I155" s="8">
        <v>2.1777003484320559E-2</v>
      </c>
      <c r="J155" s="4">
        <v>59</v>
      </c>
      <c r="K155" s="4">
        <v>92</v>
      </c>
      <c r="L155" s="51">
        <v>1.5593220338983051</v>
      </c>
      <c r="M155" s="52"/>
      <c r="N155" s="8">
        <v>6.7291308646410034E-4</v>
      </c>
      <c r="O155" s="5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483</v>
      </c>
      <c r="F156" s="5"/>
      <c r="G156" s="4">
        <v>97952</v>
      </c>
      <c r="H156" s="4">
        <v>7288</v>
      </c>
      <c r="I156" s="8">
        <v>8.038471719756464E-2</v>
      </c>
      <c r="J156" s="4">
        <v>284</v>
      </c>
      <c r="K156" s="4">
        <v>135975</v>
      </c>
      <c r="L156" s="51">
        <v>478.78521126760563</v>
      </c>
      <c r="M156" s="52"/>
      <c r="N156" s="8">
        <v>5.0567241617457508E-3</v>
      </c>
      <c r="O156" s="5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483</v>
      </c>
      <c r="F157" s="5"/>
      <c r="G157" s="4">
        <v>11238</v>
      </c>
      <c r="H157" s="4">
        <v>148</v>
      </c>
      <c r="I157" s="8">
        <v>1.3345356176735799E-2</v>
      </c>
      <c r="J157" s="4">
        <v>47</v>
      </c>
      <c r="K157" s="4">
        <v>19</v>
      </c>
      <c r="L157" s="51">
        <v>0.40425531914893614</v>
      </c>
      <c r="M157" s="52"/>
      <c r="N157" s="8">
        <v>1.7100171001710018E-3</v>
      </c>
      <c r="O157" s="5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483</v>
      </c>
      <c r="F158" s="5"/>
      <c r="G158" s="4">
        <v>163</v>
      </c>
      <c r="H158" s="4">
        <v>2</v>
      </c>
      <c r="I158" s="8">
        <v>1.2422360248447204E-2</v>
      </c>
      <c r="J158" s="4">
        <v>0</v>
      </c>
      <c r="K158" s="4">
        <v>0</v>
      </c>
      <c r="L158" s="51">
        <v>0</v>
      </c>
      <c r="M158" s="52"/>
      <c r="N158" s="8">
        <v>0</v>
      </c>
      <c r="O158" s="5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483</v>
      </c>
      <c r="F159" s="5"/>
      <c r="G159" s="4"/>
      <c r="H159" s="4"/>
      <c r="I159" s="8"/>
      <c r="J159" s="4"/>
      <c r="K159" s="4"/>
      <c r="L159" s="51"/>
      <c r="M159" s="52"/>
      <c r="N159" s="8"/>
      <c r="O159" s="5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483</v>
      </c>
      <c r="F160" s="5"/>
      <c r="G160" s="4">
        <v>75</v>
      </c>
      <c r="H160" s="4">
        <v>1</v>
      </c>
      <c r="I160" s="8">
        <v>1.3513513513513514E-2</v>
      </c>
      <c r="J160" s="4">
        <v>0</v>
      </c>
      <c r="K160" s="4">
        <v>0</v>
      </c>
      <c r="L160" s="51">
        <v>0</v>
      </c>
      <c r="M160" s="52"/>
      <c r="N160" s="8">
        <v>0</v>
      </c>
      <c r="O160" s="5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483</v>
      </c>
      <c r="F161" s="5"/>
      <c r="G161" s="4">
        <v>1902</v>
      </c>
      <c r="H161" s="4">
        <v>10</v>
      </c>
      <c r="I161" s="8">
        <v>5.2854122621564482E-3</v>
      </c>
      <c r="J161" s="4">
        <v>2</v>
      </c>
      <c r="K161" s="4">
        <v>15</v>
      </c>
      <c r="L161" s="51">
        <v>7.5</v>
      </c>
      <c r="M161" s="52"/>
      <c r="N161" s="8">
        <v>3.9552888374813997E-3</v>
      </c>
      <c r="O161" s="5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483</v>
      </c>
      <c r="F162" s="5"/>
      <c r="G162" s="4"/>
      <c r="H162" s="4"/>
      <c r="I162" s="8"/>
      <c r="J162" s="4"/>
      <c r="K162" s="4"/>
      <c r="L162" s="51"/>
      <c r="M162" s="52"/>
      <c r="N162" s="8"/>
      <c r="O162" s="5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483</v>
      </c>
      <c r="F163" s="5"/>
      <c r="G163" s="4">
        <v>133965</v>
      </c>
      <c r="H163" s="4">
        <v>1448</v>
      </c>
      <c r="I163" s="8">
        <v>1.0926899944912728E-2</v>
      </c>
      <c r="J163" s="4">
        <v>231</v>
      </c>
      <c r="K163" s="4">
        <v>17891</v>
      </c>
      <c r="L163" s="51">
        <v>77.450216450216445</v>
      </c>
      <c r="M163" s="52"/>
      <c r="N163" s="8">
        <v>5.8293712877224727E-4</v>
      </c>
      <c r="O163" s="5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483</v>
      </c>
      <c r="F164" s="5"/>
      <c r="G164" s="4">
        <v>283</v>
      </c>
      <c r="H164" s="4">
        <v>7</v>
      </c>
      <c r="I164" s="8">
        <v>2.5362318840579712E-2</v>
      </c>
      <c r="J164" s="4">
        <v>0</v>
      </c>
      <c r="K164" s="4">
        <v>0</v>
      </c>
      <c r="L164" s="51">
        <v>0</v>
      </c>
      <c r="M164" s="52"/>
      <c r="N164" s="8">
        <v>0</v>
      </c>
      <c r="O164" s="5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483</v>
      </c>
      <c r="F165" s="5"/>
      <c r="G165" s="4">
        <v>57366</v>
      </c>
      <c r="H165" s="4">
        <v>93</v>
      </c>
      <c r="I165" s="8">
        <v>1.6238017914200409E-3</v>
      </c>
      <c r="J165" s="4">
        <v>77</v>
      </c>
      <c r="K165" s="4">
        <v>2984</v>
      </c>
      <c r="L165" s="51">
        <v>38.753246753246756</v>
      </c>
      <c r="M165" s="52"/>
      <c r="N165" s="8">
        <v>6.7603972147722011E-4</v>
      </c>
      <c r="O165" s="5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483</v>
      </c>
      <c r="F166" s="5"/>
      <c r="G166" s="4"/>
      <c r="H166" s="4"/>
      <c r="I166" s="8"/>
      <c r="J166" s="4"/>
      <c r="K166" s="4"/>
      <c r="L166" s="51"/>
      <c r="M166" s="52"/>
      <c r="N166" s="8"/>
      <c r="O166" s="5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483</v>
      </c>
      <c r="F167" s="5"/>
      <c r="G167" s="4"/>
      <c r="H167" s="4"/>
      <c r="I167" s="8"/>
      <c r="J167" s="4"/>
      <c r="K167" s="4"/>
      <c r="L167" s="51"/>
      <c r="M167" s="52"/>
      <c r="N167" s="8"/>
      <c r="O167" s="5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483</v>
      </c>
      <c r="F168" s="5"/>
      <c r="G168" s="4">
        <v>1175</v>
      </c>
      <c r="H168" s="4">
        <v>0</v>
      </c>
      <c r="I168" s="8">
        <v>0</v>
      </c>
      <c r="J168" s="4">
        <v>0</v>
      </c>
      <c r="K168" s="4">
        <v>0</v>
      </c>
      <c r="L168" s="51">
        <v>0</v>
      </c>
      <c r="M168" s="52"/>
      <c r="N168" s="8">
        <v>0</v>
      </c>
      <c r="O168" s="5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483</v>
      </c>
      <c r="F169" s="5"/>
      <c r="G169" s="4">
        <v>272</v>
      </c>
      <c r="H169" s="4">
        <v>53</v>
      </c>
      <c r="I169" s="8">
        <v>0.24200913242009131</v>
      </c>
      <c r="J169" s="4">
        <v>0</v>
      </c>
      <c r="K169" s="4">
        <v>0</v>
      </c>
      <c r="L169" s="51">
        <v>0</v>
      </c>
      <c r="M169" s="52"/>
      <c r="N169" s="8">
        <v>0</v>
      </c>
      <c r="O169" s="5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483</v>
      </c>
      <c r="F170" s="5"/>
      <c r="G170" s="4">
        <v>35690</v>
      </c>
      <c r="H170" s="4">
        <v>849</v>
      </c>
      <c r="I170" s="8">
        <v>2.4367842484429265E-2</v>
      </c>
      <c r="J170" s="4">
        <v>332</v>
      </c>
      <c r="K170" s="4">
        <v>22702</v>
      </c>
      <c r="L170" s="51">
        <v>68.379518072289159</v>
      </c>
      <c r="M170" s="52"/>
      <c r="N170" s="8">
        <v>1.9414885619628329E-3</v>
      </c>
      <c r="O170" s="5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483</v>
      </c>
      <c r="F171" s="5"/>
      <c r="G171" s="4">
        <v>144</v>
      </c>
      <c r="H171" s="4">
        <v>-1</v>
      </c>
      <c r="I171" s="8">
        <v>-6.8965517241379309E-3</v>
      </c>
      <c r="J171" s="4">
        <v>0</v>
      </c>
      <c r="K171" s="4">
        <v>0</v>
      </c>
      <c r="L171" s="51">
        <v>0</v>
      </c>
      <c r="M171" s="52"/>
      <c r="N171" s="8">
        <v>0</v>
      </c>
      <c r="O171" s="5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483</v>
      </c>
      <c r="F172" s="5"/>
      <c r="G172" s="4">
        <v>2523</v>
      </c>
      <c r="H172" s="4">
        <v>2</v>
      </c>
      <c r="I172" s="8">
        <v>7.9333597778659263E-4</v>
      </c>
      <c r="J172" s="4">
        <v>0</v>
      </c>
      <c r="K172" s="4">
        <v>0</v>
      </c>
      <c r="L172" s="51">
        <v>0</v>
      </c>
      <c r="M172" s="52"/>
      <c r="N172" s="8">
        <v>0</v>
      </c>
      <c r="O172" s="5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483</v>
      </c>
      <c r="F173" s="5"/>
      <c r="G173" s="4">
        <v>58302</v>
      </c>
      <c r="H173" s="4">
        <v>-143</v>
      </c>
      <c r="I173" s="8">
        <v>-2.4467448028060571E-3</v>
      </c>
      <c r="J173" s="4">
        <v>24</v>
      </c>
      <c r="K173" s="4">
        <v>230</v>
      </c>
      <c r="L173" s="51">
        <v>9.5833333333333339</v>
      </c>
      <c r="M173" s="52"/>
      <c r="N173" s="8">
        <v>1.7137075010079434E-4</v>
      </c>
      <c r="O173" s="5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483</v>
      </c>
      <c r="F174" s="5"/>
      <c r="G174" s="4"/>
      <c r="H174" s="4"/>
      <c r="I174" s="8"/>
      <c r="J174" s="4"/>
      <c r="K174" s="4"/>
      <c r="L174" s="51"/>
      <c r="M174" s="52"/>
      <c r="N174" s="8"/>
      <c r="O174" s="5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483</v>
      </c>
      <c r="F175" s="5"/>
      <c r="G175" s="4">
        <v>142864</v>
      </c>
      <c r="H175" s="4">
        <v>1173</v>
      </c>
      <c r="I175" s="8">
        <v>8.278578032479127E-3</v>
      </c>
      <c r="J175" s="4">
        <v>531</v>
      </c>
      <c r="K175" s="4">
        <v>180097</v>
      </c>
      <c r="L175" s="51">
        <v>339.16572504708097</v>
      </c>
      <c r="M175" s="52"/>
      <c r="N175" s="8">
        <v>2.3839376743698534E-3</v>
      </c>
      <c r="O175" s="5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483</v>
      </c>
      <c r="F176" s="5"/>
      <c r="G176" s="4">
        <v>1654</v>
      </c>
      <c r="H176" s="4">
        <v>13</v>
      </c>
      <c r="I176" s="8">
        <v>7.9219987812309562E-3</v>
      </c>
      <c r="J176" s="4">
        <v>24</v>
      </c>
      <c r="K176" s="4">
        <v>63</v>
      </c>
      <c r="L176" s="51">
        <v>2.625</v>
      </c>
      <c r="M176" s="52"/>
      <c r="N176" s="8">
        <v>1.6630601651646947E-3</v>
      </c>
      <c r="O176" s="5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483</v>
      </c>
      <c r="F177" s="5"/>
      <c r="G177" s="4">
        <v>177</v>
      </c>
      <c r="H177" s="4">
        <v>2</v>
      </c>
      <c r="I177" s="8">
        <v>1.1428571428571429E-2</v>
      </c>
      <c r="J177" s="4">
        <v>0</v>
      </c>
      <c r="K177" s="4">
        <v>0</v>
      </c>
      <c r="L177" s="51">
        <v>0</v>
      </c>
      <c r="M177" s="52"/>
      <c r="N177" s="8">
        <v>0</v>
      </c>
      <c r="O177" s="5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483</v>
      </c>
      <c r="F178" s="5"/>
      <c r="G178" s="4"/>
      <c r="H178" s="4"/>
      <c r="I178" s="8"/>
      <c r="J178" s="4"/>
      <c r="K178" s="4"/>
      <c r="L178" s="51"/>
      <c r="M178" s="52"/>
      <c r="N178" s="8"/>
      <c r="O178" s="5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483</v>
      </c>
      <c r="F179" s="5"/>
      <c r="G179" s="4">
        <v>13</v>
      </c>
      <c r="H179" s="4">
        <v>0</v>
      </c>
      <c r="I179" s="8">
        <v>0</v>
      </c>
      <c r="J179" s="4">
        <v>0</v>
      </c>
      <c r="K179" s="4">
        <v>0</v>
      </c>
      <c r="L179" s="51">
        <v>0</v>
      </c>
      <c r="M179" s="52"/>
      <c r="N179" s="8">
        <v>0</v>
      </c>
      <c r="O179" s="5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483</v>
      </c>
      <c r="F180" s="5"/>
      <c r="G180" s="4">
        <v>8171</v>
      </c>
      <c r="H180" s="4">
        <v>646</v>
      </c>
      <c r="I180" s="8">
        <v>8.5847176079734216E-2</v>
      </c>
      <c r="J180" s="4">
        <v>68</v>
      </c>
      <c r="K180" s="4">
        <v>4295</v>
      </c>
      <c r="L180" s="51">
        <v>63.161764705882355</v>
      </c>
      <c r="M180" s="52"/>
      <c r="N180" s="8">
        <v>7.9528471513598178E-3</v>
      </c>
      <c r="O180" s="5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483</v>
      </c>
      <c r="F181" s="5"/>
      <c r="G181" s="4">
        <v>95322</v>
      </c>
      <c r="H181" s="4">
        <v>662</v>
      </c>
      <c r="I181" s="8">
        <v>6.9934502429748573E-3</v>
      </c>
      <c r="J181" s="4">
        <v>312</v>
      </c>
      <c r="K181" s="4">
        <v>8728</v>
      </c>
      <c r="L181" s="51">
        <v>27.974358974358974</v>
      </c>
      <c r="M181" s="52"/>
      <c r="N181" s="8">
        <v>2.9414634002463482E-4</v>
      </c>
      <c r="O181" s="5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483</v>
      </c>
      <c r="F182" s="5"/>
      <c r="G182" s="4"/>
      <c r="H182" s="4"/>
      <c r="I182" s="8"/>
      <c r="J182" s="4"/>
      <c r="K182" s="4"/>
      <c r="L182" s="51"/>
      <c r="M182" s="52"/>
      <c r="N182" s="8"/>
      <c r="O182" s="5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483</v>
      </c>
      <c r="F183" s="5"/>
      <c r="G183" s="4">
        <v>66</v>
      </c>
      <c r="H183" s="4">
        <v>1</v>
      </c>
      <c r="I183" s="8">
        <v>1.5384615384615385E-2</v>
      </c>
      <c r="J183" s="4">
        <v>6</v>
      </c>
      <c r="K183" s="4">
        <v>0</v>
      </c>
      <c r="L183" s="51">
        <v>0</v>
      </c>
      <c r="M183" s="52"/>
      <c r="N183" s="8">
        <v>0</v>
      </c>
      <c r="O183" s="5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483</v>
      </c>
      <c r="F184" s="5"/>
      <c r="G184" s="4"/>
      <c r="H184" s="4"/>
      <c r="I184" s="8"/>
      <c r="J184" s="4"/>
      <c r="K184" s="4"/>
      <c r="L184" s="51"/>
      <c r="M184" s="52"/>
      <c r="N184" s="8"/>
      <c r="O184" s="5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483</v>
      </c>
      <c r="F185" s="5"/>
      <c r="G185" s="4"/>
      <c r="H185" s="4"/>
      <c r="I185" s="8"/>
      <c r="J185" s="4"/>
      <c r="K185" s="4"/>
      <c r="L185" s="51"/>
      <c r="M185" s="52"/>
      <c r="N185" s="8"/>
      <c r="O185" s="5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483</v>
      </c>
      <c r="F186" s="5"/>
      <c r="G186" s="4">
        <v>105</v>
      </c>
      <c r="H186" s="4">
        <v>-1</v>
      </c>
      <c r="I186" s="8">
        <v>-9.433962264150943E-3</v>
      </c>
      <c r="J186" s="4">
        <v>0</v>
      </c>
      <c r="K186" s="4">
        <v>0</v>
      </c>
      <c r="L186" s="51">
        <v>0</v>
      </c>
      <c r="M186" s="52"/>
      <c r="N186" s="8">
        <v>0</v>
      </c>
      <c r="O186" s="5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483</v>
      </c>
      <c r="F187" s="5"/>
      <c r="G187" s="4">
        <v>8648</v>
      </c>
      <c r="H187" s="4">
        <v>113</v>
      </c>
      <c r="I187" s="8">
        <v>1.3239601640304627E-2</v>
      </c>
      <c r="J187" s="4">
        <v>122</v>
      </c>
      <c r="K187" s="4">
        <v>4419</v>
      </c>
      <c r="L187" s="51">
        <v>36.221311475409834</v>
      </c>
      <c r="M187" s="52"/>
      <c r="N187" s="8">
        <v>4.2202107755023189E-3</v>
      </c>
      <c r="O187" s="5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483</v>
      </c>
      <c r="F188" s="5"/>
      <c r="G188" s="4"/>
      <c r="H188" s="4"/>
      <c r="I188" s="8"/>
      <c r="J188" s="4"/>
      <c r="K188" s="4"/>
      <c r="L188" s="51"/>
      <c r="M188" s="52"/>
      <c r="N188" s="8"/>
      <c r="O188" s="5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483</v>
      </c>
      <c r="F189" s="5"/>
      <c r="G189" s="4">
        <v>34210</v>
      </c>
      <c r="H189" s="4">
        <v>397</v>
      </c>
      <c r="I189" s="8">
        <v>1.1741046343122468E-2</v>
      </c>
      <c r="J189" s="4">
        <v>64</v>
      </c>
      <c r="K189" s="4">
        <v>10919</v>
      </c>
      <c r="L189" s="51">
        <v>170.609375</v>
      </c>
      <c r="M189" s="52"/>
      <c r="N189" s="8">
        <v>5.0065154191208513E-3</v>
      </c>
      <c r="O189" s="5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483</v>
      </c>
      <c r="F190" s="5"/>
      <c r="G190" s="4"/>
      <c r="H190" s="4"/>
      <c r="I190" s="8"/>
      <c r="J190" s="4"/>
      <c r="K190" s="4"/>
      <c r="L190" s="51"/>
      <c r="M190" s="52"/>
      <c r="N190" s="8"/>
      <c r="O190" s="5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483</v>
      </c>
      <c r="F191" s="5"/>
      <c r="G191" s="4"/>
      <c r="H191" s="4"/>
      <c r="I191" s="8"/>
      <c r="J191" s="4"/>
      <c r="K191" s="4"/>
      <c r="L191" s="51"/>
      <c r="M191" s="52"/>
      <c r="N191" s="8"/>
      <c r="O191" s="5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483</v>
      </c>
      <c r="F192" s="5"/>
      <c r="G192" s="4">
        <v>6049</v>
      </c>
      <c r="H192" s="4">
        <v>116</v>
      </c>
      <c r="I192" s="8">
        <v>1.9551660205629529E-2</v>
      </c>
      <c r="J192" s="4">
        <v>24</v>
      </c>
      <c r="K192" s="4">
        <v>418</v>
      </c>
      <c r="L192" s="51">
        <v>17.416666666666668</v>
      </c>
      <c r="M192" s="52"/>
      <c r="N192" s="8">
        <v>3.1800487862938256E-3</v>
      </c>
      <c r="O192" s="5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483</v>
      </c>
      <c r="F193" s="5"/>
      <c r="G193" s="4">
        <v>4990</v>
      </c>
      <c r="H193" s="4">
        <v>159</v>
      </c>
      <c r="I193" s="8">
        <v>3.2912440488511698E-2</v>
      </c>
      <c r="J193" s="4">
        <v>187</v>
      </c>
      <c r="K193" s="4">
        <v>8067</v>
      </c>
      <c r="L193" s="51">
        <v>43.139037433155082</v>
      </c>
      <c r="M193" s="52"/>
      <c r="N193" s="8">
        <v>8.7569578873711289E-3</v>
      </c>
      <c r="O193" s="5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483</v>
      </c>
      <c r="F194" s="5"/>
      <c r="G194" s="4">
        <v>3380</v>
      </c>
      <c r="H194" s="4">
        <v>16</v>
      </c>
      <c r="I194" s="8">
        <v>4.7562425683709865E-3</v>
      </c>
      <c r="J194" s="4">
        <v>33</v>
      </c>
      <c r="K194" s="4">
        <v>524</v>
      </c>
      <c r="L194" s="51">
        <v>15.878787878787879</v>
      </c>
      <c r="M194" s="52"/>
      <c r="N194" s="8">
        <v>5.0085125335419742E-3</v>
      </c>
      <c r="O194" s="5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483</v>
      </c>
      <c r="F195" s="5"/>
      <c r="G195" s="4">
        <v>204</v>
      </c>
      <c r="H195" s="4">
        <v>-2</v>
      </c>
      <c r="I195" s="8">
        <v>-9.7087378640776691E-3</v>
      </c>
      <c r="J195" s="4">
        <v>0</v>
      </c>
      <c r="K195" s="4">
        <v>0</v>
      </c>
      <c r="L195" s="51">
        <v>0</v>
      </c>
      <c r="M195" s="52"/>
      <c r="N195" s="8">
        <v>0</v>
      </c>
      <c r="O195" s="5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483</v>
      </c>
      <c r="F196" s="5"/>
      <c r="G196" s="4">
        <v>2094088</v>
      </c>
      <c r="H196" s="4">
        <v>22418</v>
      </c>
      <c r="I196" s="8">
        <v>1.0821221526594487E-2</v>
      </c>
      <c r="J196" s="4">
        <v>1582</v>
      </c>
      <c r="K196" s="4">
        <v>1210023</v>
      </c>
      <c r="L196" s="51">
        <v>764.86915297092287</v>
      </c>
      <c r="M196" s="52"/>
      <c r="N196" s="8">
        <v>3.6619577918617802E-4</v>
      </c>
      <c r="O196" s="5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483</v>
      </c>
      <c r="F197" s="5"/>
      <c r="G197" s="4">
        <v>5982</v>
      </c>
      <c r="H197" s="4">
        <v>-5</v>
      </c>
      <c r="I197" s="8">
        <v>-8.3514280942041089E-4</v>
      </c>
      <c r="J197" s="4">
        <v>25</v>
      </c>
      <c r="K197" s="4">
        <v>521</v>
      </c>
      <c r="L197" s="51">
        <v>20.84</v>
      </c>
      <c r="M197" s="52"/>
      <c r="N197" s="8">
        <v>3.6269839354065138E-3</v>
      </c>
      <c r="O197" s="5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483</v>
      </c>
      <c r="F198" s="5"/>
      <c r="G198" s="4">
        <v>1261</v>
      </c>
      <c r="H198" s="4">
        <v>2</v>
      </c>
      <c r="I198" s="8">
        <v>1.5885623510722795E-3</v>
      </c>
      <c r="J198" s="4">
        <v>0</v>
      </c>
      <c r="K198" s="4">
        <v>0</v>
      </c>
      <c r="L198" s="51">
        <v>0</v>
      </c>
      <c r="M198" s="52"/>
      <c r="N198" s="8">
        <v>0</v>
      </c>
      <c r="O198" s="5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483</v>
      </c>
      <c r="F199" s="5"/>
      <c r="G199" s="4">
        <v>415</v>
      </c>
      <c r="H199" s="4">
        <v>3</v>
      </c>
      <c r="I199" s="8">
        <v>7.2815533980582527E-3</v>
      </c>
      <c r="J199" s="4">
        <v>0</v>
      </c>
      <c r="K199" s="4">
        <v>0</v>
      </c>
      <c r="L199" s="51">
        <v>0</v>
      </c>
      <c r="M199" s="52"/>
      <c r="N199" s="8">
        <v>0</v>
      </c>
      <c r="O199" s="5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483</v>
      </c>
      <c r="F200" s="5"/>
      <c r="G200" s="4">
        <v>35191</v>
      </c>
      <c r="H200" s="4">
        <v>15</v>
      </c>
      <c r="I200" s="8">
        <v>4.264271093927678E-4</v>
      </c>
      <c r="J200" s="4">
        <v>143</v>
      </c>
      <c r="K200" s="4">
        <v>1266</v>
      </c>
      <c r="L200" s="51">
        <v>8.8531468531468533</v>
      </c>
      <c r="M200" s="52"/>
      <c r="N200" s="8">
        <v>2.6863224603134681E-4</v>
      </c>
      <c r="O200" s="5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483</v>
      </c>
      <c r="F201" s="5"/>
      <c r="G201" s="4"/>
      <c r="H201" s="4"/>
      <c r="I201" s="8"/>
      <c r="J201" s="4"/>
      <c r="K201" s="4"/>
      <c r="L201" s="51"/>
      <c r="M201" s="52"/>
      <c r="N201" s="8"/>
      <c r="O201" s="5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483</v>
      </c>
      <c r="F202" s="5"/>
      <c r="G202" s="4">
        <v>2080</v>
      </c>
      <c r="H202" s="4">
        <v>2</v>
      </c>
      <c r="I202" s="8">
        <v>9.6246390760346492E-4</v>
      </c>
      <c r="J202" s="4">
        <v>1</v>
      </c>
      <c r="K202" s="4">
        <v>0</v>
      </c>
      <c r="L202" s="51">
        <v>0</v>
      </c>
      <c r="M202" s="52"/>
      <c r="N202" s="8">
        <v>0</v>
      </c>
      <c r="O202" s="5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483</v>
      </c>
      <c r="F203" s="5"/>
      <c r="G203" s="4">
        <v>956</v>
      </c>
      <c r="H203" s="4">
        <v>-2</v>
      </c>
      <c r="I203" s="8">
        <v>-2.0876826722338203E-3</v>
      </c>
      <c r="J203" s="4">
        <v>0</v>
      </c>
      <c r="K203" s="4">
        <v>0</v>
      </c>
      <c r="L203" s="51">
        <v>0</v>
      </c>
      <c r="M203" s="52"/>
      <c r="N203" s="8">
        <v>0</v>
      </c>
      <c r="O203" s="5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483</v>
      </c>
      <c r="F204" s="5"/>
      <c r="G204" s="4">
        <v>37</v>
      </c>
      <c r="H204" s="4">
        <v>1</v>
      </c>
      <c r="I204" s="8">
        <v>2.7777777777777776E-2</v>
      </c>
      <c r="J204" s="4">
        <v>6</v>
      </c>
      <c r="K204" s="4">
        <v>6</v>
      </c>
      <c r="L204" s="51">
        <v>1</v>
      </c>
      <c r="M204" s="52"/>
      <c r="N204" s="8">
        <v>2.7777777777777776E-2</v>
      </c>
      <c r="O204" s="5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483</v>
      </c>
      <c r="F205" s="5"/>
      <c r="G205" s="4">
        <v>1839</v>
      </c>
      <c r="H205" s="4">
        <v>17</v>
      </c>
      <c r="I205" s="8">
        <v>9.3304061470911078E-3</v>
      </c>
      <c r="J205" s="4">
        <v>23</v>
      </c>
      <c r="K205" s="4">
        <v>103</v>
      </c>
      <c r="L205" s="51">
        <v>4.4782608695652177</v>
      </c>
      <c r="M205" s="52"/>
      <c r="N205" s="8">
        <v>2.4452903369631468E-3</v>
      </c>
      <c r="O205" s="5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483</v>
      </c>
      <c r="F206" s="5"/>
      <c r="G206" s="4">
        <v>87</v>
      </c>
      <c r="H206" s="4">
        <v>0</v>
      </c>
      <c r="I206" s="8">
        <v>0</v>
      </c>
      <c r="J206" s="4">
        <v>0</v>
      </c>
      <c r="K206" s="4">
        <v>0</v>
      </c>
      <c r="L206" s="51">
        <v>0</v>
      </c>
      <c r="M206" s="52"/>
      <c r="N206" s="8">
        <v>0</v>
      </c>
      <c r="O206" s="5" t="s">
        <v>273</v>
      </c>
    </row>
  </sheetData>
  <autoFilter ref="A1:O206" xr:uid="{FA973ED4-B3B7-4F55-9926-C10DD5D861D4}">
    <sortState xmlns:xlrd2="http://schemas.microsoft.com/office/spreadsheetml/2017/richdata2" ref="A2:O206">
      <sortCondition descending="1" ref="J1:J206"/>
    </sortState>
  </autoFilter>
  <pageMargins left="0.7" right="0.7" top="0.75" bottom="0.75" header="0.3" footer="0.3"/>
  <pageSetup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CA699-C354-4871-9B87-91D396383AD7}">
  <sheetPr codeName="Sheet15">
    <tabColor rgb="FFFF3399"/>
  </sheetPr>
  <dimension ref="A1:R207"/>
  <sheetViews>
    <sheetView workbookViewId="0"/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20.28515625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81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481</v>
      </c>
      <c r="F2" s="5"/>
      <c r="G2" s="4">
        <v>32</v>
      </c>
      <c r="H2" s="4">
        <v>2</v>
      </c>
      <c r="I2" s="8">
        <v>6.6666666666666666E-2</v>
      </c>
      <c r="J2" s="4">
        <v>0</v>
      </c>
      <c r="K2" s="4">
        <v>0</v>
      </c>
      <c r="L2" s="6">
        <v>0</v>
      </c>
      <c r="M2" s="4">
        <v>0</v>
      </c>
      <c r="N2" s="8">
        <v>0</v>
      </c>
      <c r="O2" s="5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481</v>
      </c>
      <c r="F3" s="5"/>
      <c r="G3" s="4">
        <v>79</v>
      </c>
      <c r="H3" s="4">
        <v>0</v>
      </c>
      <c r="I3" s="8">
        <v>0</v>
      </c>
      <c r="J3" s="4">
        <v>0</v>
      </c>
      <c r="K3" s="4">
        <v>0</v>
      </c>
      <c r="L3" s="6">
        <v>0</v>
      </c>
      <c r="M3" s="4">
        <v>0</v>
      </c>
      <c r="N3" s="8">
        <v>0</v>
      </c>
      <c r="O3" s="5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481</v>
      </c>
      <c r="F4" s="5"/>
      <c r="G4" s="4">
        <v>9</v>
      </c>
      <c r="H4" s="4">
        <v>0</v>
      </c>
      <c r="I4" s="8">
        <v>0</v>
      </c>
      <c r="J4" s="4">
        <v>0</v>
      </c>
      <c r="K4" s="4">
        <v>0</v>
      </c>
      <c r="L4" s="6">
        <v>0</v>
      </c>
      <c r="M4" s="4">
        <v>0</v>
      </c>
      <c r="N4" s="8">
        <v>0</v>
      </c>
      <c r="O4" s="5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481</v>
      </c>
      <c r="F5" s="5"/>
      <c r="G5" s="4"/>
      <c r="H5" s="4"/>
      <c r="I5" s="8"/>
      <c r="J5" s="4"/>
      <c r="K5" s="4"/>
      <c r="L5" s="6"/>
      <c r="M5" s="4"/>
      <c r="N5" s="8"/>
      <c r="O5" s="5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481</v>
      </c>
      <c r="F6" s="5"/>
      <c r="G6" s="4">
        <v>41</v>
      </c>
      <c r="H6" s="4">
        <v>2</v>
      </c>
      <c r="I6" s="8">
        <v>5.128205128205128E-2</v>
      </c>
      <c r="J6" s="4">
        <v>0</v>
      </c>
      <c r="K6" s="4">
        <v>0</v>
      </c>
      <c r="L6" s="6">
        <v>0</v>
      </c>
      <c r="M6" s="4">
        <v>0</v>
      </c>
      <c r="N6" s="8">
        <v>0</v>
      </c>
      <c r="O6" s="5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481</v>
      </c>
      <c r="F7" s="5"/>
      <c r="G7" s="4"/>
      <c r="H7" s="4"/>
      <c r="I7" s="8"/>
      <c r="J7" s="4"/>
      <c r="K7" s="4"/>
      <c r="L7" s="6"/>
      <c r="M7" s="4"/>
      <c r="N7" s="8"/>
      <c r="O7" s="5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481</v>
      </c>
      <c r="F8" s="5"/>
      <c r="G8" s="4"/>
      <c r="H8" s="4"/>
      <c r="I8" s="8"/>
      <c r="J8" s="4"/>
      <c r="K8" s="4"/>
      <c r="L8" s="6"/>
      <c r="M8" s="4"/>
      <c r="N8" s="8"/>
      <c r="O8" s="5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481</v>
      </c>
      <c r="F9" s="5"/>
      <c r="G9" s="4">
        <v>704</v>
      </c>
      <c r="H9" s="4">
        <v>6</v>
      </c>
      <c r="I9" s="8">
        <v>8.5959885386819486E-3</v>
      </c>
      <c r="J9" s="4">
        <v>0</v>
      </c>
      <c r="K9" s="4">
        <v>0</v>
      </c>
      <c r="L9" s="6">
        <v>0</v>
      </c>
      <c r="M9" s="4">
        <v>0</v>
      </c>
      <c r="N9" s="8">
        <v>0</v>
      </c>
      <c r="O9" s="5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481</v>
      </c>
      <c r="F10" s="5"/>
      <c r="G10" s="4">
        <v>560</v>
      </c>
      <c r="H10" s="4">
        <v>0</v>
      </c>
      <c r="I10" s="8">
        <v>0</v>
      </c>
      <c r="J10" s="4">
        <v>0</v>
      </c>
      <c r="K10" s="4">
        <v>0</v>
      </c>
      <c r="L10" s="6">
        <v>0</v>
      </c>
      <c r="M10" s="4">
        <v>0</v>
      </c>
      <c r="N10" s="8">
        <v>0</v>
      </c>
      <c r="O10" s="5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481</v>
      </c>
      <c r="F11" s="5"/>
      <c r="G11" s="4">
        <v>283</v>
      </c>
      <c r="H11" s="4">
        <v>0</v>
      </c>
      <c r="I11" s="8">
        <v>0</v>
      </c>
      <c r="J11" s="4">
        <v>0</v>
      </c>
      <c r="K11" s="4">
        <v>0</v>
      </c>
      <c r="L11" s="6">
        <v>0</v>
      </c>
      <c r="M11" s="4">
        <v>0</v>
      </c>
      <c r="N11" s="8">
        <v>0</v>
      </c>
      <c r="O11" s="5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481</v>
      </c>
      <c r="F12" s="5"/>
      <c r="G12" s="4">
        <v>5340</v>
      </c>
      <c r="H12" s="4">
        <v>90</v>
      </c>
      <c r="I12" s="8">
        <v>1.7142857142857144E-2</v>
      </c>
      <c r="J12" s="4">
        <v>19</v>
      </c>
      <c r="K12" s="4">
        <v>159</v>
      </c>
      <c r="L12" s="6">
        <v>512.84210526315792</v>
      </c>
      <c r="M12" s="4">
        <v>9744</v>
      </c>
      <c r="N12" s="8">
        <v>1.5912309707243675E-3</v>
      </c>
      <c r="O12" s="5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481</v>
      </c>
      <c r="F13" s="5"/>
      <c r="G13" s="4">
        <v>1900</v>
      </c>
      <c r="H13" s="4">
        <v>170</v>
      </c>
      <c r="I13" s="8">
        <v>9.8265895953757232E-2</v>
      </c>
      <c r="J13" s="4">
        <v>81</v>
      </c>
      <c r="K13" s="4">
        <v>829</v>
      </c>
      <c r="L13" s="6">
        <v>892.48148148148152</v>
      </c>
      <c r="M13" s="4">
        <v>72291</v>
      </c>
      <c r="N13" s="8">
        <v>5.7353883937225755E-3</v>
      </c>
      <c r="O13" s="5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481</v>
      </c>
      <c r="F14" s="5"/>
      <c r="G14" s="4">
        <v>2540</v>
      </c>
      <c r="H14" s="4">
        <v>70</v>
      </c>
      <c r="I14" s="8">
        <v>2.8340080971659919E-2</v>
      </c>
      <c r="J14" s="4">
        <v>1</v>
      </c>
      <c r="K14" s="4">
        <v>2</v>
      </c>
      <c r="L14" s="6">
        <v>39</v>
      </c>
      <c r="M14" s="4">
        <v>39</v>
      </c>
      <c r="N14" s="8">
        <v>7.9051383399209485E-4</v>
      </c>
      <c r="O14" s="5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481</v>
      </c>
      <c r="F15" s="5"/>
      <c r="G15" s="4">
        <v>8</v>
      </c>
      <c r="H15" s="4">
        <v>0</v>
      </c>
      <c r="I15" s="8">
        <v>0</v>
      </c>
      <c r="J15" s="4">
        <v>0</v>
      </c>
      <c r="K15" s="4">
        <v>0</v>
      </c>
      <c r="L15" s="6">
        <v>0</v>
      </c>
      <c r="M15" s="4">
        <v>0</v>
      </c>
      <c r="N15" s="8">
        <v>0</v>
      </c>
      <c r="O15" s="5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481</v>
      </c>
      <c r="F16" s="5"/>
      <c r="G16" s="4">
        <v>86</v>
      </c>
      <c r="H16" s="4">
        <v>7</v>
      </c>
      <c r="I16" s="8">
        <v>8.8607594936708861E-2</v>
      </c>
      <c r="J16" s="4">
        <v>33</v>
      </c>
      <c r="K16" s="4">
        <v>16</v>
      </c>
      <c r="L16" s="6">
        <v>6.6363636363636367</v>
      </c>
      <c r="M16" s="4">
        <v>219</v>
      </c>
      <c r="N16" s="8">
        <v>5.378431473656858E-3</v>
      </c>
      <c r="O16" s="5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481</v>
      </c>
      <c r="F17" s="5"/>
      <c r="G17" s="4"/>
      <c r="H17" s="4"/>
      <c r="I17" s="8"/>
      <c r="J17" s="4"/>
      <c r="K17" s="4"/>
      <c r="L17" s="6"/>
      <c r="M17" s="4"/>
      <c r="N17" s="8"/>
      <c r="O17" s="5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481</v>
      </c>
      <c r="F18" s="5"/>
      <c r="G18" s="4">
        <v>75</v>
      </c>
      <c r="H18" s="4">
        <v>2</v>
      </c>
      <c r="I18" s="8">
        <v>2.7397260273972601E-2</v>
      </c>
      <c r="J18" s="4">
        <v>0</v>
      </c>
      <c r="K18" s="4">
        <v>0</v>
      </c>
      <c r="L18" s="6">
        <v>0</v>
      </c>
      <c r="M18" s="4">
        <v>0</v>
      </c>
      <c r="N18" s="8">
        <v>0</v>
      </c>
      <c r="O18" s="5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481</v>
      </c>
      <c r="F19" s="5"/>
      <c r="G19" s="4"/>
      <c r="H19" s="4"/>
      <c r="I19" s="8"/>
      <c r="J19" s="4"/>
      <c r="K19" s="4"/>
      <c r="L19" s="6"/>
      <c r="M19" s="4"/>
      <c r="N19" s="8"/>
      <c r="O19" s="5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481</v>
      </c>
      <c r="F20" s="5"/>
      <c r="G20" s="4">
        <v>1060</v>
      </c>
      <c r="H20" s="4">
        <v>98</v>
      </c>
      <c r="I20" s="8">
        <v>0.10187110187110188</v>
      </c>
      <c r="J20" s="4">
        <v>6</v>
      </c>
      <c r="K20" s="4">
        <v>255</v>
      </c>
      <c r="L20" s="6">
        <v>2741.5</v>
      </c>
      <c r="M20" s="4">
        <v>16449</v>
      </c>
      <c r="N20" s="8">
        <v>4.0676114881240656E-2</v>
      </c>
      <c r="O20" s="5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481</v>
      </c>
      <c r="F21" s="5"/>
      <c r="G21" s="4"/>
      <c r="H21" s="4"/>
      <c r="I21" s="8"/>
      <c r="J21" s="4"/>
      <c r="K21" s="4"/>
      <c r="L21" s="6"/>
      <c r="M21" s="4"/>
      <c r="N21" s="8"/>
      <c r="O21" s="5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481</v>
      </c>
      <c r="F22" s="5"/>
      <c r="G22" s="4"/>
      <c r="H22" s="4"/>
      <c r="I22" s="8"/>
      <c r="J22" s="4"/>
      <c r="K22" s="4"/>
      <c r="L22" s="6"/>
      <c r="M22" s="4"/>
      <c r="N22" s="8"/>
      <c r="O22" s="5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481</v>
      </c>
      <c r="F23" s="5"/>
      <c r="G23" s="4"/>
      <c r="H23" s="4"/>
      <c r="I23" s="8"/>
      <c r="J23" s="4"/>
      <c r="K23" s="4"/>
      <c r="L23" s="6"/>
      <c r="M23" s="4"/>
      <c r="N23" s="8"/>
      <c r="O23" s="5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481</v>
      </c>
      <c r="F24" s="5"/>
      <c r="G24" s="4">
        <v>301</v>
      </c>
      <c r="H24" s="4">
        <v>10</v>
      </c>
      <c r="I24" s="8">
        <v>3.4364261168384883E-2</v>
      </c>
      <c r="J24" s="4">
        <v>0</v>
      </c>
      <c r="K24" s="4">
        <v>0</v>
      </c>
      <c r="L24" s="6">
        <v>0</v>
      </c>
      <c r="M24" s="4">
        <v>0</v>
      </c>
      <c r="N24" s="8">
        <v>0</v>
      </c>
      <c r="O24" s="5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481</v>
      </c>
      <c r="F25" s="5"/>
      <c r="G25" s="4">
        <v>211</v>
      </c>
      <c r="H25" s="4">
        <v>1</v>
      </c>
      <c r="I25" s="8">
        <v>4.7619047619047623E-3</v>
      </c>
      <c r="J25" s="4">
        <v>0</v>
      </c>
      <c r="K25" s="4">
        <v>0</v>
      </c>
      <c r="L25" s="6">
        <v>0</v>
      </c>
      <c r="M25" s="4">
        <v>0</v>
      </c>
      <c r="N25" s="8">
        <v>0</v>
      </c>
      <c r="O25" s="5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481</v>
      </c>
      <c r="F26" s="5"/>
      <c r="G26" s="4">
        <v>320</v>
      </c>
      <c r="H26" s="4">
        <v>42</v>
      </c>
      <c r="I26" s="8">
        <v>0.15107913669064749</v>
      </c>
      <c r="J26" s="4">
        <v>6</v>
      </c>
      <c r="K26" s="4">
        <v>43</v>
      </c>
      <c r="L26" s="6">
        <v>265.33333333333331</v>
      </c>
      <c r="M26" s="4">
        <v>1592</v>
      </c>
      <c r="N26" s="8">
        <v>2.4292796236164073E-2</v>
      </c>
      <c r="O26" s="5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481</v>
      </c>
      <c r="F27" s="5"/>
      <c r="G27" s="4"/>
      <c r="H27" s="4"/>
      <c r="I27" s="8"/>
      <c r="J27" s="4"/>
      <c r="K27" s="4"/>
      <c r="L27" s="6"/>
      <c r="M27" s="4"/>
      <c r="N27" s="8"/>
      <c r="O27" s="5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481</v>
      </c>
      <c r="F28" s="5"/>
      <c r="G28" s="4">
        <v>13500</v>
      </c>
      <c r="H28" s="4">
        <v>200</v>
      </c>
      <c r="I28" s="8">
        <v>1.5037593984962405E-2</v>
      </c>
      <c r="J28" s="4">
        <v>24</v>
      </c>
      <c r="K28" s="4">
        <v>593</v>
      </c>
      <c r="L28" s="6">
        <v>446.45833333333331</v>
      </c>
      <c r="M28" s="4">
        <v>10715</v>
      </c>
      <c r="N28" s="8">
        <v>1.7348212640501198E-3</v>
      </c>
      <c r="O28" s="5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481</v>
      </c>
      <c r="F29" s="5"/>
      <c r="G29" s="4"/>
      <c r="H29" s="4"/>
      <c r="I29" s="8"/>
      <c r="J29" s="4"/>
      <c r="K29" s="4"/>
      <c r="L29" s="6"/>
      <c r="M29" s="4"/>
      <c r="N29" s="8"/>
      <c r="O29" s="5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481</v>
      </c>
      <c r="F30" s="5"/>
      <c r="G30" s="4"/>
      <c r="H30" s="4"/>
      <c r="I30" s="8"/>
      <c r="J30" s="4"/>
      <c r="K30" s="4"/>
      <c r="L30" s="6"/>
      <c r="M30" s="4"/>
      <c r="N30" s="8"/>
      <c r="O30" s="5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481</v>
      </c>
      <c r="F31" s="5"/>
      <c r="G31" s="4"/>
      <c r="H31" s="4"/>
      <c r="I31" s="8"/>
      <c r="J31" s="4"/>
      <c r="K31" s="4"/>
      <c r="L31" s="6"/>
      <c r="M31" s="4"/>
      <c r="N31" s="8"/>
      <c r="O31" s="5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481</v>
      </c>
      <c r="F32" s="5"/>
      <c r="G32" s="4"/>
      <c r="H32" s="4"/>
      <c r="I32" s="8"/>
      <c r="J32" s="4"/>
      <c r="K32" s="4"/>
      <c r="L32" s="6"/>
      <c r="M32" s="4"/>
      <c r="N32" s="8"/>
      <c r="O32" s="5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481</v>
      </c>
      <c r="F33" s="5"/>
      <c r="G33" s="4">
        <v>0</v>
      </c>
      <c r="H33" s="4">
        <v>0</v>
      </c>
      <c r="I33" s="8">
        <v>0</v>
      </c>
      <c r="J33" s="4">
        <v>0</v>
      </c>
      <c r="K33" s="4">
        <v>0</v>
      </c>
      <c r="L33" s="6">
        <v>0</v>
      </c>
      <c r="M33" s="4">
        <v>0</v>
      </c>
      <c r="N33" s="8">
        <v>0</v>
      </c>
      <c r="O33" s="5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481</v>
      </c>
      <c r="F34" s="5"/>
      <c r="G34" s="4"/>
      <c r="H34" s="4"/>
      <c r="I34" s="8"/>
      <c r="J34" s="4"/>
      <c r="K34" s="4"/>
      <c r="L34" s="6"/>
      <c r="M34" s="4"/>
      <c r="N34" s="8"/>
      <c r="O34" s="5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481</v>
      </c>
      <c r="F35" s="5"/>
      <c r="G35" s="4">
        <v>18600</v>
      </c>
      <c r="H35" s="4">
        <v>400</v>
      </c>
      <c r="I35" s="8">
        <v>2.197802197802198E-2</v>
      </c>
      <c r="J35" s="4">
        <v>16</v>
      </c>
      <c r="K35" s="4">
        <v>146</v>
      </c>
      <c r="L35" s="6">
        <v>486.3125</v>
      </c>
      <c r="M35" s="4">
        <v>7781</v>
      </c>
      <c r="N35" s="8">
        <v>4.5195976791147284E-4</v>
      </c>
      <c r="O35" s="5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481</v>
      </c>
      <c r="F36" s="5"/>
      <c r="G36" s="4">
        <v>45</v>
      </c>
      <c r="H36" s="4">
        <v>0</v>
      </c>
      <c r="I36" s="8">
        <v>0</v>
      </c>
      <c r="J36" s="4">
        <v>0</v>
      </c>
      <c r="K36" s="4">
        <v>0</v>
      </c>
      <c r="L36" s="6">
        <v>0</v>
      </c>
      <c r="M36" s="4">
        <v>0</v>
      </c>
      <c r="N36" s="8">
        <v>0</v>
      </c>
      <c r="O36" s="5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481</v>
      </c>
      <c r="F37" s="5"/>
      <c r="G37" s="4"/>
      <c r="H37" s="4"/>
      <c r="I37" s="8"/>
      <c r="J37" s="4"/>
      <c r="K37" s="4"/>
      <c r="L37" s="6"/>
      <c r="M37" s="4"/>
      <c r="N37" s="8"/>
      <c r="O37" s="5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481</v>
      </c>
      <c r="F38" s="5"/>
      <c r="G38" s="4"/>
      <c r="H38" s="4"/>
      <c r="I38" s="8"/>
      <c r="J38" s="4"/>
      <c r="K38" s="4"/>
      <c r="L38" s="6"/>
      <c r="M38" s="4"/>
      <c r="N38" s="8"/>
      <c r="O38" s="5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481</v>
      </c>
      <c r="F39" s="5"/>
      <c r="G39" s="4"/>
      <c r="H39" s="4"/>
      <c r="I39" s="8"/>
      <c r="J39" s="4"/>
      <c r="K39" s="4"/>
      <c r="L39" s="6"/>
      <c r="M39" s="4"/>
      <c r="N39" s="8"/>
      <c r="O39" s="5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481</v>
      </c>
      <c r="F40" s="5"/>
      <c r="G40" s="4">
        <v>759</v>
      </c>
      <c r="H40" s="4">
        <v>7</v>
      </c>
      <c r="I40" s="8">
        <v>9.3085106382978719E-3</v>
      </c>
      <c r="J40" s="4">
        <v>1</v>
      </c>
      <c r="K40" s="4">
        <v>2</v>
      </c>
      <c r="L40" s="6">
        <v>13</v>
      </c>
      <c r="M40" s="4">
        <v>13</v>
      </c>
      <c r="N40" s="8">
        <v>1.3175230566534915E-3</v>
      </c>
      <c r="O40" s="5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481</v>
      </c>
      <c r="F41" s="5"/>
      <c r="G41" s="4">
        <v>20</v>
      </c>
      <c r="H41" s="4">
        <v>1</v>
      </c>
      <c r="I41" s="8">
        <v>5.2631578947368418E-2</v>
      </c>
      <c r="J41" s="4">
        <v>0</v>
      </c>
      <c r="K41" s="4">
        <v>0</v>
      </c>
      <c r="L41" s="6">
        <v>0</v>
      </c>
      <c r="M41" s="4">
        <v>0</v>
      </c>
      <c r="N41" s="8">
        <v>0</v>
      </c>
      <c r="O41" s="5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481</v>
      </c>
      <c r="F42" s="5"/>
      <c r="G42" s="4">
        <v>6070</v>
      </c>
      <c r="H42" s="4">
        <v>50</v>
      </c>
      <c r="I42" s="8">
        <v>8.3056478405315621E-3</v>
      </c>
      <c r="J42" s="4">
        <v>14</v>
      </c>
      <c r="K42" s="4">
        <v>205</v>
      </c>
      <c r="L42" s="6">
        <v>530.92857142857144</v>
      </c>
      <c r="M42" s="4">
        <v>7433</v>
      </c>
      <c r="N42" s="8">
        <v>2.427162081091172E-3</v>
      </c>
      <c r="O42" s="5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481</v>
      </c>
      <c r="F43" s="5"/>
      <c r="G43" s="4"/>
      <c r="H43" s="4"/>
      <c r="I43" s="8"/>
      <c r="J43" s="4"/>
      <c r="K43" s="4"/>
      <c r="L43" s="6"/>
      <c r="M43" s="4"/>
      <c r="N43" s="8"/>
      <c r="O43" s="5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481</v>
      </c>
      <c r="F44" s="5"/>
      <c r="G44" s="4"/>
      <c r="H44" s="4"/>
      <c r="I44" s="8"/>
      <c r="J44" s="4"/>
      <c r="K44" s="4"/>
      <c r="L44" s="6"/>
      <c r="M44" s="4"/>
      <c r="N44" s="8"/>
      <c r="O44" s="5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481</v>
      </c>
      <c r="F45" s="5"/>
      <c r="G45" s="4"/>
      <c r="H45" s="4"/>
      <c r="I45" s="8"/>
      <c r="J45" s="4"/>
      <c r="K45" s="4"/>
      <c r="L45" s="6"/>
      <c r="M45" s="4"/>
      <c r="N45" s="8"/>
      <c r="O45" s="5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481</v>
      </c>
      <c r="F46" s="5"/>
      <c r="G46" s="4">
        <v>60</v>
      </c>
      <c r="H46" s="4">
        <v>1</v>
      </c>
      <c r="I46" s="8">
        <v>1.6949152542372881E-2</v>
      </c>
      <c r="J46" s="4">
        <v>0</v>
      </c>
      <c r="K46" s="4">
        <v>0</v>
      </c>
      <c r="L46" s="6">
        <v>0</v>
      </c>
      <c r="M46" s="4">
        <v>0</v>
      </c>
      <c r="N46" s="8">
        <v>0</v>
      </c>
      <c r="O46" s="5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481</v>
      </c>
      <c r="F47" s="5"/>
      <c r="G47" s="4"/>
      <c r="H47" s="4"/>
      <c r="I47" s="8"/>
      <c r="J47" s="4"/>
      <c r="K47" s="4"/>
      <c r="L47" s="6"/>
      <c r="M47" s="4"/>
      <c r="N47" s="8"/>
      <c r="O47" s="5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481</v>
      </c>
      <c r="F48" s="5"/>
      <c r="G48" s="4">
        <v>324</v>
      </c>
      <c r="H48" s="4">
        <v>3</v>
      </c>
      <c r="I48" s="8">
        <v>9.3457943925233638E-3</v>
      </c>
      <c r="J48" s="4">
        <v>15</v>
      </c>
      <c r="K48" s="4">
        <v>14</v>
      </c>
      <c r="L48" s="6">
        <v>28.2</v>
      </c>
      <c r="M48" s="4">
        <v>423</v>
      </c>
      <c r="N48" s="8">
        <v>2.9024845198261603E-3</v>
      </c>
      <c r="O48" s="5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481</v>
      </c>
      <c r="F49" s="5"/>
      <c r="G49" s="4"/>
      <c r="H49" s="4"/>
      <c r="I49" s="8"/>
      <c r="J49" s="4"/>
      <c r="K49" s="4"/>
      <c r="L49" s="6"/>
      <c r="M49" s="4"/>
      <c r="N49" s="8"/>
      <c r="O49" s="5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481</v>
      </c>
      <c r="F50" s="5"/>
      <c r="G50" s="4">
        <v>160</v>
      </c>
      <c r="H50" s="4">
        <v>3</v>
      </c>
      <c r="I50" s="8">
        <v>1.9108280254777069E-2</v>
      </c>
      <c r="J50" s="4">
        <v>0</v>
      </c>
      <c r="K50" s="4">
        <v>0</v>
      </c>
      <c r="L50" s="6">
        <v>0</v>
      </c>
      <c r="M50" s="4">
        <v>0</v>
      </c>
      <c r="N50" s="8">
        <v>0</v>
      </c>
      <c r="O50" s="5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481</v>
      </c>
      <c r="F51" s="5"/>
      <c r="G51" s="4">
        <v>89000</v>
      </c>
      <c r="H51" s="4">
        <v>2400</v>
      </c>
      <c r="I51" s="8">
        <v>2.771362586605081E-2</v>
      </c>
      <c r="J51" s="4">
        <v>142</v>
      </c>
      <c r="K51" s="4">
        <v>44138</v>
      </c>
      <c r="L51" s="6">
        <v>13599.408450704226</v>
      </c>
      <c r="M51" s="4">
        <v>1931116</v>
      </c>
      <c r="N51" s="8">
        <v>3.0101126346867516E-3</v>
      </c>
      <c r="O51" s="5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481</v>
      </c>
      <c r="F52" s="5"/>
      <c r="G52" s="4"/>
      <c r="H52" s="4"/>
      <c r="I52" s="8"/>
      <c r="J52" s="4"/>
      <c r="K52" s="4"/>
      <c r="L52" s="6"/>
      <c r="M52" s="4"/>
      <c r="N52" s="8"/>
      <c r="O52" s="5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481</v>
      </c>
      <c r="F53" s="5"/>
      <c r="G53" s="4"/>
      <c r="H53" s="4"/>
      <c r="I53" s="8"/>
      <c r="J53" s="4"/>
      <c r="K53" s="4"/>
      <c r="L53" s="6"/>
      <c r="M53" s="4"/>
      <c r="N53" s="8"/>
      <c r="O53" s="5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481</v>
      </c>
      <c r="F54" s="5"/>
      <c r="G54" s="4">
        <v>2</v>
      </c>
      <c r="H54" s="4">
        <v>0</v>
      </c>
      <c r="I54" s="8">
        <v>0</v>
      </c>
      <c r="J54" s="4">
        <v>0</v>
      </c>
      <c r="K54" s="4">
        <v>0</v>
      </c>
      <c r="L54" s="6">
        <v>0</v>
      </c>
      <c r="M54" s="4">
        <v>0</v>
      </c>
      <c r="N54" s="8">
        <v>0</v>
      </c>
      <c r="O54" s="5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481</v>
      </c>
      <c r="F55" s="5"/>
      <c r="G55" s="4">
        <v>13</v>
      </c>
      <c r="H55" s="4">
        <v>0</v>
      </c>
      <c r="I55" s="8">
        <v>0</v>
      </c>
      <c r="J55" s="4">
        <v>0</v>
      </c>
      <c r="K55" s="4">
        <v>0</v>
      </c>
      <c r="L55" s="6">
        <v>0</v>
      </c>
      <c r="M55" s="4">
        <v>0</v>
      </c>
      <c r="N55" s="8">
        <v>0</v>
      </c>
      <c r="O55" s="5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481</v>
      </c>
      <c r="F56" s="5"/>
      <c r="G56" s="4">
        <v>3750</v>
      </c>
      <c r="H56" s="4">
        <v>10</v>
      </c>
      <c r="I56" s="8">
        <v>2.6737967914438501E-3</v>
      </c>
      <c r="J56" s="4">
        <v>0</v>
      </c>
      <c r="K56" s="4">
        <v>0</v>
      </c>
      <c r="L56" s="6">
        <v>0</v>
      </c>
      <c r="M56" s="4">
        <v>0</v>
      </c>
      <c r="N56" s="8">
        <v>0</v>
      </c>
      <c r="O56" s="5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481</v>
      </c>
      <c r="F57" s="5"/>
      <c r="G57" s="4"/>
      <c r="H57" s="4"/>
      <c r="I57" s="8"/>
      <c r="J57" s="4"/>
      <c r="K57" s="4"/>
      <c r="L57" s="6"/>
      <c r="M57" s="4"/>
      <c r="N57" s="8"/>
      <c r="O57" s="5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481</v>
      </c>
      <c r="F58" s="5"/>
      <c r="G58" s="4"/>
      <c r="H58" s="4"/>
      <c r="I58" s="8"/>
      <c r="J58" s="4"/>
      <c r="K58" s="4"/>
      <c r="L58" s="6"/>
      <c r="M58" s="4"/>
      <c r="N58" s="8"/>
      <c r="O58" s="5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481</v>
      </c>
      <c r="F59" s="5"/>
      <c r="G59" s="4"/>
      <c r="H59" s="4"/>
      <c r="I59" s="8"/>
      <c r="J59" s="4"/>
      <c r="K59" s="4"/>
      <c r="L59" s="6"/>
      <c r="M59" s="4"/>
      <c r="N59" s="8"/>
      <c r="O59" s="5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481</v>
      </c>
      <c r="F60" s="5"/>
      <c r="G60" s="4">
        <v>653</v>
      </c>
      <c r="H60" s="4">
        <v>7</v>
      </c>
      <c r="I60" s="8">
        <v>1.0835913312693499E-2</v>
      </c>
      <c r="J60" s="4">
        <v>1</v>
      </c>
      <c r="K60" s="4">
        <v>7</v>
      </c>
      <c r="L60" s="6">
        <v>136</v>
      </c>
      <c r="M60" s="4">
        <v>136</v>
      </c>
      <c r="N60" s="8">
        <v>1.0752688172043012E-2</v>
      </c>
      <c r="O60" s="5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481</v>
      </c>
      <c r="F61" s="5"/>
      <c r="G61" s="4"/>
      <c r="H61" s="4"/>
      <c r="I61" s="8"/>
      <c r="J61" s="4"/>
      <c r="K61" s="4"/>
      <c r="L61" s="6"/>
      <c r="M61" s="4"/>
      <c r="N61" s="8"/>
      <c r="O61" s="5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481</v>
      </c>
      <c r="F62" s="5"/>
      <c r="G62" s="4"/>
      <c r="H62" s="4"/>
      <c r="I62" s="8"/>
      <c r="J62" s="4"/>
      <c r="K62" s="4"/>
      <c r="L62" s="6"/>
      <c r="M62" s="4"/>
      <c r="N62" s="8"/>
      <c r="O62" s="5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481</v>
      </c>
      <c r="F63" s="5"/>
      <c r="G63" s="4">
        <v>50</v>
      </c>
      <c r="H63" s="4">
        <v>1</v>
      </c>
      <c r="I63" s="8">
        <v>2.0408163265306121E-2</v>
      </c>
      <c r="J63" s="4">
        <v>0</v>
      </c>
      <c r="K63" s="4">
        <v>0</v>
      </c>
      <c r="L63" s="6">
        <v>0</v>
      </c>
      <c r="M63" s="4">
        <v>0</v>
      </c>
      <c r="N63" s="8">
        <v>0</v>
      </c>
      <c r="O63" s="5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481</v>
      </c>
      <c r="F64" s="5"/>
      <c r="G64" s="4">
        <v>17</v>
      </c>
      <c r="H64" s="4">
        <v>1</v>
      </c>
      <c r="I64" s="8">
        <v>6.25E-2</v>
      </c>
      <c r="J64" s="4">
        <v>0</v>
      </c>
      <c r="K64" s="4">
        <v>0</v>
      </c>
      <c r="L64" s="6">
        <v>0</v>
      </c>
      <c r="M64" s="4">
        <v>0</v>
      </c>
      <c r="N64" s="8">
        <v>0</v>
      </c>
      <c r="O64" s="5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481</v>
      </c>
      <c r="F65" s="5"/>
      <c r="G65" s="4"/>
      <c r="H65" s="4"/>
      <c r="I65" s="8"/>
      <c r="J65" s="4"/>
      <c r="K65" s="4"/>
      <c r="L65" s="6"/>
      <c r="M65" s="4"/>
      <c r="N65" s="8"/>
      <c r="O65" s="5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481</v>
      </c>
      <c r="F66" s="5"/>
      <c r="G66" s="4"/>
      <c r="H66" s="4"/>
      <c r="I66" s="8"/>
      <c r="J66" s="4"/>
      <c r="K66" s="4"/>
      <c r="L66" s="6"/>
      <c r="M66" s="4"/>
      <c r="N66" s="8"/>
      <c r="O66" s="5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481</v>
      </c>
      <c r="F67" s="5"/>
      <c r="G67" s="4">
        <v>53</v>
      </c>
      <c r="H67" s="4">
        <v>0</v>
      </c>
      <c r="I67" s="8">
        <v>0</v>
      </c>
      <c r="J67" s="4">
        <v>0</v>
      </c>
      <c r="K67" s="4">
        <v>0</v>
      </c>
      <c r="L67" s="6">
        <v>0</v>
      </c>
      <c r="M67" s="4">
        <v>0</v>
      </c>
      <c r="N67" s="8">
        <v>0</v>
      </c>
      <c r="O67" s="5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481</v>
      </c>
      <c r="F68" s="5"/>
      <c r="G68" s="4">
        <v>1000</v>
      </c>
      <c r="H68" s="4">
        <v>6</v>
      </c>
      <c r="I68" s="8">
        <v>6.0362173038229373E-3</v>
      </c>
      <c r="J68" s="4">
        <v>0</v>
      </c>
      <c r="K68" s="4">
        <v>0</v>
      </c>
      <c r="L68" s="6">
        <v>0</v>
      </c>
      <c r="M68" s="4">
        <v>0</v>
      </c>
      <c r="N68" s="8">
        <v>0</v>
      </c>
      <c r="O68" s="5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481</v>
      </c>
      <c r="F69" s="5"/>
      <c r="G69" s="4">
        <v>8740</v>
      </c>
      <c r="H69" s="4">
        <v>460</v>
      </c>
      <c r="I69" s="8">
        <v>5.5555555555555552E-2</v>
      </c>
      <c r="J69" s="4">
        <v>10</v>
      </c>
      <c r="K69" s="4">
        <v>479</v>
      </c>
      <c r="L69" s="6">
        <v>1674.9</v>
      </c>
      <c r="M69" s="4">
        <v>16749</v>
      </c>
      <c r="N69" s="8">
        <v>5.5817868414445165E-3</v>
      </c>
      <c r="O69" s="5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481</v>
      </c>
      <c r="F70" s="5"/>
      <c r="G70" s="4">
        <v>8</v>
      </c>
      <c r="H70" s="4">
        <v>0</v>
      </c>
      <c r="I70" s="8">
        <v>0</v>
      </c>
      <c r="J70" s="4">
        <v>0</v>
      </c>
      <c r="K70" s="4">
        <v>0</v>
      </c>
      <c r="L70" s="6">
        <v>0</v>
      </c>
      <c r="M70" s="4">
        <v>0</v>
      </c>
      <c r="N70" s="8">
        <v>0</v>
      </c>
      <c r="O70" s="5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481</v>
      </c>
      <c r="F71" s="5"/>
      <c r="G71" s="4"/>
      <c r="H71" s="4"/>
      <c r="I71" s="8"/>
      <c r="J71" s="4"/>
      <c r="K71" s="4"/>
      <c r="L71" s="6"/>
      <c r="M71" s="4"/>
      <c r="N71" s="8"/>
      <c r="O71" s="5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481</v>
      </c>
      <c r="F72" s="5"/>
      <c r="G72" s="4">
        <v>24</v>
      </c>
      <c r="H72" s="4">
        <v>0</v>
      </c>
      <c r="I72" s="8">
        <v>0</v>
      </c>
      <c r="J72" s="4">
        <v>0</v>
      </c>
      <c r="K72" s="4">
        <v>0</v>
      </c>
      <c r="L72" s="6">
        <v>0</v>
      </c>
      <c r="M72" s="4">
        <v>0</v>
      </c>
      <c r="N72" s="8">
        <v>0</v>
      </c>
      <c r="O72" s="5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481</v>
      </c>
      <c r="F73" s="5"/>
      <c r="G73" s="4">
        <v>1930</v>
      </c>
      <c r="H73" s="4">
        <v>20</v>
      </c>
      <c r="I73" s="8">
        <v>1.0471204188481676E-2</v>
      </c>
      <c r="J73" s="4">
        <v>5</v>
      </c>
      <c r="K73" s="4">
        <v>15</v>
      </c>
      <c r="L73" s="6">
        <v>40.4</v>
      </c>
      <c r="M73" s="4">
        <v>202</v>
      </c>
      <c r="N73" s="8">
        <v>1.2527268760907505E-3</v>
      </c>
      <c r="O73" s="5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481</v>
      </c>
      <c r="F74" s="5"/>
      <c r="G74" s="4">
        <v>658</v>
      </c>
      <c r="H74" s="4">
        <v>1</v>
      </c>
      <c r="I74" s="8">
        <v>1.5220700152207001E-3</v>
      </c>
      <c r="J74" s="4">
        <v>0</v>
      </c>
      <c r="K74" s="4">
        <v>0</v>
      </c>
      <c r="L74" s="6">
        <v>0</v>
      </c>
      <c r="M74" s="4">
        <v>0</v>
      </c>
      <c r="N74" s="8">
        <v>0</v>
      </c>
      <c r="O74" s="5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481</v>
      </c>
      <c r="F75" s="5"/>
      <c r="G75" s="4">
        <v>24900</v>
      </c>
      <c r="H75" s="4">
        <v>400</v>
      </c>
      <c r="I75" s="8">
        <v>1.6326530612244899E-2</v>
      </c>
      <c r="J75" s="4">
        <v>31</v>
      </c>
      <c r="K75" s="4">
        <v>453</v>
      </c>
      <c r="L75" s="6">
        <v>1323.9677419354839</v>
      </c>
      <c r="M75" s="4">
        <v>41043</v>
      </c>
      <c r="N75" s="8">
        <v>5.69466376308769E-4</v>
      </c>
      <c r="O75" s="5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481</v>
      </c>
      <c r="F76" s="5"/>
      <c r="G76" s="4">
        <v>1760</v>
      </c>
      <c r="H76" s="4">
        <v>0</v>
      </c>
      <c r="I76" s="8">
        <v>0</v>
      </c>
      <c r="J76" s="4">
        <v>0</v>
      </c>
      <c r="K76" s="4">
        <v>0</v>
      </c>
      <c r="L76" s="6">
        <v>0</v>
      </c>
      <c r="M76" s="4">
        <v>0</v>
      </c>
      <c r="N76" s="8">
        <v>0</v>
      </c>
      <c r="O76" s="5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481</v>
      </c>
      <c r="F77" s="5"/>
      <c r="G77" s="4"/>
      <c r="H77" s="4"/>
      <c r="I77" s="8"/>
      <c r="J77" s="4"/>
      <c r="K77" s="4"/>
      <c r="L77" s="6"/>
      <c r="M77" s="4"/>
      <c r="N77" s="8"/>
      <c r="O77" s="5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481</v>
      </c>
      <c r="F78" s="5"/>
      <c r="G78" s="4"/>
      <c r="H78" s="4"/>
      <c r="I78" s="8"/>
      <c r="J78" s="4"/>
      <c r="K78" s="4"/>
      <c r="L78" s="6"/>
      <c r="M78" s="4"/>
      <c r="N78" s="8"/>
      <c r="O78" s="5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481</v>
      </c>
      <c r="F79" s="5"/>
      <c r="G79" s="4">
        <v>8620</v>
      </c>
      <c r="H79" s="4">
        <v>40</v>
      </c>
      <c r="I79" s="8">
        <v>4.662004662004662E-3</v>
      </c>
      <c r="J79" s="4">
        <v>9</v>
      </c>
      <c r="K79" s="4">
        <v>51</v>
      </c>
      <c r="L79" s="6">
        <v>92.444444444444443</v>
      </c>
      <c r="M79" s="4">
        <v>832</v>
      </c>
      <c r="N79" s="8">
        <v>6.4574151657301052E-4</v>
      </c>
      <c r="O79" s="5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481</v>
      </c>
      <c r="F80" s="5"/>
      <c r="G80" s="4"/>
      <c r="H80" s="4"/>
      <c r="I80" s="8"/>
      <c r="J80" s="4"/>
      <c r="K80" s="4"/>
      <c r="L80" s="6"/>
      <c r="M80" s="4"/>
      <c r="N80" s="8"/>
      <c r="O80" s="5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481</v>
      </c>
      <c r="F81" s="5"/>
      <c r="G81" s="4"/>
      <c r="H81" s="4"/>
      <c r="I81" s="8"/>
      <c r="J81" s="4"/>
      <c r="K81" s="4"/>
      <c r="L81" s="6"/>
      <c r="M81" s="4"/>
      <c r="N81" s="8"/>
      <c r="O81" s="5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481</v>
      </c>
      <c r="F82" s="5"/>
      <c r="G82" s="4"/>
      <c r="H82" s="4"/>
      <c r="I82" s="8"/>
      <c r="J82" s="4"/>
      <c r="K82" s="4"/>
      <c r="L82" s="6"/>
      <c r="M82" s="4"/>
      <c r="N82" s="8"/>
      <c r="O82" s="5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481</v>
      </c>
      <c r="F83" s="5"/>
      <c r="G83" s="4"/>
      <c r="H83" s="4"/>
      <c r="I83" s="8"/>
      <c r="J83" s="4"/>
      <c r="K83" s="4"/>
      <c r="L83" s="6"/>
      <c r="M83" s="4"/>
      <c r="N83" s="8"/>
      <c r="O83" s="5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481</v>
      </c>
      <c r="F84" s="5"/>
      <c r="G84" s="4"/>
      <c r="H84" s="4"/>
      <c r="I84" s="8"/>
      <c r="J84" s="4"/>
      <c r="K84" s="4"/>
      <c r="L84" s="6"/>
      <c r="M84" s="4"/>
      <c r="N84" s="8"/>
      <c r="O84" s="5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481</v>
      </c>
      <c r="F85" s="5"/>
      <c r="G85" s="4"/>
      <c r="H85" s="4"/>
      <c r="I85" s="8"/>
      <c r="J85" s="4"/>
      <c r="K85" s="4"/>
      <c r="L85" s="6"/>
      <c r="M85" s="4"/>
      <c r="N85" s="8"/>
      <c r="O85" s="5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481</v>
      </c>
      <c r="F86" s="5"/>
      <c r="G86" s="4">
        <v>29900</v>
      </c>
      <c r="H86" s="4">
        <v>800</v>
      </c>
      <c r="I86" s="8">
        <v>2.7491408934707903E-2</v>
      </c>
      <c r="J86" s="4">
        <v>6</v>
      </c>
      <c r="K86" s="4">
        <v>1708</v>
      </c>
      <c r="L86" s="6">
        <v>7764.666666666667</v>
      </c>
      <c r="M86" s="4">
        <v>46588</v>
      </c>
      <c r="N86" s="8">
        <v>9.5819401577542963E-3</v>
      </c>
      <c r="O86" s="5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481</v>
      </c>
      <c r="F87" s="5"/>
      <c r="G87" s="4">
        <v>12</v>
      </c>
      <c r="H87" s="4">
        <v>0</v>
      </c>
      <c r="I87" s="8">
        <v>0</v>
      </c>
      <c r="J87" s="4">
        <v>0</v>
      </c>
      <c r="K87" s="4">
        <v>0</v>
      </c>
      <c r="L87" s="6">
        <v>0</v>
      </c>
      <c r="M87" s="4">
        <v>0</v>
      </c>
      <c r="N87" s="8">
        <v>0</v>
      </c>
      <c r="O87" s="5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481</v>
      </c>
      <c r="F88" s="5"/>
      <c r="G88" s="4">
        <v>27</v>
      </c>
      <c r="H88" s="4">
        <v>1</v>
      </c>
      <c r="I88" s="8">
        <v>3.8461538461538464E-2</v>
      </c>
      <c r="J88" s="4">
        <v>0</v>
      </c>
      <c r="K88" s="4">
        <v>0</v>
      </c>
      <c r="L88" s="6">
        <v>0</v>
      </c>
      <c r="M88" s="4">
        <v>0</v>
      </c>
      <c r="N88" s="8">
        <v>0</v>
      </c>
      <c r="O88" s="5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481</v>
      </c>
      <c r="F89" s="5"/>
      <c r="G89" s="4">
        <v>25</v>
      </c>
      <c r="H89" s="4">
        <v>0</v>
      </c>
      <c r="I89" s="8">
        <v>0</v>
      </c>
      <c r="J89" s="4">
        <v>0</v>
      </c>
      <c r="K89" s="4">
        <v>0</v>
      </c>
      <c r="L89" s="6">
        <v>0</v>
      </c>
      <c r="M89" s="4">
        <v>0</v>
      </c>
      <c r="N89" s="8">
        <v>0</v>
      </c>
      <c r="O89" s="5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481</v>
      </c>
      <c r="F90" s="5"/>
      <c r="G90" s="4"/>
      <c r="H90" s="4"/>
      <c r="I90" s="8"/>
      <c r="J90" s="4"/>
      <c r="K90" s="4"/>
      <c r="L90" s="6"/>
      <c r="M90" s="4"/>
      <c r="N90" s="8"/>
      <c r="O90" s="5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481</v>
      </c>
      <c r="F91" s="5"/>
      <c r="G91" s="4">
        <v>927</v>
      </c>
      <c r="H91" s="4">
        <v>13</v>
      </c>
      <c r="I91" s="8">
        <v>1.4223194748358862E-2</v>
      </c>
      <c r="J91" s="4">
        <v>12</v>
      </c>
      <c r="K91" s="4">
        <v>14</v>
      </c>
      <c r="L91" s="6">
        <v>104.66666666666667</v>
      </c>
      <c r="M91" s="4">
        <v>1256</v>
      </c>
      <c r="N91" s="8">
        <v>1.2636108120330101E-3</v>
      </c>
      <c r="O91" s="5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481</v>
      </c>
      <c r="F92" s="5"/>
      <c r="G92" s="4"/>
      <c r="H92" s="4"/>
      <c r="I92" s="8"/>
      <c r="J92" s="4"/>
      <c r="K92" s="4"/>
      <c r="L92" s="6"/>
      <c r="M92" s="4"/>
      <c r="N92" s="8"/>
      <c r="O92" s="5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481</v>
      </c>
      <c r="F93" s="5"/>
      <c r="G93" s="4">
        <v>357</v>
      </c>
      <c r="H93" s="4">
        <v>8</v>
      </c>
      <c r="I93" s="8">
        <v>2.2922636103151862E-2</v>
      </c>
      <c r="J93" s="4">
        <v>2</v>
      </c>
      <c r="K93" s="4">
        <v>5</v>
      </c>
      <c r="L93" s="6">
        <v>42</v>
      </c>
      <c r="M93" s="4">
        <v>84</v>
      </c>
      <c r="N93" s="8">
        <v>7.0983630305664208E-3</v>
      </c>
      <c r="O93" s="5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481</v>
      </c>
      <c r="F94" s="5"/>
      <c r="G94" s="4">
        <v>7630</v>
      </c>
      <c r="H94" s="4">
        <v>60</v>
      </c>
      <c r="I94" s="8">
        <v>7.9260237780713338E-3</v>
      </c>
      <c r="J94" s="4">
        <v>2</v>
      </c>
      <c r="K94" s="4">
        <v>5</v>
      </c>
      <c r="L94" s="6">
        <v>644</v>
      </c>
      <c r="M94" s="4">
        <v>1288</v>
      </c>
      <c r="N94" s="8">
        <v>3.2981530343007914E-4</v>
      </c>
      <c r="O94" s="5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481</v>
      </c>
      <c r="F95" s="5"/>
      <c r="G95" s="4">
        <v>177</v>
      </c>
      <c r="H95" s="4">
        <v>39</v>
      </c>
      <c r="I95" s="8">
        <v>0.28260869565217389</v>
      </c>
      <c r="J95" s="4">
        <v>0</v>
      </c>
      <c r="K95" s="4">
        <v>0</v>
      </c>
      <c r="L95" s="6">
        <v>0</v>
      </c>
      <c r="M95" s="4">
        <v>0</v>
      </c>
      <c r="N95" s="8">
        <v>0</v>
      </c>
      <c r="O95" s="5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481</v>
      </c>
      <c r="F96" s="5"/>
      <c r="G96" s="4">
        <v>49100</v>
      </c>
      <c r="H96" s="4">
        <v>22900</v>
      </c>
      <c r="I96" s="8">
        <v>0.87404580152671751</v>
      </c>
      <c r="J96" s="4">
        <v>74</v>
      </c>
      <c r="K96" s="4">
        <v>237637</v>
      </c>
      <c r="L96" s="6">
        <v>92835.635135135133</v>
      </c>
      <c r="M96" s="4">
        <v>6869837</v>
      </c>
      <c r="N96" s="8">
        <v>9.4490959182337977E-2</v>
      </c>
      <c r="O96" s="5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481</v>
      </c>
      <c r="F97" s="5"/>
      <c r="G97" s="4">
        <v>4650</v>
      </c>
      <c r="H97" s="4">
        <v>60</v>
      </c>
      <c r="I97" s="8">
        <v>1.3071895424836602E-2</v>
      </c>
      <c r="J97" s="4">
        <v>6</v>
      </c>
      <c r="K97" s="4">
        <v>49</v>
      </c>
      <c r="L97" s="6">
        <v>300.83333333333331</v>
      </c>
      <c r="M97" s="4">
        <v>1805</v>
      </c>
      <c r="N97" s="8">
        <v>1.7309474172183708E-3</v>
      </c>
      <c r="O97" s="5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481</v>
      </c>
      <c r="F98" s="5"/>
      <c r="G98" s="4">
        <v>2650</v>
      </c>
      <c r="H98" s="4">
        <v>20</v>
      </c>
      <c r="I98" s="8">
        <v>7.6045627376425855E-3</v>
      </c>
      <c r="J98" s="4">
        <v>0</v>
      </c>
      <c r="K98" s="4">
        <v>0</v>
      </c>
      <c r="L98" s="6">
        <v>0</v>
      </c>
      <c r="M98" s="4">
        <v>0</v>
      </c>
      <c r="N98" s="8">
        <v>0</v>
      </c>
      <c r="O98" s="5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481</v>
      </c>
      <c r="F99" s="5"/>
      <c r="G99" s="4"/>
      <c r="H99" s="4"/>
      <c r="I99" s="8"/>
      <c r="J99" s="4"/>
      <c r="K99" s="4"/>
      <c r="L99" s="6"/>
      <c r="M99" s="4"/>
      <c r="N99" s="8"/>
      <c r="O99" s="5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481</v>
      </c>
      <c r="F100" s="5"/>
      <c r="G100" s="4"/>
      <c r="H100" s="4"/>
      <c r="I100" s="8"/>
      <c r="J100" s="4"/>
      <c r="K100" s="4"/>
      <c r="L100" s="6"/>
      <c r="M100" s="4"/>
      <c r="N100" s="8"/>
      <c r="O100" s="5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481</v>
      </c>
      <c r="F101" s="5"/>
      <c r="G101" s="4">
        <v>95</v>
      </c>
      <c r="H101" s="4">
        <v>4</v>
      </c>
      <c r="I101" s="8">
        <v>4.3956043956043959E-2</v>
      </c>
      <c r="J101" s="4">
        <v>4</v>
      </c>
      <c r="K101" s="4">
        <v>3</v>
      </c>
      <c r="L101" s="6">
        <v>116.5</v>
      </c>
      <c r="M101" s="4">
        <v>466</v>
      </c>
      <c r="N101" s="8">
        <v>8.1242185196856789E-3</v>
      </c>
      <c r="O101" s="5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481</v>
      </c>
      <c r="F102" s="5"/>
      <c r="G102" s="4">
        <v>3</v>
      </c>
      <c r="H102" s="4">
        <v>0</v>
      </c>
      <c r="I102" s="8">
        <v>0</v>
      </c>
      <c r="J102" s="4">
        <v>0</v>
      </c>
      <c r="K102" s="4">
        <v>0</v>
      </c>
      <c r="L102" s="6">
        <v>0</v>
      </c>
      <c r="M102" s="4">
        <v>0</v>
      </c>
      <c r="N102" s="8">
        <v>0</v>
      </c>
      <c r="O102" s="5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481</v>
      </c>
      <c r="F103" s="5"/>
      <c r="G103" s="4">
        <v>3860</v>
      </c>
      <c r="H103" s="4">
        <v>40</v>
      </c>
      <c r="I103" s="8">
        <v>1.0471204188481676E-2</v>
      </c>
      <c r="J103" s="4">
        <v>0</v>
      </c>
      <c r="K103" s="4">
        <v>0</v>
      </c>
      <c r="L103" s="6">
        <v>0</v>
      </c>
      <c r="M103" s="4">
        <v>0</v>
      </c>
      <c r="N103" s="8">
        <v>0</v>
      </c>
      <c r="O103" s="5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481</v>
      </c>
      <c r="F104" s="5"/>
      <c r="G104" s="4"/>
      <c r="H104" s="4"/>
      <c r="I104" s="8"/>
      <c r="J104" s="4"/>
      <c r="K104" s="4"/>
      <c r="L104" s="6"/>
      <c r="M104" s="4"/>
      <c r="N104" s="8"/>
      <c r="O104" s="5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481</v>
      </c>
      <c r="F105" s="5"/>
      <c r="G105" s="4"/>
      <c r="H105" s="4"/>
      <c r="I105" s="8"/>
      <c r="J105" s="4"/>
      <c r="K105" s="4"/>
      <c r="L105" s="6"/>
      <c r="M105" s="4"/>
      <c r="N105" s="8"/>
      <c r="O105" s="5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481</v>
      </c>
      <c r="F106" s="5"/>
      <c r="G106" s="4"/>
      <c r="H106" s="4"/>
      <c r="I106" s="8"/>
      <c r="J106" s="4"/>
      <c r="K106" s="4"/>
      <c r="L106" s="6"/>
      <c r="M106" s="4"/>
      <c r="N106" s="8"/>
      <c r="O106" s="5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481</v>
      </c>
      <c r="F107" s="5"/>
      <c r="G107" s="4"/>
      <c r="H107" s="4"/>
      <c r="I107" s="8"/>
      <c r="J107" s="4"/>
      <c r="K107" s="4"/>
      <c r="L107" s="6"/>
      <c r="M107" s="4"/>
      <c r="N107" s="8"/>
      <c r="O107" s="5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481</v>
      </c>
      <c r="F108" s="5"/>
      <c r="G108" s="4"/>
      <c r="H108" s="4"/>
      <c r="I108" s="8"/>
      <c r="J108" s="4"/>
      <c r="K108" s="4"/>
      <c r="L108" s="6"/>
      <c r="M108" s="4"/>
      <c r="N108" s="8"/>
      <c r="O108" s="5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481</v>
      </c>
      <c r="F109" s="5"/>
      <c r="G109" s="4"/>
      <c r="H109" s="4"/>
      <c r="I109" s="8"/>
      <c r="J109" s="4"/>
      <c r="K109" s="4"/>
      <c r="L109" s="6"/>
      <c r="M109" s="4"/>
      <c r="N109" s="8"/>
      <c r="O109" s="5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481</v>
      </c>
      <c r="F110" s="5"/>
      <c r="G110" s="4">
        <v>37</v>
      </c>
      <c r="H110" s="4">
        <v>3</v>
      </c>
      <c r="I110" s="8">
        <v>8.8235294117647065E-2</v>
      </c>
      <c r="J110" s="4">
        <v>0</v>
      </c>
      <c r="K110" s="4">
        <v>0</v>
      </c>
      <c r="L110" s="6">
        <v>0</v>
      </c>
      <c r="M110" s="4">
        <v>0</v>
      </c>
      <c r="N110" s="8">
        <v>0</v>
      </c>
      <c r="O110" s="5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481</v>
      </c>
      <c r="F111" s="5"/>
      <c r="G111" s="4">
        <v>3000</v>
      </c>
      <c r="H111" s="4">
        <v>130</v>
      </c>
      <c r="I111" s="8">
        <v>4.5296167247386762E-2</v>
      </c>
      <c r="J111" s="4">
        <v>14</v>
      </c>
      <c r="K111" s="4">
        <v>191</v>
      </c>
      <c r="L111" s="6">
        <v>2417.7142857142858</v>
      </c>
      <c r="M111" s="4">
        <v>33848</v>
      </c>
      <c r="N111" s="8">
        <v>4.6444731713417928E-3</v>
      </c>
      <c r="O111" s="5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481</v>
      </c>
      <c r="F112" s="5"/>
      <c r="G112" s="4">
        <v>81</v>
      </c>
      <c r="H112" s="4">
        <v>8</v>
      </c>
      <c r="I112" s="8">
        <v>0.1095890410958904</v>
      </c>
      <c r="J112" s="4">
        <v>2</v>
      </c>
      <c r="K112" s="4">
        <v>3</v>
      </c>
      <c r="L112" s="6">
        <v>109.5</v>
      </c>
      <c r="M112" s="4">
        <v>219</v>
      </c>
      <c r="N112" s="8">
        <v>0.02</v>
      </c>
      <c r="O112" s="5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481</v>
      </c>
      <c r="F113" s="5"/>
      <c r="G113" s="4"/>
      <c r="H113" s="4"/>
      <c r="I113" s="8"/>
      <c r="J113" s="4"/>
      <c r="K113" s="4"/>
      <c r="L113" s="6"/>
      <c r="M113" s="4"/>
      <c r="N113" s="8"/>
      <c r="O113" s="5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481</v>
      </c>
      <c r="F114" s="5"/>
      <c r="G114" s="4">
        <v>23</v>
      </c>
      <c r="H114" s="4">
        <v>0</v>
      </c>
      <c r="I114" s="8">
        <v>0</v>
      </c>
      <c r="J114" s="4">
        <v>1</v>
      </c>
      <c r="K114" s="4">
        <v>2</v>
      </c>
      <c r="L114" s="6">
        <v>5</v>
      </c>
      <c r="M114" s="4">
        <v>5</v>
      </c>
      <c r="N114" s="8">
        <v>8.6956521739130432E-2</v>
      </c>
      <c r="O114" s="5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481</v>
      </c>
      <c r="F115" s="5"/>
      <c r="G115" s="4"/>
      <c r="H115" s="4"/>
      <c r="I115" s="8"/>
      <c r="J115" s="4"/>
      <c r="K115" s="4"/>
      <c r="L115" s="6"/>
      <c r="M115" s="4"/>
      <c r="N115" s="8"/>
      <c r="O115" s="5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481</v>
      </c>
      <c r="F116" s="5"/>
      <c r="G116" s="4"/>
      <c r="H116" s="4"/>
      <c r="I116" s="8"/>
      <c r="J116" s="4"/>
      <c r="K116" s="4"/>
      <c r="L116" s="6"/>
      <c r="M116" s="4"/>
      <c r="N116" s="8"/>
      <c r="O116" s="5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481</v>
      </c>
      <c r="F117" s="5"/>
      <c r="G117" s="4">
        <v>410</v>
      </c>
      <c r="H117" s="4">
        <v>16</v>
      </c>
      <c r="I117" s="8">
        <v>4.060913705583756E-2</v>
      </c>
      <c r="J117" s="4">
        <v>5</v>
      </c>
      <c r="K117" s="4">
        <v>3</v>
      </c>
      <c r="L117" s="6">
        <v>14.6</v>
      </c>
      <c r="M117" s="4">
        <v>73</v>
      </c>
      <c r="N117" s="8">
        <v>1.5113350125944584E-3</v>
      </c>
      <c r="O117" s="5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481</v>
      </c>
      <c r="F118" s="5"/>
      <c r="G118" s="4">
        <v>89</v>
      </c>
      <c r="H118" s="4">
        <v>45</v>
      </c>
      <c r="I118" s="8">
        <v>1.0227272727272727</v>
      </c>
      <c r="J118" s="4">
        <v>1</v>
      </c>
      <c r="K118" s="4">
        <v>0</v>
      </c>
      <c r="L118" s="6">
        <v>11</v>
      </c>
      <c r="M118" s="4">
        <v>11</v>
      </c>
      <c r="N118" s="8">
        <v>0</v>
      </c>
      <c r="O118" s="5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481</v>
      </c>
      <c r="F119" s="5"/>
      <c r="G119" s="4"/>
      <c r="H119" s="4"/>
      <c r="I119" s="8"/>
      <c r="J119" s="4"/>
      <c r="K119" s="4"/>
      <c r="L119" s="6"/>
      <c r="M119" s="4"/>
      <c r="N119" s="8"/>
      <c r="O119" s="5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481</v>
      </c>
      <c r="F120" s="5"/>
      <c r="G120" s="4">
        <v>4</v>
      </c>
      <c r="H120" s="4">
        <v>0</v>
      </c>
      <c r="I120" s="8">
        <v>0</v>
      </c>
      <c r="J120" s="4">
        <v>2</v>
      </c>
      <c r="K120" s="4">
        <v>0</v>
      </c>
      <c r="L120" s="6">
        <v>0.5</v>
      </c>
      <c r="M120" s="4">
        <v>1</v>
      </c>
      <c r="N120" s="8">
        <v>0</v>
      </c>
      <c r="O120" s="5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481</v>
      </c>
      <c r="F121" s="5"/>
      <c r="G121" s="4"/>
      <c r="H121" s="4"/>
      <c r="I121" s="8"/>
      <c r="J121" s="4"/>
      <c r="K121" s="4"/>
      <c r="L121" s="6"/>
      <c r="M121" s="4"/>
      <c r="N121" s="8"/>
      <c r="O121" s="5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481</v>
      </c>
      <c r="F122" s="5"/>
      <c r="G122" s="4">
        <v>14300</v>
      </c>
      <c r="H122" s="4">
        <v>100</v>
      </c>
      <c r="I122" s="8">
        <v>7.0422535211267607E-3</v>
      </c>
      <c r="J122" s="4">
        <v>2</v>
      </c>
      <c r="K122" s="4">
        <v>179</v>
      </c>
      <c r="L122" s="6">
        <v>758.5</v>
      </c>
      <c r="M122" s="4">
        <v>1517</v>
      </c>
      <c r="N122" s="8">
        <v>4.6478873239436617E-3</v>
      </c>
      <c r="O122" s="5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481</v>
      </c>
      <c r="F123" s="5"/>
      <c r="G123" s="4"/>
      <c r="H123" s="4"/>
      <c r="I123" s="8"/>
      <c r="J123" s="4"/>
      <c r="K123" s="4"/>
      <c r="L123" s="6"/>
      <c r="M123" s="4"/>
      <c r="N123" s="8"/>
      <c r="O123" s="5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481</v>
      </c>
      <c r="F124" s="5"/>
      <c r="G124" s="4">
        <v>2</v>
      </c>
      <c r="H124" s="4">
        <v>0</v>
      </c>
      <c r="I124" s="8">
        <v>0</v>
      </c>
      <c r="J124" s="4">
        <v>0</v>
      </c>
      <c r="K124" s="4">
        <v>0</v>
      </c>
      <c r="L124" s="6">
        <v>0</v>
      </c>
      <c r="M124" s="4">
        <v>0</v>
      </c>
      <c r="N124" s="8">
        <v>0</v>
      </c>
      <c r="O124" s="5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481</v>
      </c>
      <c r="F125" s="5"/>
      <c r="G125" s="4">
        <v>70</v>
      </c>
      <c r="H125" s="4">
        <v>0</v>
      </c>
      <c r="I125" s="8">
        <v>0</v>
      </c>
      <c r="J125" s="4">
        <v>0</v>
      </c>
      <c r="K125" s="4">
        <v>0</v>
      </c>
      <c r="L125" s="6">
        <v>0</v>
      </c>
      <c r="M125" s="4">
        <v>0</v>
      </c>
      <c r="N125" s="8">
        <v>0</v>
      </c>
      <c r="O125" s="5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481</v>
      </c>
      <c r="F126" s="5"/>
      <c r="G126" s="4">
        <v>2540</v>
      </c>
      <c r="H126" s="4">
        <v>20</v>
      </c>
      <c r="I126" s="8">
        <v>7.9365079365079361E-3</v>
      </c>
      <c r="J126" s="4">
        <v>0</v>
      </c>
      <c r="K126" s="4">
        <v>0</v>
      </c>
      <c r="L126" s="6">
        <v>0</v>
      </c>
      <c r="M126" s="4">
        <v>0</v>
      </c>
      <c r="N126" s="8">
        <v>0</v>
      </c>
      <c r="O126" s="5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481</v>
      </c>
      <c r="F127" s="5"/>
      <c r="G127" s="4">
        <v>74</v>
      </c>
      <c r="H127" s="4">
        <v>0</v>
      </c>
      <c r="I127" s="8">
        <v>0</v>
      </c>
      <c r="J127" s="4">
        <v>4</v>
      </c>
      <c r="K127" s="4">
        <v>1</v>
      </c>
      <c r="L127" s="6">
        <v>5</v>
      </c>
      <c r="M127" s="4">
        <v>20</v>
      </c>
      <c r="N127" s="8">
        <v>3.3783783783783786E-3</v>
      </c>
      <c r="O127" s="5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481</v>
      </c>
      <c r="F128" s="5"/>
      <c r="G128" s="4"/>
      <c r="H128" s="4"/>
      <c r="I128" s="8"/>
      <c r="J128" s="4"/>
      <c r="K128" s="4"/>
      <c r="L128" s="6"/>
      <c r="M128" s="4"/>
      <c r="N128" s="8"/>
      <c r="O128" s="5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481</v>
      </c>
      <c r="F129" s="5"/>
      <c r="G129" s="4"/>
      <c r="H129" s="4"/>
      <c r="I129" s="8"/>
      <c r="J129" s="4"/>
      <c r="K129" s="4"/>
      <c r="L129" s="6"/>
      <c r="M129" s="4"/>
      <c r="N129" s="8"/>
      <c r="O129" s="5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481</v>
      </c>
      <c r="F130" s="5"/>
      <c r="G130" s="4"/>
      <c r="H130" s="4"/>
      <c r="I130" s="8"/>
      <c r="J130" s="4"/>
      <c r="K130" s="4"/>
      <c r="L130" s="6"/>
      <c r="M130" s="4"/>
      <c r="N130" s="8"/>
      <c r="O130" s="5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481</v>
      </c>
      <c r="F131" s="5"/>
      <c r="G131" s="4"/>
      <c r="H131" s="4"/>
      <c r="I131" s="8"/>
      <c r="J131" s="4"/>
      <c r="K131" s="4"/>
      <c r="L131" s="6"/>
      <c r="M131" s="4"/>
      <c r="N131" s="8"/>
      <c r="O131" s="5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481</v>
      </c>
      <c r="F132" s="5"/>
      <c r="G132" s="4">
        <v>10000</v>
      </c>
      <c r="H132" s="4">
        <v>2940</v>
      </c>
      <c r="I132" s="8">
        <v>0.41643059490084988</v>
      </c>
      <c r="J132" s="4">
        <v>8</v>
      </c>
      <c r="K132" s="4">
        <v>2656</v>
      </c>
      <c r="L132" s="6">
        <v>36357.125</v>
      </c>
      <c r="M132" s="4">
        <v>290857</v>
      </c>
      <c r="N132" s="8">
        <v>3.8878582810114574E-2</v>
      </c>
      <c r="O132" s="5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481</v>
      </c>
      <c r="F133" s="5"/>
      <c r="G133" s="4">
        <v>6040</v>
      </c>
      <c r="H133" s="4">
        <v>110</v>
      </c>
      <c r="I133" s="8">
        <v>1.8549747048903879E-2</v>
      </c>
      <c r="J133" s="4">
        <v>8</v>
      </c>
      <c r="K133" s="4">
        <v>49</v>
      </c>
      <c r="L133" s="6">
        <v>285.375</v>
      </c>
      <c r="M133" s="4">
        <v>2283</v>
      </c>
      <c r="N133" s="8">
        <v>1.0270366738205083E-3</v>
      </c>
      <c r="O133" s="5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481</v>
      </c>
      <c r="F134" s="5"/>
      <c r="G134" s="4">
        <v>8560</v>
      </c>
      <c r="H134" s="4">
        <v>130</v>
      </c>
      <c r="I134" s="8">
        <v>1.542111506524318E-2</v>
      </c>
      <c r="J134" s="4">
        <v>15</v>
      </c>
      <c r="K134" s="4">
        <v>88</v>
      </c>
      <c r="L134" s="6">
        <v>173.06666666666666</v>
      </c>
      <c r="M134" s="4">
        <v>2596</v>
      </c>
      <c r="N134" s="8">
        <v>5.7279701327950705E-4</v>
      </c>
      <c r="O134" s="5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481</v>
      </c>
      <c r="F135" s="5"/>
      <c r="G135" s="4"/>
      <c r="H135" s="4"/>
      <c r="I135" s="8"/>
      <c r="J135" s="4"/>
      <c r="K135" s="4"/>
      <c r="L135" s="6"/>
      <c r="M135" s="4"/>
      <c r="N135" s="8"/>
      <c r="O135" s="5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481</v>
      </c>
      <c r="F136" s="5"/>
      <c r="G136" s="4">
        <v>11</v>
      </c>
      <c r="H136" s="4">
        <v>0</v>
      </c>
      <c r="I136" s="8">
        <v>0</v>
      </c>
      <c r="J136" s="4">
        <v>0</v>
      </c>
      <c r="K136" s="4">
        <v>0</v>
      </c>
      <c r="L136" s="6">
        <v>0</v>
      </c>
      <c r="M136" s="4">
        <v>0</v>
      </c>
      <c r="N136" s="8">
        <v>0</v>
      </c>
      <c r="O136" s="5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481</v>
      </c>
      <c r="F137" s="5"/>
      <c r="G137" s="4">
        <v>701</v>
      </c>
      <c r="H137" s="4">
        <v>-1</v>
      </c>
      <c r="I137" s="8">
        <v>-1.4245014245014246E-3</v>
      </c>
      <c r="J137" s="4">
        <v>1</v>
      </c>
      <c r="K137" s="4">
        <v>9</v>
      </c>
      <c r="L137" s="6">
        <v>0</v>
      </c>
      <c r="M137" s="4">
        <v>0</v>
      </c>
      <c r="N137" s="8">
        <v>0</v>
      </c>
      <c r="O137" s="5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481</v>
      </c>
      <c r="F138" s="5"/>
      <c r="G138" s="4">
        <v>17</v>
      </c>
      <c r="H138" s="4">
        <v>0</v>
      </c>
      <c r="I138" s="8">
        <v>0</v>
      </c>
      <c r="J138" s="4">
        <v>0</v>
      </c>
      <c r="K138" s="4">
        <v>0</v>
      </c>
      <c r="L138" s="6">
        <v>0</v>
      </c>
      <c r="M138" s="4">
        <v>0</v>
      </c>
      <c r="N138" s="8">
        <v>0</v>
      </c>
      <c r="O138" s="5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481</v>
      </c>
      <c r="F139" s="5"/>
      <c r="G139" s="4">
        <v>147</v>
      </c>
      <c r="H139" s="4">
        <v>0</v>
      </c>
      <c r="I139" s="8">
        <v>0</v>
      </c>
      <c r="J139" s="4">
        <v>0</v>
      </c>
      <c r="K139" s="4">
        <v>0</v>
      </c>
      <c r="L139" s="6">
        <v>0</v>
      </c>
      <c r="M139" s="4">
        <v>0</v>
      </c>
      <c r="N139" s="8">
        <v>0</v>
      </c>
      <c r="O139" s="5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481</v>
      </c>
      <c r="F140" s="5"/>
      <c r="G140" s="4"/>
      <c r="H140" s="4"/>
      <c r="I140" s="8"/>
      <c r="J140" s="4"/>
      <c r="K140" s="4"/>
      <c r="L140" s="6"/>
      <c r="M140" s="4"/>
      <c r="N140" s="8"/>
      <c r="O140" s="5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481</v>
      </c>
      <c r="F141" s="5"/>
      <c r="G141" s="4">
        <v>21</v>
      </c>
      <c r="H141" s="4">
        <v>0</v>
      </c>
      <c r="I141" s="8">
        <v>0</v>
      </c>
      <c r="J141" s="4">
        <v>0</v>
      </c>
      <c r="K141" s="4">
        <v>0</v>
      </c>
      <c r="L141" s="6">
        <v>0</v>
      </c>
      <c r="M141" s="4">
        <v>0</v>
      </c>
      <c r="N141" s="8">
        <v>0</v>
      </c>
      <c r="O141" s="5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481</v>
      </c>
      <c r="F142" s="5"/>
      <c r="G142" s="4">
        <v>664</v>
      </c>
      <c r="H142" s="4">
        <v>0</v>
      </c>
      <c r="I142" s="8">
        <v>0</v>
      </c>
      <c r="J142" s="4">
        <v>0</v>
      </c>
      <c r="K142" s="4">
        <v>0</v>
      </c>
      <c r="L142" s="6">
        <v>0</v>
      </c>
      <c r="M142" s="4">
        <v>0</v>
      </c>
      <c r="N142" s="8">
        <v>0</v>
      </c>
      <c r="O142" s="5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481</v>
      </c>
      <c r="F143" s="5"/>
      <c r="G143" s="4"/>
      <c r="H143" s="4"/>
      <c r="I143" s="8"/>
      <c r="J143" s="4"/>
      <c r="K143" s="4"/>
      <c r="L143" s="6"/>
      <c r="M143" s="4"/>
      <c r="N143" s="8"/>
      <c r="O143" s="5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481</v>
      </c>
      <c r="F144" s="5"/>
      <c r="G144" s="4">
        <v>719</v>
      </c>
      <c r="H144" s="4">
        <v>11</v>
      </c>
      <c r="I144" s="8">
        <v>1.5536723163841809E-2</v>
      </c>
      <c r="J144" s="4">
        <v>6</v>
      </c>
      <c r="K144" s="4">
        <v>17</v>
      </c>
      <c r="L144" s="6">
        <v>108.33333333333333</v>
      </c>
      <c r="M144" s="4">
        <v>650</v>
      </c>
      <c r="N144" s="8">
        <v>3.2824968331271157E-3</v>
      </c>
      <c r="O144" s="5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481</v>
      </c>
      <c r="F145" s="5"/>
      <c r="G145" s="4"/>
      <c r="H145" s="4"/>
      <c r="I145" s="8"/>
      <c r="J145" s="4"/>
      <c r="K145" s="4"/>
      <c r="L145" s="6"/>
      <c r="M145" s="4"/>
      <c r="N145" s="8"/>
      <c r="O145" s="5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481</v>
      </c>
      <c r="F146" s="5"/>
      <c r="G146" s="4">
        <v>1080</v>
      </c>
      <c r="H146" s="4">
        <v>20</v>
      </c>
      <c r="I146" s="8">
        <v>1.8867924528301886E-2</v>
      </c>
      <c r="J146" s="4">
        <v>0</v>
      </c>
      <c r="K146" s="4">
        <v>0</v>
      </c>
      <c r="L146" s="6">
        <v>0</v>
      </c>
      <c r="M146" s="4">
        <v>0</v>
      </c>
      <c r="N146" s="8">
        <v>0</v>
      </c>
      <c r="O146" s="5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481</v>
      </c>
      <c r="F147" s="5"/>
      <c r="G147" s="4"/>
      <c r="H147" s="4"/>
      <c r="I147" s="8"/>
      <c r="J147" s="4"/>
      <c r="K147" s="4"/>
      <c r="L147" s="6"/>
      <c r="M147" s="4"/>
      <c r="N147" s="8"/>
      <c r="O147" s="5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481</v>
      </c>
      <c r="F148" s="5"/>
      <c r="G148" s="4">
        <v>1170</v>
      </c>
      <c r="H148" s="4">
        <v>10</v>
      </c>
      <c r="I148" s="8">
        <v>8.6206896551724137E-3</v>
      </c>
      <c r="J148" s="4">
        <v>1</v>
      </c>
      <c r="K148" s="4">
        <v>10</v>
      </c>
      <c r="L148" s="6">
        <v>185</v>
      </c>
      <c r="M148" s="4">
        <v>185</v>
      </c>
      <c r="N148" s="8">
        <v>8.6206896551724137E-3</v>
      </c>
      <c r="O148" s="5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481</v>
      </c>
      <c r="F149" s="5"/>
      <c r="G149" s="4"/>
      <c r="H149" s="4"/>
      <c r="I149" s="8"/>
      <c r="J149" s="4"/>
      <c r="K149" s="4"/>
      <c r="L149" s="6"/>
      <c r="M149" s="4"/>
      <c r="N149" s="8"/>
      <c r="O149" s="5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481</v>
      </c>
      <c r="F150" s="5"/>
      <c r="G150" s="4">
        <v>7020</v>
      </c>
      <c r="H150" s="4">
        <v>100</v>
      </c>
      <c r="I150" s="8">
        <v>1.4450867052023121E-2</v>
      </c>
      <c r="J150" s="4">
        <v>0</v>
      </c>
      <c r="K150" s="4">
        <v>0</v>
      </c>
      <c r="L150" s="6">
        <v>0</v>
      </c>
      <c r="M150" s="4">
        <v>0</v>
      </c>
      <c r="N150" s="8">
        <v>0</v>
      </c>
      <c r="O150" s="5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481</v>
      </c>
      <c r="F151" s="5"/>
      <c r="G151" s="4">
        <v>3960</v>
      </c>
      <c r="H151" s="4">
        <v>20</v>
      </c>
      <c r="I151" s="8">
        <v>5.076142131979695E-3</v>
      </c>
      <c r="J151" s="4">
        <v>0</v>
      </c>
      <c r="K151" s="4">
        <v>0</v>
      </c>
      <c r="L151" s="6">
        <v>0</v>
      </c>
      <c r="M151" s="4">
        <v>0</v>
      </c>
      <c r="N151" s="8">
        <v>0</v>
      </c>
      <c r="O151" s="5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481</v>
      </c>
      <c r="F152" s="5"/>
      <c r="G152" s="4">
        <v>18700</v>
      </c>
      <c r="H152" s="4">
        <v>200</v>
      </c>
      <c r="I152" s="8">
        <v>1.0810810810810811E-2</v>
      </c>
      <c r="J152" s="4">
        <v>2</v>
      </c>
      <c r="K152" s="4">
        <v>261</v>
      </c>
      <c r="L152" s="6">
        <v>7101.5</v>
      </c>
      <c r="M152" s="4">
        <v>14203</v>
      </c>
      <c r="N152" s="8">
        <v>6.657754010695187E-3</v>
      </c>
      <c r="O152" s="5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481</v>
      </c>
      <c r="F153" s="5"/>
      <c r="G153" s="4">
        <v>257</v>
      </c>
      <c r="H153" s="4">
        <v>3</v>
      </c>
      <c r="I153" s="8">
        <v>1.1811023622047244E-2</v>
      </c>
      <c r="J153" s="4">
        <v>0</v>
      </c>
      <c r="K153" s="4">
        <v>0</v>
      </c>
      <c r="L153" s="6">
        <v>0</v>
      </c>
      <c r="M153" s="4">
        <v>0</v>
      </c>
      <c r="N153" s="8">
        <v>0</v>
      </c>
      <c r="O153" s="5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481</v>
      </c>
      <c r="F154" s="5"/>
      <c r="G154" s="4">
        <v>801</v>
      </c>
      <c r="H154" s="4">
        <v>29</v>
      </c>
      <c r="I154" s="8">
        <v>3.756476683937824E-2</v>
      </c>
      <c r="J154" s="4">
        <v>9</v>
      </c>
      <c r="K154" s="4">
        <v>74</v>
      </c>
      <c r="L154" s="6">
        <v>515.11111111111109</v>
      </c>
      <c r="M154" s="4">
        <v>4636</v>
      </c>
      <c r="N154" s="8">
        <v>1.0397473767484304E-2</v>
      </c>
      <c r="O154" s="5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481</v>
      </c>
      <c r="F155" s="5"/>
      <c r="G155" s="4">
        <v>677</v>
      </c>
      <c r="H155" s="4">
        <v>88</v>
      </c>
      <c r="I155" s="8">
        <v>0.14940577249575551</v>
      </c>
      <c r="J155" s="4">
        <v>22</v>
      </c>
      <c r="K155" s="4">
        <v>172</v>
      </c>
      <c r="L155" s="6">
        <v>435.72727272727275</v>
      </c>
      <c r="M155" s="4">
        <v>9586</v>
      </c>
      <c r="N155" s="8">
        <v>1.2657824335825012E-2</v>
      </c>
      <c r="O155" s="5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481</v>
      </c>
      <c r="F156" s="5"/>
      <c r="G156" s="4">
        <v>13600</v>
      </c>
      <c r="H156" s="4">
        <v>100</v>
      </c>
      <c r="I156" s="8">
        <v>7.4074074074074077E-3</v>
      </c>
      <c r="J156" s="4">
        <v>2</v>
      </c>
      <c r="K156" s="4">
        <v>23</v>
      </c>
      <c r="L156" s="6">
        <v>214.5</v>
      </c>
      <c r="M156" s="4">
        <v>429</v>
      </c>
      <c r="N156" s="8">
        <v>8.4558823529411761E-4</v>
      </c>
      <c r="O156" s="5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481</v>
      </c>
      <c r="F157" s="5"/>
      <c r="G157" s="4">
        <v>0</v>
      </c>
      <c r="H157" s="4">
        <v>0</v>
      </c>
      <c r="I157" s="8">
        <v>0</v>
      </c>
      <c r="J157" s="4">
        <v>0</v>
      </c>
      <c r="K157" s="4">
        <v>0</v>
      </c>
      <c r="L157" s="6">
        <v>0</v>
      </c>
      <c r="M157" s="4">
        <v>0</v>
      </c>
      <c r="N157" s="8">
        <v>0</v>
      </c>
      <c r="O157" s="5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481</v>
      </c>
      <c r="F158" s="5"/>
      <c r="G158" s="4"/>
      <c r="H158" s="4"/>
      <c r="I158" s="8"/>
      <c r="J158" s="4"/>
      <c r="K158" s="4"/>
      <c r="L158" s="6"/>
      <c r="M158" s="4"/>
      <c r="N158" s="8"/>
      <c r="O158" s="5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481</v>
      </c>
      <c r="F159" s="5"/>
      <c r="G159" s="4"/>
      <c r="H159" s="4"/>
      <c r="I159" s="8"/>
      <c r="J159" s="4"/>
      <c r="K159" s="4"/>
      <c r="L159" s="6"/>
      <c r="M159" s="4"/>
      <c r="N159" s="8"/>
      <c r="O159" s="5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481</v>
      </c>
      <c r="F160" s="5"/>
      <c r="G160" s="4"/>
      <c r="H160" s="4"/>
      <c r="I160" s="8"/>
      <c r="J160" s="4"/>
      <c r="K160" s="4"/>
      <c r="L160" s="6"/>
      <c r="M160" s="4"/>
      <c r="N160" s="8"/>
      <c r="O160" s="5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481</v>
      </c>
      <c r="F161" s="5"/>
      <c r="G161" s="4">
        <v>45</v>
      </c>
      <c r="H161" s="4">
        <v>0</v>
      </c>
      <c r="I161" s="8">
        <v>0</v>
      </c>
      <c r="J161" s="4">
        <v>0</v>
      </c>
      <c r="K161" s="4">
        <v>0</v>
      </c>
      <c r="L161" s="6">
        <v>0</v>
      </c>
      <c r="M161" s="4">
        <v>0</v>
      </c>
      <c r="N161" s="8">
        <v>0</v>
      </c>
      <c r="O161" s="5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481</v>
      </c>
      <c r="F162" s="5"/>
      <c r="G162" s="4">
        <v>10</v>
      </c>
      <c r="H162" s="4">
        <v>0</v>
      </c>
      <c r="I162" s="8">
        <v>0</v>
      </c>
      <c r="J162" s="4">
        <v>0</v>
      </c>
      <c r="K162" s="4">
        <v>0</v>
      </c>
      <c r="L162" s="6">
        <v>0</v>
      </c>
      <c r="M162" s="4">
        <v>0</v>
      </c>
      <c r="N162" s="8">
        <v>0</v>
      </c>
      <c r="O162" s="5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481</v>
      </c>
      <c r="F163" s="5"/>
      <c r="G163" s="4"/>
      <c r="H163" s="4"/>
      <c r="I163" s="8"/>
      <c r="J163" s="4"/>
      <c r="K163" s="4"/>
      <c r="L163" s="6"/>
      <c r="M163" s="4"/>
      <c r="N163" s="8"/>
      <c r="O163" s="5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481</v>
      </c>
      <c r="F164" s="5"/>
      <c r="G164" s="4">
        <v>0</v>
      </c>
      <c r="H164" s="4">
        <v>0</v>
      </c>
      <c r="I164" s="8">
        <v>0</v>
      </c>
      <c r="J164" s="4">
        <v>0</v>
      </c>
      <c r="K164" s="4">
        <v>0</v>
      </c>
      <c r="L164" s="6">
        <v>0</v>
      </c>
      <c r="M164" s="4">
        <v>0</v>
      </c>
      <c r="N164" s="8">
        <v>0</v>
      </c>
      <c r="O164" s="5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481</v>
      </c>
      <c r="F165" s="5"/>
      <c r="G165" s="4">
        <v>3130</v>
      </c>
      <c r="H165" s="4">
        <v>30</v>
      </c>
      <c r="I165" s="8">
        <v>9.6774193548387101E-3</v>
      </c>
      <c r="J165" s="4">
        <v>14</v>
      </c>
      <c r="K165" s="4">
        <v>110</v>
      </c>
      <c r="L165" s="6">
        <v>532.07142857142856</v>
      </c>
      <c r="M165" s="4">
        <v>7449</v>
      </c>
      <c r="N165" s="8">
        <v>2.456495894935891E-3</v>
      </c>
      <c r="O165" s="5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481</v>
      </c>
      <c r="F166" s="5"/>
      <c r="G166" s="4"/>
      <c r="H166" s="4"/>
      <c r="I166" s="8"/>
      <c r="J166" s="4"/>
      <c r="K166" s="4"/>
      <c r="L166" s="6"/>
      <c r="M166" s="4"/>
      <c r="N166" s="8"/>
      <c r="O166" s="5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481</v>
      </c>
      <c r="F167" s="5"/>
      <c r="G167" s="4"/>
      <c r="H167" s="4"/>
      <c r="I167" s="8"/>
      <c r="J167" s="4"/>
      <c r="K167" s="4"/>
      <c r="L167" s="6"/>
      <c r="M167" s="4"/>
      <c r="N167" s="8"/>
      <c r="O167" s="5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481</v>
      </c>
      <c r="F168" s="5"/>
      <c r="G168" s="4">
        <v>673</v>
      </c>
      <c r="H168" s="4">
        <v>8</v>
      </c>
      <c r="I168" s="8">
        <v>1.2030075187969926E-2</v>
      </c>
      <c r="J168" s="4">
        <v>0</v>
      </c>
      <c r="K168" s="4">
        <v>0</v>
      </c>
      <c r="L168" s="6">
        <v>0</v>
      </c>
      <c r="M168" s="4">
        <v>0</v>
      </c>
      <c r="N168" s="8">
        <v>0</v>
      </c>
      <c r="O168" s="5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481</v>
      </c>
      <c r="F169" s="5"/>
      <c r="G169" s="4">
        <v>1130</v>
      </c>
      <c r="H169" s="4">
        <v>110</v>
      </c>
      <c r="I169" s="8">
        <v>0.10784313725490197</v>
      </c>
      <c r="J169" s="4">
        <v>3</v>
      </c>
      <c r="K169" s="4">
        <v>359</v>
      </c>
      <c r="L169" s="6">
        <v>10379.666666666666</v>
      </c>
      <c r="M169" s="4">
        <v>31139</v>
      </c>
      <c r="N169" s="8">
        <v>0.10797958152327083</v>
      </c>
      <c r="O169" s="5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481</v>
      </c>
      <c r="F170" s="5"/>
      <c r="G170" s="4">
        <v>589</v>
      </c>
      <c r="H170" s="4">
        <v>10</v>
      </c>
      <c r="I170" s="8">
        <v>1.7271157167530225E-2</v>
      </c>
      <c r="J170" s="4">
        <v>8</v>
      </c>
      <c r="K170" s="4">
        <v>7</v>
      </c>
      <c r="L170" s="6">
        <v>84.375</v>
      </c>
      <c r="M170" s="4">
        <v>675</v>
      </c>
      <c r="N170" s="8">
        <v>1.4895450944534077E-3</v>
      </c>
      <c r="O170" s="5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481</v>
      </c>
      <c r="F171" s="5"/>
      <c r="G171" s="4"/>
      <c r="H171" s="4"/>
      <c r="I171" s="8"/>
      <c r="J171" s="4"/>
      <c r="K171" s="4"/>
      <c r="L171" s="6"/>
      <c r="M171" s="4"/>
      <c r="N171" s="8"/>
      <c r="O171" s="5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481</v>
      </c>
      <c r="F172" s="5"/>
      <c r="G172" s="4"/>
      <c r="H172" s="4"/>
      <c r="I172" s="8"/>
      <c r="J172" s="4"/>
      <c r="K172" s="4"/>
      <c r="L172" s="6"/>
      <c r="M172" s="4"/>
      <c r="N172" s="8"/>
      <c r="O172" s="5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481</v>
      </c>
      <c r="F173" s="5"/>
      <c r="G173" s="4"/>
      <c r="H173" s="4"/>
      <c r="I173" s="8"/>
      <c r="J173" s="4"/>
      <c r="K173" s="4"/>
      <c r="L173" s="6"/>
      <c r="M173" s="4"/>
      <c r="N173" s="8"/>
      <c r="O173" s="5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481</v>
      </c>
      <c r="F174" s="5"/>
      <c r="G174" s="4"/>
      <c r="H174" s="4"/>
      <c r="I174" s="8"/>
      <c r="J174" s="4"/>
      <c r="K174" s="4"/>
      <c r="L174" s="6"/>
      <c r="M174" s="4"/>
      <c r="N174" s="8"/>
      <c r="O174" s="5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481</v>
      </c>
      <c r="F175" s="5"/>
      <c r="G175" s="4">
        <v>4470</v>
      </c>
      <c r="H175" s="4">
        <v>100</v>
      </c>
      <c r="I175" s="8">
        <v>2.2883295194508008E-2</v>
      </c>
      <c r="J175" s="4">
        <v>42</v>
      </c>
      <c r="K175" s="4">
        <v>309</v>
      </c>
      <c r="L175" s="6">
        <v>232.0952380952381</v>
      </c>
      <c r="M175" s="4">
        <v>9748</v>
      </c>
      <c r="N175" s="8">
        <v>1.6243039394651959E-3</v>
      </c>
      <c r="O175" s="5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481</v>
      </c>
      <c r="F176" s="5"/>
      <c r="G176" s="4">
        <v>1540</v>
      </c>
      <c r="H176" s="4">
        <v>30</v>
      </c>
      <c r="I176" s="8">
        <v>1.9867549668874173E-2</v>
      </c>
      <c r="J176" s="4">
        <v>0</v>
      </c>
      <c r="K176" s="4">
        <v>0</v>
      </c>
      <c r="L176" s="6">
        <v>0</v>
      </c>
      <c r="M176" s="4">
        <v>0</v>
      </c>
      <c r="N176" s="8">
        <v>0</v>
      </c>
      <c r="O176" s="5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481</v>
      </c>
      <c r="F177" s="5"/>
      <c r="G177" s="4">
        <v>1</v>
      </c>
      <c r="H177" s="4">
        <v>0</v>
      </c>
      <c r="I177" s="8">
        <v>0</v>
      </c>
      <c r="J177" s="4">
        <v>0</v>
      </c>
      <c r="K177" s="4">
        <v>0</v>
      </c>
      <c r="L177" s="6">
        <v>0</v>
      </c>
      <c r="M177" s="4">
        <v>0</v>
      </c>
      <c r="N177" s="8">
        <v>0</v>
      </c>
      <c r="O177" s="5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481</v>
      </c>
      <c r="F178" s="5"/>
      <c r="G178" s="4"/>
      <c r="H178" s="4"/>
      <c r="I178" s="8"/>
      <c r="J178" s="4"/>
      <c r="K178" s="4"/>
      <c r="L178" s="6"/>
      <c r="M178" s="4"/>
      <c r="N178" s="8"/>
      <c r="O178" s="5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481</v>
      </c>
      <c r="F179" s="5"/>
      <c r="G179" s="4"/>
      <c r="H179" s="4"/>
      <c r="I179" s="8"/>
      <c r="J179" s="4"/>
      <c r="K179" s="4"/>
      <c r="L179" s="6"/>
      <c r="M179" s="4"/>
      <c r="N179" s="8"/>
      <c r="O179" s="5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481</v>
      </c>
      <c r="F180" s="5"/>
      <c r="G180" s="4"/>
      <c r="H180" s="4"/>
      <c r="I180" s="8"/>
      <c r="J180" s="4"/>
      <c r="K180" s="4"/>
      <c r="L180" s="6"/>
      <c r="M180" s="4"/>
      <c r="N180" s="8"/>
      <c r="O180" s="5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481</v>
      </c>
      <c r="F181" s="5"/>
      <c r="G181" s="4">
        <v>1620</v>
      </c>
      <c r="H181" s="4">
        <v>30</v>
      </c>
      <c r="I181" s="8">
        <v>1.8867924528301886E-2</v>
      </c>
      <c r="J181" s="4">
        <v>12</v>
      </c>
      <c r="K181" s="4">
        <v>29</v>
      </c>
      <c r="L181" s="6">
        <v>77.583333333333329</v>
      </c>
      <c r="M181" s="4">
        <v>931</v>
      </c>
      <c r="N181" s="8">
        <v>1.3988294928814252E-3</v>
      </c>
      <c r="O181" s="5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481</v>
      </c>
      <c r="F182" s="5"/>
      <c r="G182" s="4"/>
      <c r="H182" s="4"/>
      <c r="I182" s="8"/>
      <c r="J182" s="4"/>
      <c r="K182" s="4"/>
      <c r="L182" s="6"/>
      <c r="M182" s="4"/>
      <c r="N182" s="8"/>
      <c r="O182" s="5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481</v>
      </c>
      <c r="F183" s="5"/>
      <c r="G183" s="4"/>
      <c r="H183" s="4"/>
      <c r="I183" s="8"/>
      <c r="J183" s="4"/>
      <c r="K183" s="4"/>
      <c r="L183" s="6"/>
      <c r="M183" s="4"/>
      <c r="N183" s="8"/>
      <c r="O183" s="5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481</v>
      </c>
      <c r="F184" s="5"/>
      <c r="G184" s="4"/>
      <c r="H184" s="4"/>
      <c r="I184" s="8"/>
      <c r="J184" s="4"/>
      <c r="K184" s="4"/>
      <c r="L184" s="6"/>
      <c r="M184" s="4"/>
      <c r="N184" s="8"/>
      <c r="O184" s="5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481</v>
      </c>
      <c r="F185" s="5"/>
      <c r="G185" s="4"/>
      <c r="H185" s="4"/>
      <c r="I185" s="8"/>
      <c r="J185" s="4"/>
      <c r="K185" s="4"/>
      <c r="L185" s="6"/>
      <c r="M185" s="4"/>
      <c r="N185" s="8"/>
      <c r="O185" s="5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481</v>
      </c>
      <c r="F186" s="5"/>
      <c r="G186" s="4"/>
      <c r="H186" s="4"/>
      <c r="I186" s="8"/>
      <c r="J186" s="4"/>
      <c r="K186" s="4"/>
      <c r="L186" s="6"/>
      <c r="M186" s="4"/>
      <c r="N186" s="8"/>
      <c r="O186" s="5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481</v>
      </c>
      <c r="F187" s="5"/>
      <c r="G187" s="4">
        <v>203</v>
      </c>
      <c r="H187" s="4">
        <v>2</v>
      </c>
      <c r="I187" s="8">
        <v>9.9502487562189053E-3</v>
      </c>
      <c r="J187" s="4">
        <v>3</v>
      </c>
      <c r="K187" s="4">
        <v>7</v>
      </c>
      <c r="L187" s="6">
        <v>37</v>
      </c>
      <c r="M187" s="4">
        <v>111</v>
      </c>
      <c r="N187" s="8">
        <v>1.159228488101365E-2</v>
      </c>
      <c r="O187" s="5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481</v>
      </c>
      <c r="F188" s="5"/>
      <c r="G188" s="4">
        <v>85</v>
      </c>
      <c r="H188" s="4">
        <v>1</v>
      </c>
      <c r="I188" s="8">
        <v>1.1904761904761904E-2</v>
      </c>
      <c r="J188" s="4">
        <v>0</v>
      </c>
      <c r="K188" s="4">
        <v>0</v>
      </c>
      <c r="L188" s="6">
        <v>0</v>
      </c>
      <c r="M188" s="4">
        <v>0</v>
      </c>
      <c r="N188" s="8">
        <v>0</v>
      </c>
      <c r="O188" s="5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481</v>
      </c>
      <c r="F189" s="5"/>
      <c r="G189" s="4">
        <v>11100</v>
      </c>
      <c r="H189" s="4">
        <v>100</v>
      </c>
      <c r="I189" s="8">
        <v>9.0909090909090905E-3</v>
      </c>
      <c r="J189" s="4">
        <v>2</v>
      </c>
      <c r="K189" s="4">
        <v>103</v>
      </c>
      <c r="L189" s="6">
        <v>3261.5</v>
      </c>
      <c r="M189" s="4">
        <v>6523</v>
      </c>
      <c r="N189" s="8">
        <v>4.5909090909090908E-3</v>
      </c>
      <c r="O189" s="5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481</v>
      </c>
      <c r="F190" s="5"/>
      <c r="G190" s="4"/>
      <c r="H190" s="4"/>
      <c r="I190" s="8"/>
      <c r="J190" s="4"/>
      <c r="K190" s="4"/>
      <c r="L190" s="6"/>
      <c r="M190" s="4"/>
      <c r="N190" s="8"/>
      <c r="O190" s="5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481</v>
      </c>
      <c r="F191" s="5"/>
      <c r="G191" s="4"/>
      <c r="H191" s="4"/>
      <c r="I191" s="8"/>
      <c r="J191" s="4"/>
      <c r="K191" s="4"/>
      <c r="L191" s="6"/>
      <c r="M191" s="4"/>
      <c r="N191" s="8"/>
      <c r="O191" s="5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481</v>
      </c>
      <c r="F192" s="5"/>
      <c r="G192" s="4">
        <v>4000</v>
      </c>
      <c r="H192" s="4">
        <v>40</v>
      </c>
      <c r="I192" s="8">
        <v>1.0101010101010102E-2</v>
      </c>
      <c r="J192" s="4">
        <v>8</v>
      </c>
      <c r="K192" s="4">
        <v>21</v>
      </c>
      <c r="L192" s="6">
        <v>69.375</v>
      </c>
      <c r="M192" s="4">
        <v>555</v>
      </c>
      <c r="N192" s="8">
        <v>5.6517079060193682E-4</v>
      </c>
      <c r="O192" s="5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481</v>
      </c>
      <c r="F193" s="5"/>
      <c r="G193" s="4">
        <v>5050</v>
      </c>
      <c r="H193" s="4">
        <v>50</v>
      </c>
      <c r="I193" s="8">
        <v>0.01</v>
      </c>
      <c r="J193" s="4">
        <v>7</v>
      </c>
      <c r="K193" s="4">
        <v>40</v>
      </c>
      <c r="L193" s="6">
        <v>343.42857142857144</v>
      </c>
      <c r="M193" s="4">
        <v>2404</v>
      </c>
      <c r="N193" s="8">
        <v>1.1357068285193601E-3</v>
      </c>
      <c r="O193" s="5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481</v>
      </c>
      <c r="F194" s="5"/>
      <c r="G194" s="4">
        <v>303</v>
      </c>
      <c r="H194" s="4">
        <v>0</v>
      </c>
      <c r="I194" s="8">
        <v>0</v>
      </c>
      <c r="J194" s="4">
        <v>7</v>
      </c>
      <c r="K194" s="4">
        <v>1</v>
      </c>
      <c r="L194" s="6">
        <v>4.7142857142857144</v>
      </c>
      <c r="M194" s="4">
        <v>33</v>
      </c>
      <c r="N194" s="8">
        <v>4.7147571900047153E-4</v>
      </c>
      <c r="O194" s="5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481</v>
      </c>
      <c r="F195" s="5"/>
      <c r="G195" s="4"/>
      <c r="H195" s="4"/>
      <c r="I195" s="8"/>
      <c r="J195" s="4"/>
      <c r="K195" s="4"/>
      <c r="L195" s="6"/>
      <c r="M195" s="4"/>
      <c r="N195" s="8"/>
      <c r="O195" s="5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481</v>
      </c>
      <c r="F196" s="5"/>
      <c r="G196" s="4">
        <v>238000</v>
      </c>
      <c r="H196" s="4">
        <v>1000</v>
      </c>
      <c r="I196" s="8">
        <v>4.2194092827004216E-3</v>
      </c>
      <c r="J196" s="4">
        <v>3</v>
      </c>
      <c r="K196" s="4">
        <v>64</v>
      </c>
      <c r="L196" s="6">
        <v>588.66666666666663</v>
      </c>
      <c r="M196" s="4">
        <v>1766</v>
      </c>
      <c r="N196" s="8">
        <v>8.29817158931083E-5</v>
      </c>
      <c r="O196" s="5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481</v>
      </c>
      <c r="F197" s="5"/>
      <c r="G197" s="4">
        <v>295</v>
      </c>
      <c r="H197" s="4">
        <v>2</v>
      </c>
      <c r="I197" s="8">
        <v>6.8259385665529011E-3</v>
      </c>
      <c r="J197" s="4">
        <v>0</v>
      </c>
      <c r="K197" s="4">
        <v>0</v>
      </c>
      <c r="L197" s="6">
        <v>0</v>
      </c>
      <c r="M197" s="4">
        <v>0</v>
      </c>
      <c r="N197" s="8">
        <v>0</v>
      </c>
      <c r="O197" s="5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481</v>
      </c>
      <c r="F198" s="5"/>
      <c r="G198" s="4">
        <v>644</v>
      </c>
      <c r="H198" s="4">
        <v>6</v>
      </c>
      <c r="I198" s="8">
        <v>9.4043887147335428E-3</v>
      </c>
      <c r="J198" s="4">
        <v>2</v>
      </c>
      <c r="K198" s="4">
        <v>12</v>
      </c>
      <c r="L198" s="6">
        <v>116.5</v>
      </c>
      <c r="M198" s="4">
        <v>233</v>
      </c>
      <c r="N198" s="8">
        <v>9.3896713615023476E-3</v>
      </c>
      <c r="O198" s="5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481</v>
      </c>
      <c r="F199" s="5"/>
      <c r="G199" s="4"/>
      <c r="H199" s="4"/>
      <c r="I199" s="8"/>
      <c r="J199" s="4"/>
      <c r="K199" s="4"/>
      <c r="L199" s="6"/>
      <c r="M199" s="4"/>
      <c r="N199" s="8"/>
      <c r="O199" s="5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481</v>
      </c>
      <c r="F200" s="5"/>
      <c r="G200" s="4">
        <v>1990</v>
      </c>
      <c r="H200" s="4">
        <v>30</v>
      </c>
      <c r="I200" s="8">
        <v>1.5306122448979591E-2</v>
      </c>
      <c r="J200" s="4">
        <v>25</v>
      </c>
      <c r="K200" s="4">
        <v>18</v>
      </c>
      <c r="L200" s="6">
        <v>22.44</v>
      </c>
      <c r="M200" s="4">
        <v>561</v>
      </c>
      <c r="N200" s="8">
        <v>3.2498087683004292E-4</v>
      </c>
      <c r="O200" s="5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481</v>
      </c>
      <c r="F201" s="5"/>
      <c r="G201" s="4"/>
      <c r="H201" s="4"/>
      <c r="I201" s="8"/>
      <c r="J201" s="4"/>
      <c r="K201" s="4"/>
      <c r="L201" s="6"/>
      <c r="M201" s="4"/>
      <c r="N201" s="8"/>
      <c r="O201" s="5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481</v>
      </c>
      <c r="F202" s="5"/>
      <c r="G202" s="4">
        <v>4</v>
      </c>
      <c r="H202" s="4">
        <v>0</v>
      </c>
      <c r="I202" s="8">
        <v>0</v>
      </c>
      <c r="J202" s="4">
        <v>0</v>
      </c>
      <c r="K202" s="4">
        <v>0</v>
      </c>
      <c r="L202" s="6">
        <v>0</v>
      </c>
      <c r="M202" s="4">
        <v>0</v>
      </c>
      <c r="N202" s="8">
        <v>0</v>
      </c>
      <c r="O202" s="5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481</v>
      </c>
      <c r="F203" s="5"/>
      <c r="G203" s="4">
        <v>26</v>
      </c>
      <c r="H203" s="4">
        <v>0</v>
      </c>
      <c r="I203" s="8">
        <v>0</v>
      </c>
      <c r="J203" s="4">
        <v>0</v>
      </c>
      <c r="K203" s="4">
        <v>0</v>
      </c>
      <c r="L203" s="6">
        <v>0</v>
      </c>
      <c r="M203" s="4">
        <v>0</v>
      </c>
      <c r="N203" s="8">
        <v>0</v>
      </c>
      <c r="O203" s="5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481</v>
      </c>
      <c r="F204" s="5"/>
      <c r="G204" s="4"/>
      <c r="H204" s="4"/>
      <c r="I204" s="8"/>
      <c r="J204" s="4"/>
      <c r="K204" s="4"/>
      <c r="L204" s="6"/>
      <c r="M204" s="4"/>
      <c r="N204" s="8"/>
      <c r="O204" s="5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481</v>
      </c>
      <c r="F205" s="5"/>
      <c r="G205" s="4">
        <v>28</v>
      </c>
      <c r="H205" s="4">
        <v>1</v>
      </c>
      <c r="I205" s="8">
        <v>3.7037037037037035E-2</v>
      </c>
      <c r="J205" s="4">
        <v>1</v>
      </c>
      <c r="K205" s="4">
        <v>2</v>
      </c>
      <c r="L205" s="6">
        <v>29</v>
      </c>
      <c r="M205" s="4">
        <v>29</v>
      </c>
      <c r="N205" s="8">
        <v>7.1428571428571425E-2</v>
      </c>
      <c r="O205" s="5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481</v>
      </c>
      <c r="F206" s="5"/>
      <c r="G206" s="6"/>
      <c r="H206" s="6"/>
      <c r="I206" s="7"/>
      <c r="J206" s="6"/>
      <c r="K206" s="4"/>
      <c r="L206" s="6"/>
      <c r="M206" s="6"/>
      <c r="N206" s="7"/>
      <c r="O206" s="5" t="s">
        <v>273</v>
      </c>
    </row>
    <row r="207" spans="1:15" x14ac:dyDescent="0.25">
      <c r="K207" s="6"/>
    </row>
  </sheetData>
  <autoFilter ref="A1:O206" xr:uid="{5F1847DA-6D73-43CF-8A0F-58E2667FE0B3}">
    <sortState xmlns:xlrd2="http://schemas.microsoft.com/office/spreadsheetml/2017/richdata2" ref="A2:O206">
      <sortCondition descending="1" ref="J1:J206"/>
    </sortState>
  </autoFilter>
  <pageMargins left="0.7" right="0.7" top="0.75" bottom="0.75" header="0.3" footer="0.3"/>
  <pageSetup orientation="portrait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061C27-EC16-40D4-8F45-C8D35F51F633}">
  <sheetPr codeName="Sheet16">
    <tabColor rgb="FFFF3399"/>
  </sheetPr>
  <dimension ref="A1:R207"/>
  <sheetViews>
    <sheetView workbookViewId="0">
      <selection activeCell="F33" sqref="F33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482</v>
      </c>
      <c r="F2" s="5"/>
      <c r="G2" s="4"/>
      <c r="H2" s="4"/>
      <c r="I2" s="8"/>
      <c r="J2" s="4"/>
      <c r="K2" s="4"/>
      <c r="L2" s="4"/>
      <c r="M2" s="6"/>
      <c r="N2" s="8"/>
      <c r="O2" s="5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482</v>
      </c>
      <c r="F3" s="5"/>
      <c r="G3" s="4"/>
      <c r="H3" s="4"/>
      <c r="I3" s="8"/>
      <c r="J3" s="4"/>
      <c r="K3" s="4"/>
      <c r="L3" s="4"/>
      <c r="M3" s="6"/>
      <c r="N3" s="8"/>
      <c r="O3" s="5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482</v>
      </c>
      <c r="F4" s="5"/>
      <c r="G4" s="4"/>
      <c r="H4" s="4"/>
      <c r="I4" s="8"/>
      <c r="J4" s="4"/>
      <c r="K4" s="4"/>
      <c r="L4" s="4"/>
      <c r="M4" s="6"/>
      <c r="N4" s="8"/>
      <c r="O4" s="5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482</v>
      </c>
      <c r="F5" s="5"/>
      <c r="G5" s="4"/>
      <c r="H5" s="4"/>
      <c r="I5" s="8"/>
      <c r="J5" s="4"/>
      <c r="K5" s="4"/>
      <c r="L5" s="4"/>
      <c r="M5" s="6"/>
      <c r="N5" s="8"/>
      <c r="O5" s="5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482</v>
      </c>
      <c r="F6" s="5"/>
      <c r="G6" s="4"/>
      <c r="H6" s="4"/>
      <c r="I6" s="8"/>
      <c r="J6" s="4"/>
      <c r="K6" s="4"/>
      <c r="L6" s="4"/>
      <c r="M6" s="6"/>
      <c r="N6" s="8"/>
      <c r="O6" s="5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482</v>
      </c>
      <c r="F7" s="5"/>
      <c r="G7" s="4"/>
      <c r="H7" s="4"/>
      <c r="I7" s="8"/>
      <c r="J7" s="4"/>
      <c r="K7" s="4"/>
      <c r="L7" s="4"/>
      <c r="M7" s="6"/>
      <c r="N7" s="8"/>
      <c r="O7" s="5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482</v>
      </c>
      <c r="F8" s="5"/>
      <c r="G8" s="4"/>
      <c r="H8" s="4"/>
      <c r="I8" s="8"/>
      <c r="J8" s="4"/>
      <c r="K8" s="4"/>
      <c r="L8" s="4"/>
      <c r="M8" s="6"/>
      <c r="N8" s="8"/>
      <c r="O8" s="5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482</v>
      </c>
      <c r="F9" s="5"/>
      <c r="G9" s="4"/>
      <c r="H9" s="4"/>
      <c r="I9" s="8"/>
      <c r="J9" s="4"/>
      <c r="K9" s="4"/>
      <c r="L9" s="4"/>
      <c r="M9" s="6"/>
      <c r="N9" s="8"/>
      <c r="O9" s="5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482</v>
      </c>
      <c r="F10" s="5"/>
      <c r="G10" s="4"/>
      <c r="H10" s="4"/>
      <c r="I10" s="8"/>
      <c r="J10" s="4"/>
      <c r="K10" s="4"/>
      <c r="L10" s="4"/>
      <c r="M10" s="6"/>
      <c r="N10" s="8"/>
      <c r="O10" s="5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482</v>
      </c>
      <c r="F11" s="5"/>
      <c r="G11" s="4"/>
      <c r="H11" s="4"/>
      <c r="I11" s="8"/>
      <c r="J11" s="4"/>
      <c r="K11" s="4"/>
      <c r="L11" s="4"/>
      <c r="M11" s="6"/>
      <c r="N11" s="8"/>
      <c r="O11" s="5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482</v>
      </c>
      <c r="F12" s="5"/>
      <c r="G12" s="4">
        <v>144500</v>
      </c>
      <c r="H12" s="4">
        <v>2600</v>
      </c>
      <c r="I12" s="8">
        <v>1.8322762508809022E-2</v>
      </c>
      <c r="J12" s="4">
        <v>16</v>
      </c>
      <c r="K12" s="4">
        <v>55960</v>
      </c>
      <c r="L12" s="51">
        <v>3497.5</v>
      </c>
      <c r="M12" s="4">
        <v>494443</v>
      </c>
      <c r="N12" s="8">
        <v>2.4405463338520627E-2</v>
      </c>
      <c r="O12" s="5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482</v>
      </c>
      <c r="F13" s="5"/>
      <c r="G13" s="4"/>
      <c r="H13" s="4"/>
      <c r="I13" s="8"/>
      <c r="J13" s="4"/>
      <c r="K13" s="4"/>
      <c r="L13" s="51"/>
      <c r="M13" s="4"/>
      <c r="N13" s="8"/>
      <c r="O13" s="5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482</v>
      </c>
      <c r="F14" s="5"/>
      <c r="G14" s="4">
        <v>16500</v>
      </c>
      <c r="H14" s="4">
        <v>1100</v>
      </c>
      <c r="I14" s="8">
        <v>7.1428571428571425E-2</v>
      </c>
      <c r="J14" s="4">
        <v>11</v>
      </c>
      <c r="K14" s="4">
        <v>4559</v>
      </c>
      <c r="L14" s="51">
        <v>414.45454545454544</v>
      </c>
      <c r="M14" s="4">
        <v>131402</v>
      </c>
      <c r="N14" s="8">
        <v>2.6147080259309046E-2</v>
      </c>
      <c r="O14" s="5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482</v>
      </c>
      <c r="F15" s="5"/>
      <c r="G15" s="4"/>
      <c r="H15" s="4"/>
      <c r="I15" s="8"/>
      <c r="J15" s="4"/>
      <c r="K15" s="4"/>
      <c r="L15" s="51"/>
      <c r="M15" s="4"/>
      <c r="N15" s="8"/>
      <c r="O15" s="5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482</v>
      </c>
      <c r="F16" s="5"/>
      <c r="G16" s="4"/>
      <c r="H16" s="4"/>
      <c r="I16" s="8"/>
      <c r="J16" s="4"/>
      <c r="K16" s="4"/>
      <c r="L16" s="51"/>
      <c r="M16" s="4"/>
      <c r="N16" s="8"/>
      <c r="O16" s="5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482</v>
      </c>
      <c r="F17" s="5"/>
      <c r="G17" s="4"/>
      <c r="H17" s="4"/>
      <c r="I17" s="8"/>
      <c r="J17" s="4"/>
      <c r="K17" s="4"/>
      <c r="L17" s="51"/>
      <c r="M17" s="4"/>
      <c r="N17" s="8"/>
      <c r="O17" s="5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482</v>
      </c>
      <c r="F18" s="5"/>
      <c r="G18" s="4"/>
      <c r="H18" s="4"/>
      <c r="I18" s="8"/>
      <c r="J18" s="4"/>
      <c r="K18" s="4"/>
      <c r="L18" s="51"/>
      <c r="M18" s="4"/>
      <c r="N18" s="8"/>
      <c r="O18" s="5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482</v>
      </c>
      <c r="F19" s="5"/>
      <c r="G19" s="4"/>
      <c r="H19" s="4"/>
      <c r="I19" s="8"/>
      <c r="J19" s="4"/>
      <c r="K19" s="4"/>
      <c r="L19" s="51"/>
      <c r="M19" s="4"/>
      <c r="N19" s="8"/>
      <c r="O19" s="5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482</v>
      </c>
      <c r="F20" s="5"/>
      <c r="G20" s="4"/>
      <c r="H20" s="4"/>
      <c r="I20" s="8"/>
      <c r="J20" s="4"/>
      <c r="K20" s="4"/>
      <c r="L20" s="51"/>
      <c r="M20" s="4"/>
      <c r="N20" s="8"/>
      <c r="O20" s="5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482</v>
      </c>
      <c r="F21" s="5"/>
      <c r="G21" s="4"/>
      <c r="H21" s="4"/>
      <c r="I21" s="8"/>
      <c r="J21" s="4"/>
      <c r="K21" s="4"/>
      <c r="L21" s="51"/>
      <c r="M21" s="4"/>
      <c r="N21" s="8"/>
      <c r="O21" s="5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482</v>
      </c>
      <c r="F22" s="5"/>
      <c r="G22" s="4"/>
      <c r="H22" s="4"/>
      <c r="I22" s="8"/>
      <c r="J22" s="4"/>
      <c r="K22" s="4"/>
      <c r="L22" s="51"/>
      <c r="M22" s="4"/>
      <c r="N22" s="8"/>
      <c r="O22" s="5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482</v>
      </c>
      <c r="F23" s="5"/>
      <c r="G23" s="4"/>
      <c r="H23" s="4"/>
      <c r="I23" s="8"/>
      <c r="J23" s="4"/>
      <c r="K23" s="4"/>
      <c r="L23" s="51"/>
      <c r="M23" s="4"/>
      <c r="N23" s="8"/>
      <c r="O23" s="5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482</v>
      </c>
      <c r="F24" s="5"/>
      <c r="G24" s="4"/>
      <c r="H24" s="4"/>
      <c r="I24" s="8"/>
      <c r="J24" s="4"/>
      <c r="K24" s="4"/>
      <c r="L24" s="51"/>
      <c r="M24" s="4"/>
      <c r="N24" s="8"/>
      <c r="O24" s="5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482</v>
      </c>
      <c r="F25" s="5"/>
      <c r="G25" s="4"/>
      <c r="H25" s="4"/>
      <c r="I25" s="8"/>
      <c r="J25" s="4"/>
      <c r="K25" s="4"/>
      <c r="L25" s="51"/>
      <c r="M25" s="4"/>
      <c r="N25" s="8"/>
      <c r="O25" s="5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482</v>
      </c>
      <c r="F26" s="5"/>
      <c r="G26" s="4"/>
      <c r="H26" s="4"/>
      <c r="I26" s="8"/>
      <c r="J26" s="4"/>
      <c r="K26" s="4"/>
      <c r="L26" s="51"/>
      <c r="M26" s="4"/>
      <c r="N26" s="8"/>
      <c r="O26" s="5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482</v>
      </c>
      <c r="F27" s="5"/>
      <c r="G27" s="4"/>
      <c r="H27" s="4"/>
      <c r="I27" s="8"/>
      <c r="J27" s="4"/>
      <c r="K27" s="4"/>
      <c r="L27" s="51"/>
      <c r="M27" s="4"/>
      <c r="N27" s="8"/>
      <c r="O27" s="5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482</v>
      </c>
      <c r="F28" s="5"/>
      <c r="G28" s="4">
        <v>1000000</v>
      </c>
      <c r="H28" s="4">
        <v>0</v>
      </c>
      <c r="I28" s="8">
        <v>0</v>
      </c>
      <c r="J28" s="4">
        <v>23</v>
      </c>
      <c r="K28" s="4">
        <v>67151</v>
      </c>
      <c r="L28" s="51">
        <v>2919.608695652174</v>
      </c>
      <c r="M28" s="4">
        <v>980693</v>
      </c>
      <c r="N28" s="8">
        <v>2.9207391304347827E-3</v>
      </c>
      <c r="O28" s="5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482</v>
      </c>
      <c r="F29" s="5"/>
      <c r="G29" s="4"/>
      <c r="H29" s="4"/>
      <c r="I29" s="8"/>
      <c r="J29" s="4"/>
      <c r="K29" s="4"/>
      <c r="L29" s="51"/>
      <c r="M29" s="4"/>
      <c r="N29" s="8"/>
      <c r="O29" s="5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482</v>
      </c>
      <c r="F30" s="5"/>
      <c r="G30" s="4"/>
      <c r="H30" s="4"/>
      <c r="I30" s="8"/>
      <c r="J30" s="4"/>
      <c r="K30" s="4"/>
      <c r="L30" s="51"/>
      <c r="M30" s="4"/>
      <c r="N30" s="8"/>
      <c r="O30" s="5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482</v>
      </c>
      <c r="F31" s="5"/>
      <c r="G31" s="4"/>
      <c r="H31" s="4"/>
      <c r="I31" s="8"/>
      <c r="J31" s="4"/>
      <c r="K31" s="4"/>
      <c r="L31" s="51"/>
      <c r="M31" s="4"/>
      <c r="N31" s="8"/>
      <c r="O31" s="5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482</v>
      </c>
      <c r="F32" s="5"/>
      <c r="G32" s="4"/>
      <c r="H32" s="4"/>
      <c r="I32" s="8"/>
      <c r="J32" s="4"/>
      <c r="K32" s="4"/>
      <c r="L32" s="51"/>
      <c r="M32" s="4"/>
      <c r="N32" s="8"/>
      <c r="O32" s="5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482</v>
      </c>
      <c r="F33" s="5"/>
      <c r="G33" s="4"/>
      <c r="H33" s="4"/>
      <c r="I33" s="8"/>
      <c r="J33" s="4"/>
      <c r="K33" s="4"/>
      <c r="L33" s="51"/>
      <c r="M33" s="4"/>
      <c r="N33" s="8"/>
      <c r="O33" s="5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482</v>
      </c>
      <c r="F34" s="5"/>
      <c r="G34" s="4"/>
      <c r="H34" s="4"/>
      <c r="I34" s="8"/>
      <c r="J34" s="4"/>
      <c r="K34" s="4"/>
      <c r="L34" s="51"/>
      <c r="M34" s="4"/>
      <c r="N34" s="8"/>
      <c r="O34" s="5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482</v>
      </c>
      <c r="F35" s="5"/>
      <c r="G35" s="4"/>
      <c r="H35" s="4"/>
      <c r="I35" s="8"/>
      <c r="J35" s="4"/>
      <c r="K35" s="4"/>
      <c r="L35" s="51"/>
      <c r="M35" s="4"/>
      <c r="N35" s="8"/>
      <c r="O35" s="5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482</v>
      </c>
      <c r="F36" s="5"/>
      <c r="G36" s="4"/>
      <c r="H36" s="4"/>
      <c r="I36" s="8"/>
      <c r="J36" s="4"/>
      <c r="K36" s="4"/>
      <c r="L36" s="51"/>
      <c r="M36" s="4"/>
      <c r="N36" s="8"/>
      <c r="O36" s="5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482</v>
      </c>
      <c r="F37" s="5"/>
      <c r="G37" s="4">
        <v>0</v>
      </c>
      <c r="H37" s="4">
        <v>0</v>
      </c>
      <c r="I37" s="8">
        <v>0</v>
      </c>
      <c r="J37" s="4">
        <v>0</v>
      </c>
      <c r="K37" s="4">
        <v>0</v>
      </c>
      <c r="L37" s="51">
        <v>0</v>
      </c>
      <c r="M37" s="4">
        <v>0</v>
      </c>
      <c r="N37" s="8">
        <v>0</v>
      </c>
      <c r="O37" s="5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482</v>
      </c>
      <c r="F38" s="5"/>
      <c r="G38" s="4"/>
      <c r="H38" s="4"/>
      <c r="I38" s="8"/>
      <c r="J38" s="4"/>
      <c r="K38" s="4"/>
      <c r="L38" s="51"/>
      <c r="M38" s="4"/>
      <c r="N38" s="8"/>
      <c r="O38" s="5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482</v>
      </c>
      <c r="F39" s="5"/>
      <c r="G39" s="4"/>
      <c r="H39" s="4"/>
      <c r="I39" s="8"/>
      <c r="J39" s="4"/>
      <c r="K39" s="4"/>
      <c r="L39" s="51"/>
      <c r="M39" s="4"/>
      <c r="N39" s="8"/>
      <c r="O39" s="5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482</v>
      </c>
      <c r="F40" s="5"/>
      <c r="G40" s="4"/>
      <c r="H40" s="4"/>
      <c r="I40" s="8"/>
      <c r="J40" s="4"/>
      <c r="K40" s="4"/>
      <c r="L40" s="51"/>
      <c r="M40" s="4"/>
      <c r="N40" s="8"/>
      <c r="O40" s="5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482</v>
      </c>
      <c r="F41" s="5"/>
      <c r="G41" s="4"/>
      <c r="H41" s="4"/>
      <c r="I41" s="8"/>
      <c r="J41" s="4"/>
      <c r="K41" s="4"/>
      <c r="L41" s="51"/>
      <c r="M41" s="4"/>
      <c r="N41" s="8"/>
      <c r="O41" s="5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482</v>
      </c>
      <c r="F42" s="5"/>
      <c r="G42" s="4"/>
      <c r="H42" s="4"/>
      <c r="I42" s="8"/>
      <c r="J42" s="4"/>
      <c r="K42" s="4"/>
      <c r="L42" s="51"/>
      <c r="M42" s="4"/>
      <c r="N42" s="8"/>
      <c r="O42" s="5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482</v>
      </c>
      <c r="F43" s="5"/>
      <c r="G43" s="4"/>
      <c r="H43" s="4"/>
      <c r="I43" s="8"/>
      <c r="J43" s="4"/>
      <c r="K43" s="4"/>
      <c r="L43" s="51"/>
      <c r="M43" s="4"/>
      <c r="N43" s="8"/>
      <c r="O43" s="5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482</v>
      </c>
      <c r="F44" s="5"/>
      <c r="G44" s="4"/>
      <c r="H44" s="4"/>
      <c r="I44" s="8"/>
      <c r="J44" s="4"/>
      <c r="K44" s="4"/>
      <c r="L44" s="51"/>
      <c r="M44" s="4"/>
      <c r="N44" s="8"/>
      <c r="O44" s="5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482</v>
      </c>
      <c r="F45" s="5"/>
      <c r="G45" s="4"/>
      <c r="H45" s="4"/>
      <c r="I45" s="8"/>
      <c r="J45" s="4"/>
      <c r="K45" s="4"/>
      <c r="L45" s="51"/>
      <c r="M45" s="4"/>
      <c r="N45" s="8"/>
      <c r="O45" s="5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482</v>
      </c>
      <c r="F46" s="5"/>
      <c r="G46" s="4"/>
      <c r="H46" s="4"/>
      <c r="I46" s="8"/>
      <c r="J46" s="4"/>
      <c r="K46" s="4"/>
      <c r="L46" s="51"/>
      <c r="M46" s="4"/>
      <c r="N46" s="8"/>
      <c r="O46" s="5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482</v>
      </c>
      <c r="F47" s="5"/>
      <c r="G47" s="4"/>
      <c r="H47" s="4"/>
      <c r="I47" s="8"/>
      <c r="J47" s="4"/>
      <c r="K47" s="4"/>
      <c r="L47" s="51"/>
      <c r="M47" s="4"/>
      <c r="N47" s="8"/>
      <c r="O47" s="5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482</v>
      </c>
      <c r="F48" s="5"/>
      <c r="G48" s="4"/>
      <c r="H48" s="4"/>
      <c r="I48" s="8"/>
      <c r="J48" s="4"/>
      <c r="K48" s="4"/>
      <c r="L48" s="51"/>
      <c r="M48" s="4"/>
      <c r="N48" s="8"/>
      <c r="O48" s="5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482</v>
      </c>
      <c r="F49" s="5"/>
      <c r="G49" s="4"/>
      <c r="H49" s="4"/>
      <c r="I49" s="8"/>
      <c r="J49" s="4"/>
      <c r="K49" s="4"/>
      <c r="L49" s="51"/>
      <c r="M49" s="4"/>
      <c r="N49" s="8"/>
      <c r="O49" s="5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482</v>
      </c>
      <c r="F50" s="5"/>
      <c r="G50" s="4"/>
      <c r="H50" s="4"/>
      <c r="I50" s="8"/>
      <c r="J50" s="4"/>
      <c r="K50" s="4"/>
      <c r="L50" s="51"/>
      <c r="M50" s="4"/>
      <c r="N50" s="8"/>
      <c r="O50" s="5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482</v>
      </c>
      <c r="F51" s="5"/>
      <c r="G51" s="4">
        <v>50700</v>
      </c>
      <c r="H51" s="4">
        <v>18600</v>
      </c>
      <c r="I51" s="8">
        <v>0.57943925233644855</v>
      </c>
      <c r="J51" s="4">
        <v>51</v>
      </c>
      <c r="K51" s="4">
        <v>342815</v>
      </c>
      <c r="L51" s="51">
        <v>6721.8627450980393</v>
      </c>
      <c r="M51" s="4">
        <v>3359556</v>
      </c>
      <c r="N51" s="8">
        <v>0.16093315525479332</v>
      </c>
      <c r="O51" s="5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482</v>
      </c>
      <c r="F52" s="5"/>
      <c r="G52" s="4"/>
      <c r="H52" s="4"/>
      <c r="I52" s="8"/>
      <c r="J52" s="4"/>
      <c r="K52" s="4"/>
      <c r="L52" s="51"/>
      <c r="M52" s="4"/>
      <c r="N52" s="8"/>
      <c r="O52" s="5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482</v>
      </c>
      <c r="F53" s="5"/>
      <c r="G53" s="4"/>
      <c r="H53" s="4"/>
      <c r="I53" s="8"/>
      <c r="J53" s="4"/>
      <c r="K53" s="4"/>
      <c r="L53" s="51"/>
      <c r="M53" s="4"/>
      <c r="N53" s="8"/>
      <c r="O53" s="5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482</v>
      </c>
      <c r="F54" s="5"/>
      <c r="G54" s="4"/>
      <c r="H54" s="4"/>
      <c r="I54" s="8"/>
      <c r="J54" s="4"/>
      <c r="K54" s="4"/>
      <c r="L54" s="51"/>
      <c r="M54" s="4"/>
      <c r="N54" s="8"/>
      <c r="O54" s="5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482</v>
      </c>
      <c r="F55" s="5"/>
      <c r="G55" s="4"/>
      <c r="H55" s="4"/>
      <c r="I55" s="8"/>
      <c r="J55" s="4"/>
      <c r="K55" s="4"/>
      <c r="L55" s="51"/>
      <c r="M55" s="4"/>
      <c r="N55" s="8"/>
      <c r="O55" s="5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482</v>
      </c>
      <c r="F56" s="5"/>
      <c r="G56" s="4">
        <v>370</v>
      </c>
      <c r="H56" s="4">
        <v>133</v>
      </c>
      <c r="I56" s="8">
        <v>0.56118143459915615</v>
      </c>
      <c r="J56" s="4">
        <v>0</v>
      </c>
      <c r="K56" s="4">
        <v>0</v>
      </c>
      <c r="L56" s="51">
        <v>0</v>
      </c>
      <c r="M56" s="4">
        <v>0</v>
      </c>
      <c r="N56" s="8">
        <v>0</v>
      </c>
      <c r="O56" s="5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482</v>
      </c>
      <c r="F57" s="5"/>
      <c r="G57" s="4"/>
      <c r="H57" s="4"/>
      <c r="I57" s="8"/>
      <c r="J57" s="4"/>
      <c r="K57" s="4"/>
      <c r="L57" s="51"/>
      <c r="M57" s="4"/>
      <c r="N57" s="8"/>
      <c r="O57" s="5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482</v>
      </c>
      <c r="F58" s="5"/>
      <c r="G58" s="4"/>
      <c r="H58" s="4"/>
      <c r="I58" s="8"/>
      <c r="J58" s="4"/>
      <c r="K58" s="4"/>
      <c r="L58" s="51"/>
      <c r="M58" s="4"/>
      <c r="N58" s="8"/>
      <c r="O58" s="5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482</v>
      </c>
      <c r="F59" s="5"/>
      <c r="G59" s="4"/>
      <c r="H59" s="4"/>
      <c r="I59" s="8"/>
      <c r="J59" s="4"/>
      <c r="K59" s="4"/>
      <c r="L59" s="51"/>
      <c r="M59" s="4"/>
      <c r="N59" s="8"/>
      <c r="O59" s="5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482</v>
      </c>
      <c r="F60" s="5"/>
      <c r="G60" s="4">
        <v>14</v>
      </c>
      <c r="H60" s="4">
        <v>2</v>
      </c>
      <c r="I60" s="8">
        <v>0.16666666666666666</v>
      </c>
      <c r="J60" s="4">
        <v>2</v>
      </c>
      <c r="K60" s="4">
        <v>7</v>
      </c>
      <c r="L60" s="51">
        <v>3.5</v>
      </c>
      <c r="M60" s="4">
        <v>509</v>
      </c>
      <c r="N60" s="8">
        <v>0.26923076923076927</v>
      </c>
      <c r="O60" s="5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482</v>
      </c>
      <c r="F61" s="5"/>
      <c r="G61" s="4"/>
      <c r="H61" s="4"/>
      <c r="I61" s="8"/>
      <c r="J61" s="4"/>
      <c r="K61" s="4"/>
      <c r="L61" s="51"/>
      <c r="M61" s="4"/>
      <c r="N61" s="8"/>
      <c r="O61" s="5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482</v>
      </c>
      <c r="F62" s="5"/>
      <c r="G62" s="4"/>
      <c r="H62" s="4"/>
      <c r="I62" s="8"/>
      <c r="J62" s="4"/>
      <c r="K62" s="4"/>
      <c r="L62" s="51"/>
      <c r="M62" s="4"/>
      <c r="N62" s="8"/>
      <c r="O62" s="5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482</v>
      </c>
      <c r="F63" s="5"/>
      <c r="G63" s="4"/>
      <c r="H63" s="4"/>
      <c r="I63" s="8"/>
      <c r="J63" s="4"/>
      <c r="K63" s="4"/>
      <c r="L63" s="51"/>
      <c r="M63" s="4"/>
      <c r="N63" s="8"/>
      <c r="O63" s="5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482</v>
      </c>
      <c r="F64" s="5"/>
      <c r="G64" s="4"/>
      <c r="H64" s="4"/>
      <c r="I64" s="8"/>
      <c r="J64" s="4"/>
      <c r="K64" s="4"/>
      <c r="L64" s="51"/>
      <c r="M64" s="4"/>
      <c r="N64" s="8"/>
      <c r="O64" s="5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482</v>
      </c>
      <c r="F65" s="5"/>
      <c r="G65" s="4"/>
      <c r="H65" s="4"/>
      <c r="I65" s="8"/>
      <c r="J65" s="4"/>
      <c r="K65" s="4"/>
      <c r="L65" s="51"/>
      <c r="M65" s="4"/>
      <c r="N65" s="8"/>
      <c r="O65" s="5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482</v>
      </c>
      <c r="F66" s="5"/>
      <c r="G66" s="4"/>
      <c r="H66" s="4"/>
      <c r="I66" s="8"/>
      <c r="J66" s="4"/>
      <c r="K66" s="4"/>
      <c r="L66" s="51"/>
      <c r="M66" s="4"/>
      <c r="N66" s="8"/>
      <c r="O66" s="5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482</v>
      </c>
      <c r="F67" s="5"/>
      <c r="G67" s="4">
        <v>7561</v>
      </c>
      <c r="H67" s="4">
        <v>-16</v>
      </c>
      <c r="I67" s="8">
        <v>-2.1116536887950377E-3</v>
      </c>
      <c r="J67" s="4">
        <v>1</v>
      </c>
      <c r="K67" s="4">
        <v>11</v>
      </c>
      <c r="L67" s="51">
        <v>11</v>
      </c>
      <c r="M67" s="4">
        <v>121</v>
      </c>
      <c r="N67" s="8">
        <v>1.4542570068746695E-3</v>
      </c>
      <c r="O67" s="5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482</v>
      </c>
      <c r="F68" s="5"/>
      <c r="G68" s="4"/>
      <c r="H68" s="4"/>
      <c r="I68" s="8"/>
      <c r="J68" s="4"/>
      <c r="K68" s="4"/>
      <c r="L68" s="51"/>
      <c r="M68" s="4"/>
      <c r="N68" s="8"/>
      <c r="O68" s="5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482</v>
      </c>
      <c r="F69" s="5"/>
      <c r="G69" s="4"/>
      <c r="H69" s="4"/>
      <c r="I69" s="8"/>
      <c r="J69" s="4"/>
      <c r="K69" s="4"/>
      <c r="L69" s="51"/>
      <c r="M69" s="4"/>
      <c r="N69" s="8"/>
      <c r="O69" s="5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482</v>
      </c>
      <c r="F70" s="5"/>
      <c r="G70" s="4"/>
      <c r="H70" s="4"/>
      <c r="I70" s="8"/>
      <c r="J70" s="4"/>
      <c r="K70" s="4"/>
      <c r="L70" s="51"/>
      <c r="M70" s="4"/>
      <c r="N70" s="8"/>
      <c r="O70" s="5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482</v>
      </c>
      <c r="F71" s="5"/>
      <c r="G71" s="4"/>
      <c r="H71" s="4"/>
      <c r="I71" s="8"/>
      <c r="J71" s="4"/>
      <c r="K71" s="4"/>
      <c r="L71" s="51"/>
      <c r="M71" s="4"/>
      <c r="N71" s="8"/>
      <c r="O71" s="5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482</v>
      </c>
      <c r="F72" s="5"/>
      <c r="G72" s="4"/>
      <c r="H72" s="4"/>
      <c r="I72" s="8"/>
      <c r="J72" s="4"/>
      <c r="K72" s="4"/>
      <c r="L72" s="51"/>
      <c r="M72" s="4"/>
      <c r="N72" s="8"/>
      <c r="O72" s="5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482</v>
      </c>
      <c r="F73" s="5"/>
      <c r="G73" s="4">
        <v>100600</v>
      </c>
      <c r="H73" s="4">
        <v>12100</v>
      </c>
      <c r="I73" s="8">
        <v>0.13672316384180791</v>
      </c>
      <c r="J73" s="4">
        <v>38</v>
      </c>
      <c r="K73" s="4">
        <v>249874</v>
      </c>
      <c r="L73" s="51">
        <v>6575.6315789473683</v>
      </c>
      <c r="M73" s="4">
        <v>1593898</v>
      </c>
      <c r="N73" s="8">
        <v>6.84551734900926E-2</v>
      </c>
      <c r="O73" s="5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482</v>
      </c>
      <c r="F74" s="5"/>
      <c r="G74" s="4"/>
      <c r="H74" s="4"/>
      <c r="I74" s="8"/>
      <c r="J74" s="4"/>
      <c r="K74" s="4"/>
      <c r="L74" s="51"/>
      <c r="M74" s="4"/>
      <c r="N74" s="8"/>
      <c r="O74" s="5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482</v>
      </c>
      <c r="F75" s="5"/>
      <c r="G75" s="4">
        <v>260200</v>
      </c>
      <c r="H75" s="4">
        <v>11800</v>
      </c>
      <c r="I75" s="8">
        <v>4.7504025764895333E-2</v>
      </c>
      <c r="J75" s="4">
        <v>36</v>
      </c>
      <c r="K75" s="4">
        <v>142859</v>
      </c>
      <c r="L75" s="51">
        <v>3968.3055555555557</v>
      </c>
      <c r="M75" s="4">
        <v>1795555</v>
      </c>
      <c r="N75" s="8">
        <v>1.5728517596872424E-2</v>
      </c>
      <c r="O75" s="5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482</v>
      </c>
      <c r="F76" s="5"/>
      <c r="G76" s="4"/>
      <c r="H76" s="4"/>
      <c r="I76" s="8"/>
      <c r="J76" s="4"/>
      <c r="K76" s="4"/>
      <c r="L76" s="51"/>
      <c r="M76" s="4"/>
      <c r="N76" s="8"/>
      <c r="O76" s="5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482</v>
      </c>
      <c r="F77" s="5"/>
      <c r="G77" s="4"/>
      <c r="H77" s="4"/>
      <c r="I77" s="8"/>
      <c r="J77" s="4"/>
      <c r="K77" s="4"/>
      <c r="L77" s="51"/>
      <c r="M77" s="4"/>
      <c r="N77" s="8"/>
      <c r="O77" s="5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482</v>
      </c>
      <c r="F78" s="5"/>
      <c r="G78" s="4"/>
      <c r="H78" s="4"/>
      <c r="I78" s="8"/>
      <c r="J78" s="4"/>
      <c r="K78" s="4"/>
      <c r="L78" s="51"/>
      <c r="M78" s="4"/>
      <c r="N78" s="8"/>
      <c r="O78" s="5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482</v>
      </c>
      <c r="F79" s="5"/>
      <c r="G79" s="4"/>
      <c r="H79" s="4"/>
      <c r="I79" s="8"/>
      <c r="J79" s="4"/>
      <c r="K79" s="4"/>
      <c r="L79" s="51"/>
      <c r="M79" s="4"/>
      <c r="N79" s="8"/>
      <c r="O79" s="5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482</v>
      </c>
      <c r="F80" s="5"/>
      <c r="G80" s="4"/>
      <c r="H80" s="4"/>
      <c r="I80" s="8"/>
      <c r="J80" s="4"/>
      <c r="K80" s="4"/>
      <c r="L80" s="51"/>
      <c r="M80" s="4"/>
      <c r="N80" s="8"/>
      <c r="O80" s="5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482</v>
      </c>
      <c r="F81" s="5"/>
      <c r="G81" s="4"/>
      <c r="H81" s="4"/>
      <c r="I81" s="8"/>
      <c r="J81" s="4"/>
      <c r="K81" s="4"/>
      <c r="L81" s="51"/>
      <c r="M81" s="4"/>
      <c r="N81" s="8"/>
      <c r="O81" s="5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482</v>
      </c>
      <c r="F82" s="5"/>
      <c r="G82" s="4"/>
      <c r="H82" s="4"/>
      <c r="I82" s="8"/>
      <c r="J82" s="4"/>
      <c r="K82" s="4"/>
      <c r="L82" s="51"/>
      <c r="M82" s="4"/>
      <c r="N82" s="8"/>
      <c r="O82" s="5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482</v>
      </c>
      <c r="F83" s="5"/>
      <c r="G83" s="4"/>
      <c r="H83" s="4"/>
      <c r="I83" s="8"/>
      <c r="J83" s="4"/>
      <c r="K83" s="4"/>
      <c r="L83" s="51"/>
      <c r="M83" s="4"/>
      <c r="N83" s="8"/>
      <c r="O83" s="5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482</v>
      </c>
      <c r="F84" s="5"/>
      <c r="G84" s="4"/>
      <c r="H84" s="4"/>
      <c r="I84" s="8"/>
      <c r="J84" s="4"/>
      <c r="K84" s="4"/>
      <c r="L84" s="51"/>
      <c r="M84" s="4"/>
      <c r="N84" s="8"/>
      <c r="O84" s="5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482</v>
      </c>
      <c r="F85" s="5"/>
      <c r="G85" s="4"/>
      <c r="H85" s="4"/>
      <c r="I85" s="8"/>
      <c r="J85" s="4"/>
      <c r="K85" s="4"/>
      <c r="L85" s="51"/>
      <c r="M85" s="4"/>
      <c r="N85" s="8"/>
      <c r="O85" s="5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482</v>
      </c>
      <c r="F86" s="5"/>
      <c r="G86" s="4">
        <v>35500</v>
      </c>
      <c r="H86" s="4">
        <v>4800</v>
      </c>
      <c r="I86" s="8">
        <v>0.15635179153094461</v>
      </c>
      <c r="J86" s="4">
        <v>19</v>
      </c>
      <c r="K86" s="4">
        <v>161183</v>
      </c>
      <c r="L86" s="51">
        <v>8483.3157894736851</v>
      </c>
      <c r="M86" s="4">
        <v>1887367</v>
      </c>
      <c r="N86" s="8">
        <v>0.25915739397817822</v>
      </c>
      <c r="O86" s="5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482</v>
      </c>
      <c r="F87" s="5"/>
      <c r="G87" s="4"/>
      <c r="H87" s="4"/>
      <c r="I87" s="8"/>
      <c r="J87" s="4"/>
      <c r="K87" s="4"/>
      <c r="L87" s="51"/>
      <c r="M87" s="4"/>
      <c r="N87" s="8"/>
      <c r="O87" s="5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482</v>
      </c>
      <c r="F88" s="5"/>
      <c r="G88" s="4"/>
      <c r="H88" s="4"/>
      <c r="I88" s="8"/>
      <c r="J88" s="4"/>
      <c r="K88" s="4"/>
      <c r="L88" s="51"/>
      <c r="M88" s="4"/>
      <c r="N88" s="8"/>
      <c r="O88" s="5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482</v>
      </c>
      <c r="F89" s="5"/>
      <c r="G89" s="4"/>
      <c r="H89" s="4"/>
      <c r="I89" s="8"/>
      <c r="J89" s="4"/>
      <c r="K89" s="4"/>
      <c r="L89" s="51"/>
      <c r="M89" s="4"/>
      <c r="N89" s="8"/>
      <c r="O89" s="5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482</v>
      </c>
      <c r="F90" s="5"/>
      <c r="G90" s="4"/>
      <c r="H90" s="4"/>
      <c r="I90" s="8"/>
      <c r="J90" s="4"/>
      <c r="K90" s="4"/>
      <c r="L90" s="51"/>
      <c r="M90" s="4"/>
      <c r="N90" s="8"/>
      <c r="O90" s="5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482</v>
      </c>
      <c r="F91" s="5"/>
      <c r="G91" s="4"/>
      <c r="H91" s="4"/>
      <c r="I91" s="8"/>
      <c r="J91" s="4"/>
      <c r="K91" s="4"/>
      <c r="L91" s="51"/>
      <c r="M91" s="4"/>
      <c r="N91" s="8"/>
      <c r="O91" s="5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482</v>
      </c>
      <c r="F92" s="5"/>
      <c r="G92" s="4"/>
      <c r="H92" s="4"/>
      <c r="I92" s="8"/>
      <c r="J92" s="4"/>
      <c r="K92" s="4"/>
      <c r="L92" s="51"/>
      <c r="M92" s="4"/>
      <c r="N92" s="8"/>
      <c r="O92" s="5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482</v>
      </c>
      <c r="F93" s="5"/>
      <c r="G93" s="4">
        <v>40700</v>
      </c>
      <c r="H93" s="4">
        <v>-100</v>
      </c>
      <c r="I93" s="8">
        <v>-2.4509803921568627E-3</v>
      </c>
      <c r="J93" s="4">
        <v>0</v>
      </c>
      <c r="K93" s="4">
        <v>0</v>
      </c>
      <c r="L93" s="51">
        <v>0</v>
      </c>
      <c r="M93" s="4">
        <v>0</v>
      </c>
      <c r="N93" s="8">
        <v>0</v>
      </c>
      <c r="O93" s="5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482</v>
      </c>
      <c r="F94" s="5"/>
      <c r="G94" s="4">
        <v>489900</v>
      </c>
      <c r="H94" s="4">
        <v>33900</v>
      </c>
      <c r="I94" s="8">
        <v>7.434210526315789E-2</v>
      </c>
      <c r="J94" s="4">
        <v>15</v>
      </c>
      <c r="K94" s="4">
        <v>94963</v>
      </c>
      <c r="L94" s="51">
        <v>6330.8666666666668</v>
      </c>
      <c r="M94" s="4">
        <v>1648633</v>
      </c>
      <c r="N94" s="8">
        <v>1.3181736506531341E-2</v>
      </c>
      <c r="O94" s="5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482</v>
      </c>
      <c r="F95" s="5"/>
      <c r="G95" s="4">
        <v>104</v>
      </c>
      <c r="H95" s="4">
        <v>2</v>
      </c>
      <c r="I95" s="8">
        <v>1.9607843137254902E-2</v>
      </c>
      <c r="J95" s="4">
        <v>0</v>
      </c>
      <c r="K95" s="4">
        <v>0</v>
      </c>
      <c r="L95" s="51">
        <v>0</v>
      </c>
      <c r="M95" s="4">
        <v>0</v>
      </c>
      <c r="N95" s="8">
        <v>0</v>
      </c>
      <c r="O95" s="5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482</v>
      </c>
      <c r="F96" s="5"/>
      <c r="G96" s="4">
        <v>170200</v>
      </c>
      <c r="H96" s="4">
        <v>44500</v>
      </c>
      <c r="I96" s="8">
        <v>0.35401750198886239</v>
      </c>
      <c r="J96" s="4">
        <v>68</v>
      </c>
      <c r="K96" s="4">
        <v>1251259</v>
      </c>
      <c r="L96" s="51">
        <v>18400.867647058825</v>
      </c>
      <c r="M96" s="4">
        <v>20625123</v>
      </c>
      <c r="N96" s="8">
        <v>0.12698246480041325</v>
      </c>
      <c r="O96" s="5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482</v>
      </c>
      <c r="F97" s="5"/>
      <c r="G97" s="4">
        <v>1973</v>
      </c>
      <c r="H97" s="4">
        <v>488</v>
      </c>
      <c r="I97" s="8">
        <v>0.32861952861952864</v>
      </c>
      <c r="J97" s="4">
        <v>10</v>
      </c>
      <c r="K97" s="4">
        <v>2900</v>
      </c>
      <c r="L97" s="51">
        <v>290</v>
      </c>
      <c r="M97" s="4">
        <v>85766</v>
      </c>
      <c r="N97" s="8">
        <v>0.1554152878407955</v>
      </c>
      <c r="O97" s="5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482</v>
      </c>
      <c r="F98" s="5"/>
      <c r="G98" s="4">
        <v>23800</v>
      </c>
      <c r="H98" s="4">
        <v>100</v>
      </c>
      <c r="I98" s="8">
        <v>4.2194092827004216E-3</v>
      </c>
      <c r="J98" s="4">
        <v>7</v>
      </c>
      <c r="K98" s="4">
        <v>17362</v>
      </c>
      <c r="L98" s="51">
        <v>2480.2857142857142</v>
      </c>
      <c r="M98" s="4">
        <v>209985</v>
      </c>
      <c r="N98" s="8">
        <v>0.10510895883777241</v>
      </c>
      <c r="O98" s="5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482</v>
      </c>
      <c r="F99" s="5"/>
      <c r="G99" s="4"/>
      <c r="H99" s="4"/>
      <c r="I99" s="8"/>
      <c r="J99" s="4"/>
      <c r="K99" s="4"/>
      <c r="L99" s="51"/>
      <c r="M99" s="4"/>
      <c r="N99" s="8"/>
      <c r="O99" s="5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482</v>
      </c>
      <c r="F100" s="5"/>
      <c r="G100" s="4"/>
      <c r="H100" s="4"/>
      <c r="I100" s="8"/>
      <c r="J100" s="4"/>
      <c r="K100" s="4"/>
      <c r="L100" s="51"/>
      <c r="M100" s="4"/>
      <c r="N100" s="8"/>
      <c r="O100" s="5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482</v>
      </c>
      <c r="F101" s="5"/>
      <c r="G101" s="4">
        <v>42</v>
      </c>
      <c r="H101" s="4">
        <v>8</v>
      </c>
      <c r="I101" s="8">
        <v>0.23529411764705882</v>
      </c>
      <c r="J101" s="4">
        <v>4</v>
      </c>
      <c r="K101" s="4">
        <v>38</v>
      </c>
      <c r="L101" s="51">
        <v>9.5</v>
      </c>
      <c r="M101" s="4">
        <v>1225</v>
      </c>
      <c r="N101" s="8">
        <v>0.2534573175572194</v>
      </c>
      <c r="O101" s="5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482</v>
      </c>
      <c r="F102" s="5"/>
      <c r="G102" s="4"/>
      <c r="H102" s="4"/>
      <c r="I102" s="8"/>
      <c r="J102" s="4"/>
      <c r="K102" s="4"/>
      <c r="L102" s="51"/>
      <c r="M102" s="4"/>
      <c r="N102" s="8"/>
      <c r="O102" s="5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482</v>
      </c>
      <c r="F103" s="5"/>
      <c r="G103" s="4"/>
      <c r="H103" s="4"/>
      <c r="I103" s="8"/>
      <c r="J103" s="4"/>
      <c r="K103" s="4"/>
      <c r="L103" s="51"/>
      <c r="M103" s="4"/>
      <c r="N103" s="8"/>
      <c r="O103" s="5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482</v>
      </c>
      <c r="F104" s="5"/>
      <c r="G104" s="4"/>
      <c r="H104" s="4"/>
      <c r="I104" s="8"/>
      <c r="J104" s="4"/>
      <c r="K104" s="4"/>
      <c r="L104" s="51"/>
      <c r="M104" s="4"/>
      <c r="N104" s="8"/>
      <c r="O104" s="5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482</v>
      </c>
      <c r="F105" s="5"/>
      <c r="G105" s="4"/>
      <c r="H105" s="4"/>
      <c r="I105" s="8"/>
      <c r="J105" s="4"/>
      <c r="K105" s="4"/>
      <c r="L105" s="51"/>
      <c r="M105" s="4"/>
      <c r="N105" s="8"/>
      <c r="O105" s="5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482</v>
      </c>
      <c r="F106" s="5"/>
      <c r="G106" s="4"/>
      <c r="H106" s="4"/>
      <c r="I106" s="8"/>
      <c r="J106" s="4"/>
      <c r="K106" s="4"/>
      <c r="L106" s="51"/>
      <c r="M106" s="4"/>
      <c r="N106" s="8"/>
      <c r="O106" s="5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482</v>
      </c>
      <c r="F107" s="5"/>
      <c r="G107" s="4">
        <v>10</v>
      </c>
      <c r="H107" s="4">
        <v>2</v>
      </c>
      <c r="I107" s="8">
        <v>0.25</v>
      </c>
      <c r="J107" s="4">
        <v>0</v>
      </c>
      <c r="K107" s="4">
        <v>0</v>
      </c>
      <c r="L107" s="51">
        <v>0</v>
      </c>
      <c r="M107" s="4">
        <v>0</v>
      </c>
      <c r="N107" s="8">
        <v>0</v>
      </c>
      <c r="O107" s="5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482</v>
      </c>
      <c r="F108" s="5"/>
      <c r="G108" s="4"/>
      <c r="H108" s="4"/>
      <c r="I108" s="8"/>
      <c r="J108" s="4"/>
      <c r="K108" s="4"/>
      <c r="L108" s="51"/>
      <c r="M108" s="4"/>
      <c r="N108" s="8"/>
      <c r="O108" s="5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482</v>
      </c>
      <c r="F109" s="5"/>
      <c r="G109" s="4"/>
      <c r="H109" s="4"/>
      <c r="I109" s="8"/>
      <c r="J109" s="4"/>
      <c r="K109" s="4"/>
      <c r="L109" s="51"/>
      <c r="M109" s="4"/>
      <c r="N109" s="8"/>
      <c r="O109" s="5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482</v>
      </c>
      <c r="F110" s="5"/>
      <c r="G110" s="4">
        <v>673</v>
      </c>
      <c r="H110" s="4">
        <v>20</v>
      </c>
      <c r="I110" s="8">
        <v>3.0627871362940276E-2</v>
      </c>
      <c r="J110" s="4">
        <v>0</v>
      </c>
      <c r="K110" s="4">
        <v>0</v>
      </c>
      <c r="L110" s="51">
        <v>0</v>
      </c>
      <c r="M110" s="4">
        <v>0</v>
      </c>
      <c r="N110" s="8">
        <v>0</v>
      </c>
      <c r="O110" s="5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482</v>
      </c>
      <c r="F111" s="5"/>
      <c r="G111" s="4"/>
      <c r="H111" s="4"/>
      <c r="I111" s="8"/>
      <c r="J111" s="4"/>
      <c r="K111" s="4"/>
      <c r="L111" s="51"/>
      <c r="M111" s="4"/>
      <c r="N111" s="8"/>
      <c r="O111" s="5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482</v>
      </c>
      <c r="F112" s="5"/>
      <c r="G112" s="4"/>
      <c r="H112" s="4"/>
      <c r="I112" s="8"/>
      <c r="J112" s="4"/>
      <c r="K112" s="4"/>
      <c r="L112" s="51"/>
      <c r="M112" s="4"/>
      <c r="N112" s="8"/>
      <c r="O112" s="5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482</v>
      </c>
      <c r="F113" s="5"/>
      <c r="G113" s="4"/>
      <c r="H113" s="4"/>
      <c r="I113" s="8"/>
      <c r="J113" s="4"/>
      <c r="K113" s="4"/>
      <c r="L113" s="51"/>
      <c r="M113" s="4"/>
      <c r="N113" s="8"/>
      <c r="O113" s="5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482</v>
      </c>
      <c r="F114" s="5"/>
      <c r="G114" s="4"/>
      <c r="H114" s="4"/>
      <c r="I114" s="8"/>
      <c r="J114" s="4"/>
      <c r="K114" s="4"/>
      <c r="L114" s="51"/>
      <c r="M114" s="4"/>
      <c r="N114" s="8"/>
      <c r="O114" s="5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482</v>
      </c>
      <c r="F115" s="5"/>
      <c r="G115" s="4"/>
      <c r="H115" s="4"/>
      <c r="I115" s="8"/>
      <c r="J115" s="4"/>
      <c r="K115" s="4"/>
      <c r="L115" s="51"/>
      <c r="M115" s="4"/>
      <c r="N115" s="8"/>
      <c r="O115" s="5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482</v>
      </c>
      <c r="F116" s="5"/>
      <c r="G116" s="4"/>
      <c r="H116" s="4"/>
      <c r="I116" s="8"/>
      <c r="J116" s="4"/>
      <c r="K116" s="4"/>
      <c r="L116" s="51"/>
      <c r="M116" s="4"/>
      <c r="N116" s="8"/>
      <c r="O116" s="5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482</v>
      </c>
      <c r="F117" s="5"/>
      <c r="G117" s="4"/>
      <c r="H117" s="4"/>
      <c r="I117" s="8"/>
      <c r="J117" s="4"/>
      <c r="K117" s="4"/>
      <c r="L117" s="51"/>
      <c r="M117" s="4"/>
      <c r="N117" s="8"/>
      <c r="O117" s="5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482</v>
      </c>
      <c r="F118" s="5"/>
      <c r="G118" s="4"/>
      <c r="H118" s="4"/>
      <c r="I118" s="8"/>
      <c r="J118" s="4"/>
      <c r="K118" s="4"/>
      <c r="L118" s="51"/>
      <c r="M118" s="4"/>
      <c r="N118" s="8"/>
      <c r="O118" s="5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482</v>
      </c>
      <c r="F119" s="5"/>
      <c r="G119" s="4"/>
      <c r="H119" s="4"/>
      <c r="I119" s="8"/>
      <c r="J119" s="4"/>
      <c r="K119" s="4"/>
      <c r="L119" s="51"/>
      <c r="M119" s="4"/>
      <c r="N119" s="8"/>
      <c r="O119" s="5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482</v>
      </c>
      <c r="F120" s="5"/>
      <c r="G120" s="4"/>
      <c r="H120" s="4"/>
      <c r="I120" s="8"/>
      <c r="J120" s="4"/>
      <c r="K120" s="4"/>
      <c r="L120" s="51"/>
      <c r="M120" s="4"/>
      <c r="N120" s="8"/>
      <c r="O120" s="5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482</v>
      </c>
      <c r="F121" s="5"/>
      <c r="G121" s="4"/>
      <c r="H121" s="4"/>
      <c r="I121" s="8"/>
      <c r="J121" s="4"/>
      <c r="K121" s="4"/>
      <c r="L121" s="51"/>
      <c r="M121" s="4"/>
      <c r="N121" s="8"/>
      <c r="O121" s="5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482</v>
      </c>
      <c r="F122" s="5"/>
      <c r="G122" s="4">
        <v>7104</v>
      </c>
      <c r="H122" s="4">
        <v>345</v>
      </c>
      <c r="I122" s="8">
        <v>5.1043053706169551E-2</v>
      </c>
      <c r="J122" s="4">
        <v>8</v>
      </c>
      <c r="K122" s="4">
        <v>323</v>
      </c>
      <c r="L122" s="51">
        <v>40.375</v>
      </c>
      <c r="M122" s="4">
        <v>3966</v>
      </c>
      <c r="N122" s="8">
        <v>5.9090693151969921E-3</v>
      </c>
      <c r="O122" s="5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482</v>
      </c>
      <c r="F123" s="5"/>
      <c r="G123" s="4"/>
      <c r="H123" s="4"/>
      <c r="I123" s="8"/>
      <c r="J123" s="4"/>
      <c r="K123" s="4"/>
      <c r="L123" s="51"/>
      <c r="M123" s="4"/>
      <c r="N123" s="8"/>
      <c r="O123" s="5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482</v>
      </c>
      <c r="F124" s="5"/>
      <c r="G124" s="4"/>
      <c r="H124" s="4"/>
      <c r="I124" s="8"/>
      <c r="J124" s="4"/>
      <c r="K124" s="4"/>
      <c r="L124" s="51"/>
      <c r="M124" s="4"/>
      <c r="N124" s="8"/>
      <c r="O124" s="5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482</v>
      </c>
      <c r="F125" s="5"/>
      <c r="G125" s="4"/>
      <c r="H125" s="4"/>
      <c r="I125" s="8"/>
      <c r="J125" s="4"/>
      <c r="K125" s="4"/>
      <c r="L125" s="51"/>
      <c r="M125" s="4"/>
      <c r="N125" s="8"/>
      <c r="O125" s="5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482</v>
      </c>
      <c r="F126" s="5"/>
      <c r="G126" s="4"/>
      <c r="H126" s="4"/>
      <c r="I126" s="8"/>
      <c r="J126" s="4"/>
      <c r="K126" s="4"/>
      <c r="L126" s="51"/>
      <c r="M126" s="4"/>
      <c r="N126" s="8"/>
      <c r="O126" s="5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482</v>
      </c>
      <c r="F127" s="5"/>
      <c r="G127" s="4"/>
      <c r="H127" s="4"/>
      <c r="I127" s="8"/>
      <c r="J127" s="4"/>
      <c r="K127" s="4"/>
      <c r="L127" s="51"/>
      <c r="M127" s="4"/>
      <c r="N127" s="8"/>
      <c r="O127" s="5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482</v>
      </c>
      <c r="F128" s="5"/>
      <c r="G128" s="4"/>
      <c r="H128" s="4"/>
      <c r="I128" s="8"/>
      <c r="J128" s="4"/>
      <c r="K128" s="4"/>
      <c r="L128" s="51"/>
      <c r="M128" s="4"/>
      <c r="N128" s="8"/>
      <c r="O128" s="5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482</v>
      </c>
      <c r="F129" s="5"/>
      <c r="G129" s="4"/>
      <c r="H129" s="4"/>
      <c r="I129" s="8"/>
      <c r="J129" s="4"/>
      <c r="K129" s="4"/>
      <c r="L129" s="51"/>
      <c r="M129" s="4"/>
      <c r="N129" s="8"/>
      <c r="O129" s="5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482</v>
      </c>
      <c r="F130" s="5"/>
      <c r="G130" s="4"/>
      <c r="H130" s="4"/>
      <c r="I130" s="8"/>
      <c r="J130" s="4"/>
      <c r="K130" s="4"/>
      <c r="L130" s="51"/>
      <c r="M130" s="4"/>
      <c r="N130" s="8"/>
      <c r="O130" s="5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482</v>
      </c>
      <c r="F131" s="5"/>
      <c r="G131" s="4">
        <v>4378</v>
      </c>
      <c r="H131" s="4">
        <v>124</v>
      </c>
      <c r="I131" s="8">
        <v>2.9149036201222379E-2</v>
      </c>
      <c r="J131" s="4">
        <v>5</v>
      </c>
      <c r="K131" s="4">
        <v>940</v>
      </c>
      <c r="L131" s="51">
        <v>188</v>
      </c>
      <c r="M131" s="4">
        <v>8204</v>
      </c>
      <c r="N131" s="8">
        <v>4.3554066095405762E-2</v>
      </c>
      <c r="O131" s="5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482</v>
      </c>
      <c r="F132" s="5"/>
      <c r="G132" s="4">
        <v>31600</v>
      </c>
      <c r="H132" s="4">
        <v>5100</v>
      </c>
      <c r="I132" s="8">
        <v>0.19245283018867926</v>
      </c>
      <c r="J132" s="4">
        <v>11</v>
      </c>
      <c r="K132" s="4">
        <v>21406</v>
      </c>
      <c r="L132" s="51">
        <v>1946</v>
      </c>
      <c r="M132" s="4">
        <v>327491</v>
      </c>
      <c r="N132" s="8">
        <v>6.584279235337645E-2</v>
      </c>
      <c r="O132" s="5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482</v>
      </c>
      <c r="F133" s="5"/>
      <c r="G133" s="4">
        <v>162500</v>
      </c>
      <c r="H133" s="4">
        <v>2300</v>
      </c>
      <c r="I133" s="8">
        <v>1.435705368289638E-2</v>
      </c>
      <c r="J133" s="4">
        <v>16</v>
      </c>
      <c r="K133" s="4">
        <v>102089</v>
      </c>
      <c r="L133" s="51">
        <v>6380.5625</v>
      </c>
      <c r="M133" s="4">
        <v>925100</v>
      </c>
      <c r="N133" s="8">
        <v>3.9498605507297106E-2</v>
      </c>
      <c r="O133" s="5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482</v>
      </c>
      <c r="F134" s="5"/>
      <c r="G134" s="4"/>
      <c r="H134" s="4"/>
      <c r="I134" s="8"/>
      <c r="J134" s="4"/>
      <c r="K134" s="4"/>
      <c r="L134" s="51"/>
      <c r="M134" s="4"/>
      <c r="N134" s="8"/>
      <c r="O134" s="5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482</v>
      </c>
      <c r="F135" s="5"/>
      <c r="G135" s="4"/>
      <c r="H135" s="4"/>
      <c r="I135" s="8"/>
      <c r="J135" s="4"/>
      <c r="K135" s="4"/>
      <c r="L135" s="51"/>
      <c r="M135" s="4"/>
      <c r="N135" s="8"/>
      <c r="O135" s="5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482</v>
      </c>
      <c r="F136" s="5"/>
      <c r="G136" s="4"/>
      <c r="H136" s="4"/>
      <c r="I136" s="8"/>
      <c r="J136" s="4"/>
      <c r="K136" s="4"/>
      <c r="L136" s="51"/>
      <c r="M136" s="4"/>
      <c r="N136" s="8"/>
      <c r="O136" s="5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482</v>
      </c>
      <c r="F137" s="5"/>
      <c r="G137" s="4"/>
      <c r="H137" s="4"/>
      <c r="I137" s="8"/>
      <c r="J137" s="4"/>
      <c r="K137" s="4"/>
      <c r="L137" s="51"/>
      <c r="M137" s="4"/>
      <c r="N137" s="8"/>
      <c r="O137" s="5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482</v>
      </c>
      <c r="F138" s="5"/>
      <c r="G138" s="4"/>
      <c r="H138" s="4"/>
      <c r="I138" s="8"/>
      <c r="J138" s="4"/>
      <c r="K138" s="4"/>
      <c r="L138" s="51"/>
      <c r="M138" s="4"/>
      <c r="N138" s="8"/>
      <c r="O138" s="5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482</v>
      </c>
      <c r="F139" s="5"/>
      <c r="G139" s="4"/>
      <c r="H139" s="4"/>
      <c r="I139" s="8"/>
      <c r="J139" s="4"/>
      <c r="K139" s="4"/>
      <c r="L139" s="51"/>
      <c r="M139" s="4"/>
      <c r="N139" s="8"/>
      <c r="O139" s="5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482</v>
      </c>
      <c r="F140" s="5"/>
      <c r="G140" s="4"/>
      <c r="H140" s="4"/>
      <c r="I140" s="8"/>
      <c r="J140" s="4"/>
      <c r="K140" s="4"/>
      <c r="L140" s="51"/>
      <c r="M140" s="4"/>
      <c r="N140" s="8"/>
      <c r="O140" s="5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482</v>
      </c>
      <c r="F141" s="5"/>
      <c r="G141" s="4"/>
      <c r="H141" s="4"/>
      <c r="I141" s="8"/>
      <c r="J141" s="4"/>
      <c r="K141" s="4"/>
      <c r="L141" s="51"/>
      <c r="M141" s="4"/>
      <c r="N141" s="8"/>
      <c r="O141" s="5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482</v>
      </c>
      <c r="F142" s="5"/>
      <c r="G142" s="4"/>
      <c r="H142" s="4"/>
      <c r="I142" s="8"/>
      <c r="J142" s="4"/>
      <c r="K142" s="4"/>
      <c r="L142" s="51"/>
      <c r="M142" s="4"/>
      <c r="N142" s="8"/>
      <c r="O142" s="5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482</v>
      </c>
      <c r="F143" s="5"/>
      <c r="G143" s="4"/>
      <c r="H143" s="4"/>
      <c r="I143" s="8"/>
      <c r="J143" s="4"/>
      <c r="K143" s="4"/>
      <c r="L143" s="51"/>
      <c r="M143" s="4"/>
      <c r="N143" s="8"/>
      <c r="O143" s="5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482</v>
      </c>
      <c r="F144" s="5"/>
      <c r="G144" s="4"/>
      <c r="H144" s="4"/>
      <c r="I144" s="8"/>
      <c r="J144" s="4"/>
      <c r="K144" s="4"/>
      <c r="L144" s="51"/>
      <c r="M144" s="4"/>
      <c r="N144" s="8"/>
      <c r="O144" s="5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482</v>
      </c>
      <c r="F145" s="5"/>
      <c r="G145" s="4"/>
      <c r="H145" s="4"/>
      <c r="I145" s="8"/>
      <c r="J145" s="4"/>
      <c r="K145" s="4"/>
      <c r="L145" s="51"/>
      <c r="M145" s="4"/>
      <c r="N145" s="8"/>
      <c r="O145" s="5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482</v>
      </c>
      <c r="F146" s="5"/>
      <c r="G146" s="4"/>
      <c r="H146" s="4"/>
      <c r="I146" s="8"/>
      <c r="J146" s="4"/>
      <c r="K146" s="4"/>
      <c r="L146" s="51"/>
      <c r="M146" s="4"/>
      <c r="N146" s="8"/>
      <c r="O146" s="5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482</v>
      </c>
      <c r="F147" s="5"/>
      <c r="G147" s="4"/>
      <c r="H147" s="4"/>
      <c r="I147" s="8"/>
      <c r="J147" s="4"/>
      <c r="K147" s="4"/>
      <c r="L147" s="51"/>
      <c r="M147" s="4"/>
      <c r="N147" s="8"/>
      <c r="O147" s="5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482</v>
      </c>
      <c r="F148" s="5"/>
      <c r="G148" s="4"/>
      <c r="H148" s="4"/>
      <c r="I148" s="8"/>
      <c r="J148" s="4"/>
      <c r="K148" s="4"/>
      <c r="L148" s="51"/>
      <c r="M148" s="4"/>
      <c r="N148" s="8"/>
      <c r="O148" s="5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482</v>
      </c>
      <c r="F149" s="5"/>
      <c r="G149" s="4"/>
      <c r="H149" s="4"/>
      <c r="I149" s="8"/>
      <c r="J149" s="4"/>
      <c r="K149" s="4"/>
      <c r="L149" s="51"/>
      <c r="M149" s="4"/>
      <c r="N149" s="8"/>
      <c r="O149" s="5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482</v>
      </c>
      <c r="F150" s="5"/>
      <c r="G150" s="4"/>
      <c r="H150" s="4"/>
      <c r="I150" s="8"/>
      <c r="J150" s="4"/>
      <c r="K150" s="4"/>
      <c r="L150" s="51"/>
      <c r="M150" s="4"/>
      <c r="N150" s="8"/>
      <c r="O150" s="5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482</v>
      </c>
      <c r="F151" s="5"/>
      <c r="G151" s="4"/>
      <c r="H151" s="4"/>
      <c r="I151" s="8"/>
      <c r="J151" s="4"/>
      <c r="K151" s="4"/>
      <c r="L151" s="51"/>
      <c r="M151" s="4"/>
      <c r="N151" s="8"/>
      <c r="O151" s="5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482</v>
      </c>
      <c r="F152" s="5"/>
      <c r="G152" s="4"/>
      <c r="H152" s="4"/>
      <c r="I152" s="8"/>
      <c r="J152" s="4"/>
      <c r="K152" s="4"/>
      <c r="L152" s="51"/>
      <c r="M152" s="4"/>
      <c r="N152" s="8"/>
      <c r="O152" s="5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482</v>
      </c>
      <c r="F153" s="5"/>
      <c r="G153" s="4"/>
      <c r="H153" s="4"/>
      <c r="I153" s="8"/>
      <c r="J153" s="4"/>
      <c r="K153" s="4"/>
      <c r="L153" s="51"/>
      <c r="M153" s="4"/>
      <c r="N153" s="8"/>
      <c r="O153" s="5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482</v>
      </c>
      <c r="F154" s="5"/>
      <c r="G154" s="4"/>
      <c r="H154" s="4"/>
      <c r="I154" s="8"/>
      <c r="J154" s="4"/>
      <c r="K154" s="4"/>
      <c r="L154" s="51"/>
      <c r="M154" s="4"/>
      <c r="N154" s="8"/>
      <c r="O154" s="5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482</v>
      </c>
      <c r="F155" s="5"/>
      <c r="G155" s="4"/>
      <c r="H155" s="4"/>
      <c r="I155" s="8"/>
      <c r="J155" s="4"/>
      <c r="K155" s="4"/>
      <c r="L155" s="51"/>
      <c r="M155" s="4"/>
      <c r="N155" s="8"/>
      <c r="O155" s="5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482</v>
      </c>
      <c r="F156" s="5"/>
      <c r="G156" s="4">
        <v>306100</v>
      </c>
      <c r="H156" s="4">
        <v>143800</v>
      </c>
      <c r="I156" s="8">
        <v>0.88601355514479363</v>
      </c>
      <c r="J156" s="4">
        <v>37</v>
      </c>
      <c r="K156" s="4">
        <v>1439025</v>
      </c>
      <c r="L156" s="51">
        <v>38892.567567567567</v>
      </c>
      <c r="M156" s="4">
        <v>14598700</v>
      </c>
      <c r="N156" s="8">
        <v>0.16652992670786612</v>
      </c>
      <c r="O156" s="5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482</v>
      </c>
      <c r="F157" s="5"/>
      <c r="G157" s="4"/>
      <c r="H157" s="4"/>
      <c r="I157" s="8"/>
      <c r="J157" s="4"/>
      <c r="K157" s="4"/>
      <c r="L157" s="51"/>
      <c r="M157" s="4"/>
      <c r="N157" s="8"/>
      <c r="O157" s="5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482</v>
      </c>
      <c r="F158" s="5"/>
      <c r="G158" s="4"/>
      <c r="H158" s="4"/>
      <c r="I158" s="8"/>
      <c r="J158" s="4"/>
      <c r="K158" s="4"/>
      <c r="L158" s="51"/>
      <c r="M158" s="4"/>
      <c r="N158" s="8"/>
      <c r="O158" s="5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482</v>
      </c>
      <c r="F159" s="5"/>
      <c r="G159" s="4"/>
      <c r="H159" s="4"/>
      <c r="I159" s="8"/>
      <c r="J159" s="4"/>
      <c r="K159" s="4"/>
      <c r="L159" s="51"/>
      <c r="M159" s="4"/>
      <c r="N159" s="8"/>
      <c r="O159" s="5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482</v>
      </c>
      <c r="F160" s="5"/>
      <c r="G160" s="4"/>
      <c r="H160" s="4"/>
      <c r="I160" s="8"/>
      <c r="J160" s="4"/>
      <c r="K160" s="4"/>
      <c r="L160" s="51"/>
      <c r="M160" s="4"/>
      <c r="N160" s="8"/>
      <c r="O160" s="5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482</v>
      </c>
      <c r="F161" s="5"/>
      <c r="G161" s="4"/>
      <c r="H161" s="4"/>
      <c r="I161" s="8"/>
      <c r="J161" s="4"/>
      <c r="K161" s="4"/>
      <c r="L161" s="51"/>
      <c r="M161" s="4"/>
      <c r="N161" s="8"/>
      <c r="O161" s="5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482</v>
      </c>
      <c r="F162" s="5"/>
      <c r="G162" s="4"/>
      <c r="H162" s="4"/>
      <c r="I162" s="8"/>
      <c r="J162" s="4"/>
      <c r="K162" s="4"/>
      <c r="L162" s="51"/>
      <c r="M162" s="4"/>
      <c r="N162" s="8"/>
      <c r="O162" s="5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482</v>
      </c>
      <c r="F163" s="5"/>
      <c r="G163" s="4"/>
      <c r="H163" s="4"/>
      <c r="I163" s="8"/>
      <c r="J163" s="4"/>
      <c r="K163" s="4"/>
      <c r="L163" s="51"/>
      <c r="M163" s="4"/>
      <c r="N163" s="8"/>
      <c r="O163" s="5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482</v>
      </c>
      <c r="F164" s="5"/>
      <c r="G164" s="4"/>
      <c r="H164" s="4"/>
      <c r="I164" s="8"/>
      <c r="J164" s="4"/>
      <c r="K164" s="4"/>
      <c r="L164" s="51"/>
      <c r="M164" s="4"/>
      <c r="N164" s="8"/>
      <c r="O164" s="5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482</v>
      </c>
      <c r="F165" s="5"/>
      <c r="G165" s="4"/>
      <c r="H165" s="4"/>
      <c r="I165" s="8"/>
      <c r="J165" s="4"/>
      <c r="K165" s="4"/>
      <c r="L165" s="51"/>
      <c r="M165" s="4"/>
      <c r="N165" s="8"/>
      <c r="O165" s="5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482</v>
      </c>
      <c r="F166" s="5"/>
      <c r="G166" s="4"/>
      <c r="H166" s="4"/>
      <c r="I166" s="8"/>
      <c r="J166" s="4"/>
      <c r="K166" s="4"/>
      <c r="L166" s="51"/>
      <c r="M166" s="4"/>
      <c r="N166" s="8"/>
      <c r="O166" s="5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482</v>
      </c>
      <c r="F167" s="5"/>
      <c r="G167" s="4"/>
      <c r="H167" s="4"/>
      <c r="I167" s="8"/>
      <c r="J167" s="4"/>
      <c r="K167" s="4"/>
      <c r="L167" s="51"/>
      <c r="M167" s="4"/>
      <c r="N167" s="8"/>
      <c r="O167" s="5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482</v>
      </c>
      <c r="F168" s="5"/>
      <c r="G168" s="4"/>
      <c r="H168" s="4"/>
      <c r="I168" s="8"/>
      <c r="J168" s="4"/>
      <c r="K168" s="4"/>
      <c r="L168" s="51"/>
      <c r="M168" s="4"/>
      <c r="N168" s="8"/>
      <c r="O168" s="5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482</v>
      </c>
      <c r="F169" s="5"/>
      <c r="G169" s="4"/>
      <c r="H169" s="4"/>
      <c r="I169" s="8"/>
      <c r="J169" s="4"/>
      <c r="K169" s="4"/>
      <c r="L169" s="51"/>
      <c r="M169" s="4"/>
      <c r="N169" s="8"/>
      <c r="O169" s="5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482</v>
      </c>
      <c r="F170" s="5"/>
      <c r="G170" s="4"/>
      <c r="H170" s="4"/>
      <c r="I170" s="8"/>
      <c r="J170" s="4"/>
      <c r="K170" s="4"/>
      <c r="L170" s="51"/>
      <c r="M170" s="4"/>
      <c r="N170" s="8"/>
      <c r="O170" s="5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482</v>
      </c>
      <c r="F171" s="5"/>
      <c r="G171" s="4"/>
      <c r="H171" s="4"/>
      <c r="I171" s="8"/>
      <c r="J171" s="4"/>
      <c r="K171" s="4"/>
      <c r="L171" s="51"/>
      <c r="M171" s="4"/>
      <c r="N171" s="8"/>
      <c r="O171" s="5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482</v>
      </c>
      <c r="F172" s="5"/>
      <c r="G172" s="4"/>
      <c r="H172" s="4"/>
      <c r="I172" s="8"/>
      <c r="J172" s="4"/>
      <c r="K172" s="4"/>
      <c r="L172" s="51"/>
      <c r="M172" s="4"/>
      <c r="N172" s="8"/>
      <c r="O172" s="5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482</v>
      </c>
      <c r="F173" s="5"/>
      <c r="G173" s="4"/>
      <c r="H173" s="4"/>
      <c r="I173" s="8"/>
      <c r="J173" s="4"/>
      <c r="K173" s="4"/>
      <c r="L173" s="51"/>
      <c r="M173" s="4"/>
      <c r="N173" s="8"/>
      <c r="O173" s="5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482</v>
      </c>
      <c r="F174" s="5"/>
      <c r="G174" s="4"/>
      <c r="H174" s="4"/>
      <c r="I174" s="8"/>
      <c r="J174" s="4"/>
      <c r="K174" s="4"/>
      <c r="L174" s="51"/>
      <c r="M174" s="4"/>
      <c r="N174" s="8"/>
      <c r="O174" s="5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482</v>
      </c>
      <c r="F175" s="5"/>
      <c r="G175" s="4">
        <v>2555</v>
      </c>
      <c r="H175" s="4">
        <v>100</v>
      </c>
      <c r="I175" s="8">
        <v>4.0733197556008148E-2</v>
      </c>
      <c r="J175" s="4">
        <v>5</v>
      </c>
      <c r="K175" s="4">
        <v>177</v>
      </c>
      <c r="L175" s="51">
        <v>35.4</v>
      </c>
      <c r="M175" s="4">
        <v>1952</v>
      </c>
      <c r="N175" s="8">
        <v>1.4136550335746205E-2</v>
      </c>
      <c r="O175" s="5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482</v>
      </c>
      <c r="F176" s="5"/>
      <c r="G176" s="4"/>
      <c r="H176" s="4"/>
      <c r="I176" s="8"/>
      <c r="J176" s="4"/>
      <c r="K176" s="4"/>
      <c r="L176" s="51"/>
      <c r="M176" s="4"/>
      <c r="N176" s="8"/>
      <c r="O176" s="5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482</v>
      </c>
      <c r="F177" s="5"/>
      <c r="G177" s="4"/>
      <c r="H177" s="4"/>
      <c r="I177" s="8"/>
      <c r="J177" s="4"/>
      <c r="K177" s="4"/>
      <c r="L177" s="51"/>
      <c r="M177" s="4"/>
      <c r="N177" s="8"/>
      <c r="O177" s="5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482</v>
      </c>
      <c r="F178" s="5"/>
      <c r="G178" s="4"/>
      <c r="H178" s="4"/>
      <c r="I178" s="8"/>
      <c r="J178" s="4"/>
      <c r="K178" s="4"/>
      <c r="L178" s="51"/>
      <c r="M178" s="4"/>
      <c r="N178" s="8"/>
      <c r="O178" s="5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482</v>
      </c>
      <c r="F179" s="5"/>
      <c r="G179" s="4"/>
      <c r="H179" s="4"/>
      <c r="I179" s="8"/>
      <c r="J179" s="4"/>
      <c r="K179" s="4"/>
      <c r="L179" s="51"/>
      <c r="M179" s="4"/>
      <c r="N179" s="8"/>
      <c r="O179" s="5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482</v>
      </c>
      <c r="F180" s="5"/>
      <c r="G180" s="4"/>
      <c r="H180" s="4"/>
      <c r="I180" s="8"/>
      <c r="J180" s="4"/>
      <c r="K180" s="4"/>
      <c r="L180" s="51"/>
      <c r="M180" s="4"/>
      <c r="N180" s="8"/>
      <c r="O180" s="5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482</v>
      </c>
      <c r="F181" s="5"/>
      <c r="G181" s="4">
        <v>399</v>
      </c>
      <c r="H181" s="4">
        <v>310</v>
      </c>
      <c r="I181" s="8">
        <v>3.4831460674157304</v>
      </c>
      <c r="J181" s="4">
        <v>13</v>
      </c>
      <c r="K181" s="4">
        <v>760</v>
      </c>
      <c r="L181" s="51">
        <v>58.46153846153846</v>
      </c>
      <c r="M181" s="4">
        <v>13345</v>
      </c>
      <c r="N181" s="8">
        <v>0.27687627619406957</v>
      </c>
      <c r="O181" s="5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482</v>
      </c>
      <c r="F182" s="5"/>
      <c r="G182" s="4"/>
      <c r="H182" s="4"/>
      <c r="I182" s="8"/>
      <c r="J182" s="4"/>
      <c r="K182" s="4"/>
      <c r="L182" s="51"/>
      <c r="M182" s="4"/>
      <c r="N182" s="8"/>
      <c r="O182" s="5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482</v>
      </c>
      <c r="F183" s="5"/>
      <c r="G183" s="4"/>
      <c r="H183" s="4"/>
      <c r="I183" s="8"/>
      <c r="J183" s="4"/>
      <c r="K183" s="4"/>
      <c r="L183" s="51"/>
      <c r="M183" s="4"/>
      <c r="N183" s="8"/>
      <c r="O183" s="5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482</v>
      </c>
      <c r="F184" s="5"/>
      <c r="G184" s="4"/>
      <c r="H184" s="4"/>
      <c r="I184" s="8"/>
      <c r="J184" s="4"/>
      <c r="K184" s="4"/>
      <c r="L184" s="51"/>
      <c r="M184" s="4"/>
      <c r="N184" s="8"/>
      <c r="O184" s="5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482</v>
      </c>
      <c r="F185" s="5"/>
      <c r="G185" s="4"/>
      <c r="H185" s="4"/>
      <c r="I185" s="8"/>
      <c r="J185" s="4"/>
      <c r="K185" s="4"/>
      <c r="L185" s="51"/>
      <c r="M185" s="4"/>
      <c r="N185" s="8"/>
      <c r="O185" s="5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482</v>
      </c>
      <c r="F186" s="5"/>
      <c r="G186" s="4"/>
      <c r="H186" s="4"/>
      <c r="I186" s="8"/>
      <c r="J186" s="4"/>
      <c r="K186" s="4"/>
      <c r="L186" s="51"/>
      <c r="M186" s="4"/>
      <c r="N186" s="8"/>
      <c r="O186" s="5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482</v>
      </c>
      <c r="F187" s="5"/>
      <c r="G187" s="4"/>
      <c r="H187" s="4"/>
      <c r="I187" s="8"/>
      <c r="J187" s="4"/>
      <c r="K187" s="4"/>
      <c r="L187" s="51"/>
      <c r="M187" s="4"/>
      <c r="N187" s="8"/>
      <c r="O187" s="5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482</v>
      </c>
      <c r="F188" s="5"/>
      <c r="G188" s="4"/>
      <c r="H188" s="4"/>
      <c r="I188" s="8"/>
      <c r="J188" s="4"/>
      <c r="K188" s="4"/>
      <c r="L188" s="51"/>
      <c r="M188" s="4"/>
      <c r="N188" s="8"/>
      <c r="O188" s="5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482</v>
      </c>
      <c r="F189" s="5"/>
      <c r="G189" s="4">
        <v>44800</v>
      </c>
      <c r="H189" s="4">
        <v>-200</v>
      </c>
      <c r="I189" s="8">
        <v>-4.4444444444444444E-3</v>
      </c>
      <c r="J189" s="4">
        <v>0</v>
      </c>
      <c r="K189" s="4">
        <v>0</v>
      </c>
      <c r="L189" s="51">
        <v>0</v>
      </c>
      <c r="M189" s="4">
        <v>0</v>
      </c>
      <c r="N189" s="8">
        <v>0</v>
      </c>
      <c r="O189" s="5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482</v>
      </c>
      <c r="F190" s="5"/>
      <c r="G190" s="4"/>
      <c r="H190" s="4"/>
      <c r="I190" s="8"/>
      <c r="J190" s="4"/>
      <c r="K190" s="4"/>
      <c r="L190" s="51"/>
      <c r="M190" s="4"/>
      <c r="N190" s="8"/>
      <c r="O190" s="5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482</v>
      </c>
      <c r="F191" s="5"/>
      <c r="G191" s="4"/>
      <c r="H191" s="4"/>
      <c r="I191" s="8"/>
      <c r="J191" s="4"/>
      <c r="K191" s="4"/>
      <c r="L191" s="51"/>
      <c r="M191" s="4"/>
      <c r="N191" s="8"/>
      <c r="O191" s="5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482</v>
      </c>
      <c r="F192" s="5"/>
      <c r="G192" s="4"/>
      <c r="H192" s="4"/>
      <c r="I192" s="8"/>
      <c r="J192" s="4"/>
      <c r="K192" s="4"/>
      <c r="L192" s="51"/>
      <c r="M192" s="4"/>
      <c r="N192" s="8"/>
      <c r="O192" s="5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482</v>
      </c>
      <c r="F193" s="5"/>
      <c r="G193" s="4"/>
      <c r="H193" s="4"/>
      <c r="I193" s="8"/>
      <c r="J193" s="4"/>
      <c r="K193" s="4"/>
      <c r="L193" s="51"/>
      <c r="M193" s="4"/>
      <c r="N193" s="8"/>
      <c r="O193" s="5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482</v>
      </c>
      <c r="F194" s="5"/>
      <c r="G194" s="4"/>
      <c r="H194" s="4"/>
      <c r="I194" s="8"/>
      <c r="J194" s="4"/>
      <c r="K194" s="4"/>
      <c r="L194" s="51"/>
      <c r="M194" s="4"/>
      <c r="N194" s="8"/>
      <c r="O194" s="5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482</v>
      </c>
      <c r="F195" s="5"/>
      <c r="G195" s="4"/>
      <c r="H195" s="4"/>
      <c r="I195" s="8"/>
      <c r="J195" s="4"/>
      <c r="K195" s="4"/>
      <c r="L195" s="51"/>
      <c r="M195" s="4"/>
      <c r="N195" s="8"/>
      <c r="O195" s="5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482</v>
      </c>
      <c r="F196" s="5"/>
      <c r="G196" s="4">
        <v>2300000</v>
      </c>
      <c r="H196" s="4">
        <v>200000</v>
      </c>
      <c r="I196" s="8">
        <v>9.5238095238095233E-2</v>
      </c>
      <c r="J196" s="4">
        <v>55</v>
      </c>
      <c r="K196" s="4">
        <v>2891704</v>
      </c>
      <c r="L196" s="51">
        <v>52576.436363636363</v>
      </c>
      <c r="M196" s="4">
        <v>28740300</v>
      </c>
      <c r="N196" s="8">
        <v>2.3423529387608433E-2</v>
      </c>
      <c r="O196" s="5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482</v>
      </c>
      <c r="F197" s="5"/>
      <c r="G197" s="4"/>
      <c r="H197" s="4"/>
      <c r="I197" s="8"/>
      <c r="J197" s="4"/>
      <c r="K197" s="4"/>
      <c r="L197" s="51"/>
      <c r="M197" s="4"/>
      <c r="N197" s="8"/>
      <c r="O197" s="5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482</v>
      </c>
      <c r="F198" s="5"/>
      <c r="G198" s="4"/>
      <c r="H198" s="4"/>
      <c r="I198" s="8"/>
      <c r="J198" s="4"/>
      <c r="K198" s="4"/>
      <c r="L198" s="51"/>
      <c r="M198" s="4"/>
      <c r="N198" s="8"/>
      <c r="O198" s="5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482</v>
      </c>
      <c r="F199" s="5"/>
      <c r="G199" s="4"/>
      <c r="H199" s="4"/>
      <c r="I199" s="8"/>
      <c r="J199" s="4"/>
      <c r="K199" s="4"/>
      <c r="L199" s="51"/>
      <c r="M199" s="4"/>
      <c r="N199" s="8"/>
      <c r="O199" s="5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482</v>
      </c>
      <c r="F200" s="5"/>
      <c r="G200" s="4">
        <v>40</v>
      </c>
      <c r="H200" s="4">
        <v>0</v>
      </c>
      <c r="I200" s="8">
        <v>0</v>
      </c>
      <c r="J200" s="4">
        <v>1</v>
      </c>
      <c r="K200" s="4">
        <v>0</v>
      </c>
      <c r="L200" s="51">
        <v>0</v>
      </c>
      <c r="M200" s="4">
        <v>4</v>
      </c>
      <c r="N200" s="8">
        <v>0</v>
      </c>
      <c r="O200" s="5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482</v>
      </c>
      <c r="F201" s="5"/>
      <c r="G201" s="6"/>
      <c r="H201" s="6"/>
      <c r="I201" s="7"/>
      <c r="J201" s="6"/>
      <c r="K201" s="6"/>
      <c r="L201" s="51"/>
      <c r="M201" s="6"/>
      <c r="N201" s="7"/>
      <c r="O201" s="5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482</v>
      </c>
      <c r="F202" s="5"/>
      <c r="G202" s="6"/>
      <c r="H202" s="6"/>
      <c r="I202" s="7"/>
      <c r="J202" s="6"/>
      <c r="K202" s="6"/>
      <c r="L202" s="51"/>
      <c r="M202" s="6"/>
      <c r="N202" s="7"/>
      <c r="O202" s="5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482</v>
      </c>
      <c r="F203" s="5"/>
      <c r="G203" s="6"/>
      <c r="H203" s="6"/>
      <c r="I203" s="7"/>
      <c r="J203" s="6"/>
      <c r="K203" s="6"/>
      <c r="L203" s="51"/>
      <c r="M203" s="6"/>
      <c r="N203" s="7"/>
      <c r="O203" s="5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482</v>
      </c>
      <c r="F204" s="5"/>
      <c r="G204" s="6"/>
      <c r="H204" s="6"/>
      <c r="I204" s="7"/>
      <c r="J204" s="6"/>
      <c r="K204" s="6"/>
      <c r="L204" s="51"/>
      <c r="M204" s="6"/>
      <c r="N204" s="7"/>
      <c r="O204" s="5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482</v>
      </c>
      <c r="F205" s="5"/>
      <c r="G205" s="6"/>
      <c r="H205" s="6"/>
      <c r="I205" s="7"/>
      <c r="J205" s="6"/>
      <c r="K205" s="6"/>
      <c r="L205" s="51"/>
      <c r="M205" s="6"/>
      <c r="N205" s="7"/>
      <c r="O205" s="5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482</v>
      </c>
      <c r="F206" s="5"/>
      <c r="G206" s="6"/>
      <c r="H206" s="6"/>
      <c r="I206" s="7"/>
      <c r="J206" s="6"/>
      <c r="K206" s="6"/>
      <c r="L206" s="51"/>
      <c r="M206" s="6"/>
      <c r="N206" s="7"/>
      <c r="O206" s="5" t="s">
        <v>273</v>
      </c>
    </row>
    <row r="207" spans="1:15" x14ac:dyDescent="0.25">
      <c r="K207" s="6"/>
    </row>
  </sheetData>
  <autoFilter ref="A1:O206" xr:uid="{5F1847DA-6D73-43CF-8A0F-58E2667FE0B3}">
    <sortState xmlns:xlrd2="http://schemas.microsoft.com/office/spreadsheetml/2017/richdata2" ref="A2:O206">
      <sortCondition descending="1" ref="J1:J206"/>
    </sortState>
  </autoFilter>
  <pageMargins left="0.7" right="0.7" top="0.75" bottom="0.75" header="0.3" footer="0.3"/>
  <pageSetup orientation="portrait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810B8-6F70-4990-9304-5309C0662E8A}">
  <sheetPr codeName="Sheet17">
    <tabColor rgb="FF00B0F0"/>
  </sheetPr>
  <dimension ref="A1:R1026"/>
  <sheetViews>
    <sheetView workbookViewId="0">
      <selection activeCell="A10" sqref="A10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266</v>
      </c>
      <c r="F2" s="5"/>
      <c r="G2" s="4">
        <v>14158</v>
      </c>
      <c r="H2" s="4">
        <v>-16</v>
      </c>
      <c r="I2" s="8">
        <v>-1.1000000000000001E-3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266</v>
      </c>
      <c r="F3" s="5"/>
      <c r="G3" s="4">
        <v>47961</v>
      </c>
      <c r="H3" s="4">
        <v>-3</v>
      </c>
      <c r="I3" s="8">
        <v>-1E-4</v>
      </c>
      <c r="J3" s="4">
        <v>20</v>
      </c>
      <c r="K3" s="4">
        <v>861</v>
      </c>
      <c r="L3" s="51">
        <v>43.05</v>
      </c>
      <c r="M3" s="4">
        <v>1503</v>
      </c>
      <c r="N3" s="8">
        <v>8.9999999999999998E-4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266</v>
      </c>
      <c r="F4" s="5"/>
      <c r="G4" s="4">
        <v>31372</v>
      </c>
      <c r="H4" s="4">
        <v>285</v>
      </c>
      <c r="I4" s="8">
        <v>9.1999999999999998E-3</v>
      </c>
      <c r="J4" s="4">
        <v>13</v>
      </c>
      <c r="K4" s="4">
        <v>1945</v>
      </c>
      <c r="L4" s="51">
        <v>149.61538461538461</v>
      </c>
      <c r="M4" s="4">
        <v>4436</v>
      </c>
      <c r="N4" s="8">
        <v>4.7999999999999996E-3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266</v>
      </c>
      <c r="F5" s="5"/>
      <c r="G5" s="4">
        <v>2217</v>
      </c>
      <c r="H5" s="4">
        <v>5</v>
      </c>
      <c r="I5" s="8">
        <v>2.3E-3</v>
      </c>
      <c r="J5" s="4">
        <v>0</v>
      </c>
      <c r="K5" s="4">
        <v>0</v>
      </c>
      <c r="L5" s="51">
        <v>0</v>
      </c>
      <c r="M5" s="4">
        <v>0</v>
      </c>
      <c r="N5" s="8">
        <v>0</v>
      </c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266</v>
      </c>
      <c r="F6" s="5"/>
      <c r="G6" s="4">
        <v>1394</v>
      </c>
      <c r="H6" s="4">
        <v>0</v>
      </c>
      <c r="I6" s="8">
        <v>0</v>
      </c>
      <c r="J6" s="4">
        <v>6</v>
      </c>
      <c r="K6" s="4">
        <v>66</v>
      </c>
      <c r="L6" s="51">
        <v>11</v>
      </c>
      <c r="M6" s="4">
        <v>59</v>
      </c>
      <c r="N6" s="8">
        <v>7.9000000000000008E-3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266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266</v>
      </c>
      <c r="F8" s="5"/>
      <c r="G8" s="4">
        <v>4323</v>
      </c>
      <c r="H8" s="4">
        <v>0</v>
      </c>
      <c r="I8" s="8">
        <v>0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266</v>
      </c>
      <c r="F9" s="5"/>
      <c r="G9" s="4">
        <v>97007</v>
      </c>
      <c r="H9" s="4">
        <v>69</v>
      </c>
      <c r="I9" s="8">
        <v>6.9999999999999999E-4</v>
      </c>
      <c r="J9" s="4">
        <v>4</v>
      </c>
      <c r="K9" s="4">
        <v>366</v>
      </c>
      <c r="L9" s="51">
        <v>91.5</v>
      </c>
      <c r="M9" s="4">
        <v>0</v>
      </c>
      <c r="N9" s="8">
        <v>8.9999999999999998E-4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266</v>
      </c>
      <c r="F10" s="5"/>
      <c r="G10" s="4">
        <v>17653</v>
      </c>
      <c r="H10" s="4">
        <v>-10</v>
      </c>
      <c r="I10" s="8">
        <v>-5.9999999999999995E-4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266</v>
      </c>
      <c r="F11" s="5"/>
      <c r="G11" s="4">
        <v>8293</v>
      </c>
      <c r="H11" s="4">
        <v>-2</v>
      </c>
      <c r="I11" s="8">
        <v>-2.0000000000000001E-4</v>
      </c>
      <c r="J11" s="4">
        <v>4</v>
      </c>
      <c r="K11" s="4">
        <v>238</v>
      </c>
      <c r="L11" s="51">
        <v>59.5</v>
      </c>
      <c r="M11" s="4">
        <v>452</v>
      </c>
      <c r="N11" s="8">
        <v>7.1000000000000004E-3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266</v>
      </c>
      <c r="F12" s="5"/>
      <c r="G12" s="4">
        <v>342608</v>
      </c>
      <c r="H12" s="4">
        <v>572</v>
      </c>
      <c r="I12" s="8">
        <v>1.6999999999999999E-3</v>
      </c>
      <c r="J12" s="4">
        <v>68</v>
      </c>
      <c r="K12" s="4">
        <v>83587</v>
      </c>
      <c r="L12" s="51">
        <v>1229.2205882352941</v>
      </c>
      <c r="M12" s="4">
        <v>1108710</v>
      </c>
      <c r="N12" s="8">
        <v>3.5999999999999999E-3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266</v>
      </c>
      <c r="F13" s="5"/>
      <c r="G13" s="4">
        <v>124435</v>
      </c>
      <c r="H13" s="4">
        <v>210</v>
      </c>
      <c r="I13" s="8">
        <v>1.6999999999999999E-3</v>
      </c>
      <c r="J13" s="4">
        <v>96</v>
      </c>
      <c r="K13" s="4">
        <v>34124</v>
      </c>
      <c r="L13" s="51">
        <v>355.45833333333331</v>
      </c>
      <c r="M13" s="4">
        <v>65516</v>
      </c>
      <c r="N13" s="8">
        <v>2.8999999999999998E-3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266</v>
      </c>
      <c r="F14" s="5"/>
      <c r="G14" s="4">
        <v>125535</v>
      </c>
      <c r="H14" s="4">
        <v>-19</v>
      </c>
      <c r="I14" s="8">
        <v>-2.0000000000000001E-4</v>
      </c>
      <c r="J14" s="4">
        <v>14</v>
      </c>
      <c r="K14" s="4">
        <v>823</v>
      </c>
      <c r="L14" s="51">
        <v>58.785714285714285</v>
      </c>
      <c r="M14" s="4">
        <v>528</v>
      </c>
      <c r="N14" s="8">
        <v>5.0000000000000001E-4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266</v>
      </c>
      <c r="F15" s="5"/>
      <c r="G15" s="4">
        <v>8088</v>
      </c>
      <c r="H15" s="4">
        <v>5</v>
      </c>
      <c r="I15" s="8">
        <v>5.9999999999999995E-4</v>
      </c>
      <c r="J15" s="4">
        <v>1</v>
      </c>
      <c r="K15" s="4">
        <v>19</v>
      </c>
      <c r="L15" s="51">
        <v>19</v>
      </c>
      <c r="M15" s="4">
        <v>0</v>
      </c>
      <c r="N15" s="8">
        <v>2.3E-3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266</v>
      </c>
      <c r="F16" s="5"/>
      <c r="G16" s="4">
        <v>6081</v>
      </c>
      <c r="H16" s="4">
        <v>1</v>
      </c>
      <c r="I16" s="8">
        <v>2.0000000000000001E-4</v>
      </c>
      <c r="J16" s="4">
        <v>8</v>
      </c>
      <c r="K16" s="4">
        <v>20</v>
      </c>
      <c r="L16" s="51">
        <v>2.5</v>
      </c>
      <c r="M16" s="4">
        <v>30</v>
      </c>
      <c r="N16" s="8">
        <v>2.9999999999999997E-4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266</v>
      </c>
      <c r="F17" s="5"/>
      <c r="G17" s="4">
        <v>3155</v>
      </c>
      <c r="H17" s="4">
        <v>23</v>
      </c>
      <c r="I17" s="8">
        <v>7.3000000000000001E-3</v>
      </c>
      <c r="J17" s="4">
        <v>0</v>
      </c>
      <c r="K17" s="4">
        <v>0</v>
      </c>
      <c r="L17" s="51">
        <v>0</v>
      </c>
      <c r="M17" s="4">
        <v>0</v>
      </c>
      <c r="N17" s="8">
        <v>0</v>
      </c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266</v>
      </c>
      <c r="F18" s="5"/>
      <c r="G18" s="4">
        <v>3321</v>
      </c>
      <c r="H18" s="4">
        <v>4</v>
      </c>
      <c r="I18" s="8">
        <v>1.1999999999999999E-3</v>
      </c>
      <c r="J18" s="4">
        <v>4</v>
      </c>
      <c r="K18" s="4">
        <v>110</v>
      </c>
      <c r="L18" s="51">
        <v>27.5</v>
      </c>
      <c r="M18" s="4">
        <v>278</v>
      </c>
      <c r="N18" s="8">
        <v>8.0999999999999996E-3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266</v>
      </c>
      <c r="F19" s="5"/>
      <c r="G19" s="4">
        <v>9865</v>
      </c>
      <c r="H19" s="4">
        <v>1</v>
      </c>
      <c r="I19" s="8">
        <v>1E-4</v>
      </c>
      <c r="J19" s="4">
        <v>29</v>
      </c>
      <c r="K19" s="4">
        <v>416</v>
      </c>
      <c r="L19" s="51">
        <v>14.344827586206897</v>
      </c>
      <c r="M19" s="4">
        <v>1758</v>
      </c>
      <c r="N19" s="8">
        <v>1.4E-3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266</v>
      </c>
      <c r="F20" s="5"/>
      <c r="G20" s="4">
        <v>80077</v>
      </c>
      <c r="H20" s="4">
        <v>77</v>
      </c>
      <c r="I20" s="8">
        <v>1E-3</v>
      </c>
      <c r="J20" s="4">
        <v>5</v>
      </c>
      <c r="K20" s="4">
        <v>5228</v>
      </c>
      <c r="L20" s="51">
        <v>1045.5999999999999</v>
      </c>
      <c r="M20" s="4">
        <v>0</v>
      </c>
      <c r="N20" s="8">
        <v>1.3100000000000001E-2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266</v>
      </c>
      <c r="F21" s="5"/>
      <c r="G21" s="4">
        <v>5903</v>
      </c>
      <c r="H21" s="4">
        <v>6</v>
      </c>
      <c r="I21" s="8">
        <v>1E-3</v>
      </c>
      <c r="J21" s="4">
        <v>4</v>
      </c>
      <c r="K21" s="4">
        <v>38</v>
      </c>
      <c r="L21" s="51">
        <v>9.5</v>
      </c>
      <c r="M21" s="4">
        <v>0</v>
      </c>
      <c r="N21" s="8">
        <v>1.5E-3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266</v>
      </c>
      <c r="F22" s="5"/>
      <c r="G22" s="4">
        <v>518</v>
      </c>
      <c r="H22" s="4">
        <v>-1</v>
      </c>
      <c r="I22" s="8">
        <v>-1.9E-3</v>
      </c>
      <c r="J22" s="4">
        <v>5</v>
      </c>
      <c r="K22" s="4">
        <v>19</v>
      </c>
      <c r="L22" s="51">
        <v>3.8</v>
      </c>
      <c r="M22" s="4">
        <v>0</v>
      </c>
      <c r="N22" s="8">
        <v>5.7999999999999996E-3</v>
      </c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266</v>
      </c>
      <c r="F23" s="5"/>
      <c r="G23" s="4">
        <v>6440</v>
      </c>
      <c r="H23" s="4">
        <v>7</v>
      </c>
      <c r="I23" s="8">
        <v>1.1000000000000001E-3</v>
      </c>
      <c r="J23" s="4">
        <v>0</v>
      </c>
      <c r="K23" s="4">
        <v>0</v>
      </c>
      <c r="L23" s="51">
        <v>0</v>
      </c>
      <c r="M23" s="4">
        <v>0</v>
      </c>
      <c r="N23" s="8">
        <v>0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266</v>
      </c>
      <c r="F24" s="5"/>
      <c r="G24" s="4">
        <v>22656</v>
      </c>
      <c r="H24" s="4">
        <v>19</v>
      </c>
      <c r="I24" s="8">
        <v>8.0000000000000004E-4</v>
      </c>
      <c r="J24" s="4">
        <v>4</v>
      </c>
      <c r="K24" s="4">
        <v>1742</v>
      </c>
      <c r="L24" s="51">
        <v>435.5</v>
      </c>
      <c r="M24" s="4">
        <v>0</v>
      </c>
      <c r="N24" s="8">
        <v>1.9199999999999998E-2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266</v>
      </c>
      <c r="F25" s="5"/>
      <c r="G25" s="4">
        <v>31534</v>
      </c>
      <c r="H25" s="4">
        <v>22</v>
      </c>
      <c r="I25" s="8">
        <v>6.9999999999999999E-4</v>
      </c>
      <c r="J25" s="4">
        <v>14</v>
      </c>
      <c r="K25" s="4">
        <v>5606</v>
      </c>
      <c r="L25" s="51">
        <v>400.42857142857144</v>
      </c>
      <c r="M25" s="4">
        <v>59405</v>
      </c>
      <c r="N25" s="8">
        <v>1.2699999999999999E-2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266</v>
      </c>
      <c r="F26" s="5"/>
      <c r="G26" s="4">
        <v>13443</v>
      </c>
      <c r="H26" s="4">
        <v>21</v>
      </c>
      <c r="I26" s="8">
        <v>1.6000000000000001E-3</v>
      </c>
      <c r="J26" s="4">
        <v>20</v>
      </c>
      <c r="K26" s="4">
        <v>1675</v>
      </c>
      <c r="L26" s="51">
        <v>83.75</v>
      </c>
      <c r="M26" s="4">
        <v>0</v>
      </c>
      <c r="N26" s="8">
        <v>6.1999999999999998E-3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266</v>
      </c>
      <c r="F27" s="5"/>
      <c r="G27" s="4">
        <v>80293</v>
      </c>
      <c r="H27" s="4">
        <v>-19</v>
      </c>
      <c r="I27" s="8">
        <v>-2.0000000000000001E-4</v>
      </c>
      <c r="J27" s="4">
        <v>1</v>
      </c>
      <c r="K27" s="4">
        <v>17</v>
      </c>
      <c r="L27" s="51">
        <v>17</v>
      </c>
      <c r="M27" s="4">
        <v>309</v>
      </c>
      <c r="N27" s="8">
        <v>2.0000000000000001E-4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266</v>
      </c>
      <c r="F28" s="5"/>
      <c r="G28" s="4">
        <v>2253087</v>
      </c>
      <c r="H28" s="4">
        <v>-473</v>
      </c>
      <c r="I28" s="8">
        <v>-2.0000000000000001E-4</v>
      </c>
      <c r="J28" s="4">
        <v>22</v>
      </c>
      <c r="K28" s="4">
        <v>5616</v>
      </c>
      <c r="L28" s="51">
        <v>255.27272727272728</v>
      </c>
      <c r="M28" s="4">
        <v>972</v>
      </c>
      <c r="N28" s="8">
        <v>1E-4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266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266</v>
      </c>
      <c r="F30" s="5"/>
      <c r="G30" s="4">
        <v>12019</v>
      </c>
      <c r="H30" s="4">
        <v>41</v>
      </c>
      <c r="I30" s="8">
        <v>3.3999999999999998E-3</v>
      </c>
      <c r="J30" s="4">
        <v>9</v>
      </c>
      <c r="K30" s="4">
        <v>2217</v>
      </c>
      <c r="L30" s="51">
        <v>246.33333333333334</v>
      </c>
      <c r="M30" s="4">
        <v>2265</v>
      </c>
      <c r="N30" s="8">
        <v>2.0500000000000001E-2</v>
      </c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266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266</v>
      </c>
      <c r="F32" s="5"/>
      <c r="G32" s="4">
        <v>2006</v>
      </c>
      <c r="H32" s="4">
        <v>1</v>
      </c>
      <c r="I32" s="8">
        <v>5.0000000000000001E-4</v>
      </c>
      <c r="J32" s="4">
        <v>3</v>
      </c>
      <c r="K32" s="4">
        <v>30</v>
      </c>
      <c r="L32" s="51">
        <v>10</v>
      </c>
      <c r="M32" s="4">
        <v>0</v>
      </c>
      <c r="N32" s="8">
        <v>5.0000000000000001E-3</v>
      </c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266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266</v>
      </c>
      <c r="F34" s="5"/>
      <c r="G34" s="4">
        <v>5708</v>
      </c>
      <c r="H34" s="4">
        <v>51</v>
      </c>
      <c r="I34" s="8">
        <v>8.9999999999999993E-3</v>
      </c>
      <c r="J34" s="4">
        <v>3</v>
      </c>
      <c r="K34" s="4">
        <v>51</v>
      </c>
      <c r="L34" s="51">
        <v>17</v>
      </c>
      <c r="M34" s="4">
        <v>0</v>
      </c>
      <c r="N34" s="8">
        <v>3.0000000000000001E-3</v>
      </c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266</v>
      </c>
      <c r="F35" s="5"/>
      <c r="G35" s="4">
        <v>904103</v>
      </c>
      <c r="H35" s="4">
        <v>781</v>
      </c>
      <c r="I35" s="8">
        <v>8.9999999999999998E-4</v>
      </c>
      <c r="J35" s="4">
        <v>144</v>
      </c>
      <c r="K35" s="4">
        <v>53754</v>
      </c>
      <c r="L35" s="51">
        <v>373.29166666666669</v>
      </c>
      <c r="M35" s="4">
        <v>4248459</v>
      </c>
      <c r="N35" s="8">
        <v>4.0000000000000002E-4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266</v>
      </c>
      <c r="F36" s="5"/>
      <c r="G36" s="4">
        <v>14887</v>
      </c>
      <c r="H36" s="4">
        <v>14</v>
      </c>
      <c r="I36" s="8">
        <v>8.9999999999999998E-4</v>
      </c>
      <c r="J36" s="4">
        <v>9</v>
      </c>
      <c r="K36" s="4">
        <v>396</v>
      </c>
      <c r="L36" s="51">
        <v>44</v>
      </c>
      <c r="M36" s="4">
        <v>0</v>
      </c>
      <c r="N36" s="8">
        <v>3.0000000000000001E-3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266</v>
      </c>
      <c r="F37" s="5"/>
      <c r="G37" s="4">
        <v>8197</v>
      </c>
      <c r="H37" s="4">
        <v>6</v>
      </c>
      <c r="I37" s="8">
        <v>6.9999999999999999E-4</v>
      </c>
      <c r="J37" s="4">
        <v>0</v>
      </c>
      <c r="K37" s="4">
        <v>0</v>
      </c>
      <c r="L37" s="51">
        <v>0</v>
      </c>
      <c r="M37" s="4">
        <v>0</v>
      </c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266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266</v>
      </c>
      <c r="F39" s="5"/>
      <c r="G39" s="4">
        <v>8595</v>
      </c>
      <c r="H39" s="4">
        <v>8</v>
      </c>
      <c r="I39" s="8">
        <v>8.9999999999999998E-4</v>
      </c>
      <c r="J39" s="4">
        <v>0</v>
      </c>
      <c r="K39" s="4">
        <v>0</v>
      </c>
      <c r="L39" s="51">
        <v>0</v>
      </c>
      <c r="M39" s="4">
        <v>0</v>
      </c>
      <c r="N39" s="8">
        <v>0</v>
      </c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266</v>
      </c>
      <c r="F40" s="5"/>
      <c r="G40" s="4">
        <v>317376</v>
      </c>
      <c r="H40" s="4">
        <v>30</v>
      </c>
      <c r="I40" s="8">
        <v>1E-4</v>
      </c>
      <c r="J40" s="4">
        <v>12</v>
      </c>
      <c r="K40" s="4">
        <v>25690</v>
      </c>
      <c r="L40" s="51">
        <v>2140.8333333333335</v>
      </c>
      <c r="M40" s="4">
        <v>0</v>
      </c>
      <c r="N40" s="8">
        <v>6.7000000000000002E-3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266</v>
      </c>
      <c r="F41" s="5"/>
      <c r="G41" s="4">
        <v>159061</v>
      </c>
      <c r="H41" s="4">
        <v>-17</v>
      </c>
      <c r="I41" s="8">
        <v>-1E-4</v>
      </c>
      <c r="J41" s="4">
        <v>11</v>
      </c>
      <c r="K41" s="4">
        <v>2946</v>
      </c>
      <c r="L41" s="51">
        <v>267.81818181818181</v>
      </c>
      <c r="M41" s="4">
        <v>19283</v>
      </c>
      <c r="N41" s="8">
        <v>1.6999999999999999E-3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266</v>
      </c>
      <c r="F42" s="5"/>
      <c r="G42" s="4">
        <v>198353</v>
      </c>
      <c r="H42" s="4">
        <v>22</v>
      </c>
      <c r="I42" s="8">
        <v>1E-4</v>
      </c>
      <c r="J42" s="4">
        <v>26</v>
      </c>
      <c r="K42" s="4">
        <v>6370</v>
      </c>
      <c r="L42" s="51">
        <v>245</v>
      </c>
      <c r="M42" s="4">
        <v>10253</v>
      </c>
      <c r="N42" s="8">
        <v>1.1999999999999999E-3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266</v>
      </c>
      <c r="F43" s="5"/>
      <c r="G43" s="4">
        <v>1154</v>
      </c>
      <c r="H43" s="4">
        <v>0</v>
      </c>
      <c r="I43" s="8">
        <v>0</v>
      </c>
      <c r="J43" s="4">
        <v>0</v>
      </c>
      <c r="K43" s="4">
        <v>0</v>
      </c>
      <c r="L43" s="51">
        <v>0</v>
      </c>
      <c r="M43" s="4">
        <v>0</v>
      </c>
      <c r="N43" s="8">
        <v>0</v>
      </c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266</v>
      </c>
      <c r="F44" s="5"/>
      <c r="G44" s="4">
        <v>576</v>
      </c>
      <c r="H44" s="4">
        <v>1</v>
      </c>
      <c r="I44" s="8">
        <v>1.6999999999999999E-3</v>
      </c>
      <c r="J44" s="4">
        <v>1</v>
      </c>
      <c r="K44" s="4">
        <v>4</v>
      </c>
      <c r="L44" s="51">
        <v>4</v>
      </c>
      <c r="M44" s="4">
        <v>0</v>
      </c>
      <c r="N44" s="8">
        <v>7.0000000000000001E-3</v>
      </c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266</v>
      </c>
      <c r="F45" s="5"/>
      <c r="G45" s="4">
        <v>10858</v>
      </c>
      <c r="H45" s="4">
        <v>3</v>
      </c>
      <c r="I45" s="8">
        <v>2.9999999999999997E-4</v>
      </c>
      <c r="J45" s="4">
        <v>23</v>
      </c>
      <c r="K45" s="4">
        <v>403</v>
      </c>
      <c r="L45" s="51">
        <v>17.521739130434781</v>
      </c>
      <c r="M45" s="4">
        <v>4554</v>
      </c>
      <c r="N45" s="8">
        <v>1.6000000000000001E-3</v>
      </c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266</v>
      </c>
      <c r="F46" s="5"/>
      <c r="G46" s="4">
        <v>39582</v>
      </c>
      <c r="H46" s="4">
        <v>-4</v>
      </c>
      <c r="I46" s="8">
        <v>-1E-4</v>
      </c>
      <c r="J46" s="4">
        <v>13</v>
      </c>
      <c r="K46" s="4">
        <v>2564</v>
      </c>
      <c r="L46" s="51">
        <v>197.23076923076923</v>
      </c>
      <c r="M46" s="4">
        <v>24514</v>
      </c>
      <c r="N46" s="8">
        <v>5.0000000000000001E-3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266</v>
      </c>
      <c r="F47" s="5"/>
      <c r="G47" s="4">
        <v>3580</v>
      </c>
      <c r="H47" s="4">
        <v>35</v>
      </c>
      <c r="I47" s="8">
        <v>9.9000000000000008E-3</v>
      </c>
      <c r="J47" s="4">
        <v>0</v>
      </c>
      <c r="K47" s="4">
        <v>0</v>
      </c>
      <c r="L47" s="51">
        <v>0</v>
      </c>
      <c r="M47" s="4">
        <v>0</v>
      </c>
      <c r="N47" s="8">
        <v>0</v>
      </c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266</v>
      </c>
      <c r="F48" s="5"/>
      <c r="G48" s="4">
        <v>34091</v>
      </c>
      <c r="H48" s="4">
        <v>18</v>
      </c>
      <c r="I48" s="8">
        <v>5.0000000000000001E-4</v>
      </c>
      <c r="J48" s="4">
        <v>29</v>
      </c>
      <c r="K48" s="4">
        <v>4282</v>
      </c>
      <c r="L48" s="51">
        <v>147.65517241379311</v>
      </c>
      <c r="M48" s="4">
        <v>4455</v>
      </c>
      <c r="N48" s="8">
        <v>4.3E-3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266</v>
      </c>
      <c r="F49" s="5"/>
      <c r="G49" s="4">
        <v>427</v>
      </c>
      <c r="H49" s="4">
        <v>17</v>
      </c>
      <c r="I49" s="8">
        <v>4.1500000000000002E-2</v>
      </c>
      <c r="J49" s="4">
        <v>48</v>
      </c>
      <c r="K49" s="4">
        <v>17</v>
      </c>
      <c r="L49" s="51">
        <v>0.35416666666666669</v>
      </c>
      <c r="M49" s="4">
        <v>0</v>
      </c>
      <c r="N49" s="8">
        <v>0</v>
      </c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266</v>
      </c>
      <c r="F50" s="5"/>
      <c r="G50" s="4">
        <v>9370</v>
      </c>
      <c r="H50" s="4">
        <v>9</v>
      </c>
      <c r="I50" s="8">
        <v>1E-3</v>
      </c>
      <c r="J50" s="4">
        <v>2</v>
      </c>
      <c r="K50" s="4">
        <v>225</v>
      </c>
      <c r="L50" s="51">
        <v>112.5</v>
      </c>
      <c r="M50" s="4">
        <v>0</v>
      </c>
      <c r="N50" s="8">
        <v>1.2E-2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266</v>
      </c>
      <c r="F51" s="5"/>
      <c r="G51" s="4">
        <v>403103</v>
      </c>
      <c r="H51" s="4">
        <v>746</v>
      </c>
      <c r="I51" s="8">
        <v>1.9E-3</v>
      </c>
      <c r="J51" s="4">
        <v>99</v>
      </c>
      <c r="K51" s="4">
        <v>131282</v>
      </c>
      <c r="L51" s="51">
        <v>1326.0808080808081</v>
      </c>
      <c r="M51" s="4">
        <v>372022</v>
      </c>
      <c r="N51" s="8">
        <v>3.3E-3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266</v>
      </c>
      <c r="F52" s="5"/>
      <c r="G52" s="4">
        <v>17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>
        <v>0</v>
      </c>
      <c r="N52" s="8">
        <v>0</v>
      </c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266</v>
      </c>
      <c r="F53" s="5"/>
      <c r="G53" s="4">
        <v>20891</v>
      </c>
      <c r="H53" s="4">
        <v>11</v>
      </c>
      <c r="I53" s="8">
        <v>5.0000000000000001E-4</v>
      </c>
      <c r="J53" s="4">
        <v>5</v>
      </c>
      <c r="K53" s="4">
        <v>474</v>
      </c>
      <c r="L53" s="51">
        <v>94.8</v>
      </c>
      <c r="M53" s="4">
        <v>1473</v>
      </c>
      <c r="N53" s="8">
        <v>4.4999999999999997E-3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266</v>
      </c>
      <c r="F54" s="5"/>
      <c r="G54" s="4">
        <v>3181</v>
      </c>
      <c r="H54" s="4">
        <v>10</v>
      </c>
      <c r="I54" s="8">
        <v>3.2000000000000002E-3</v>
      </c>
      <c r="J54" s="4">
        <v>1</v>
      </c>
      <c r="K54" s="4">
        <v>21</v>
      </c>
      <c r="L54" s="51">
        <v>21</v>
      </c>
      <c r="M54" s="4">
        <v>0</v>
      </c>
      <c r="N54" s="8">
        <v>6.6E-3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266</v>
      </c>
      <c r="F55" s="5"/>
      <c r="G55" s="4">
        <v>2189</v>
      </c>
      <c r="H55" s="4">
        <v>16</v>
      </c>
      <c r="I55" s="8">
        <v>7.4000000000000003E-3</v>
      </c>
      <c r="J55" s="4">
        <v>3</v>
      </c>
      <c r="K55" s="4">
        <v>151</v>
      </c>
      <c r="L55" s="51">
        <v>50.333333333333336</v>
      </c>
      <c r="M55" s="4">
        <v>0</v>
      </c>
      <c r="N55" s="8">
        <v>2.29E-2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266</v>
      </c>
      <c r="F56" s="5"/>
      <c r="G56" s="4">
        <v>17468</v>
      </c>
      <c r="H56" s="4">
        <v>4</v>
      </c>
      <c r="I56" s="8">
        <v>2.0000000000000001E-4</v>
      </c>
      <c r="J56" s="4">
        <v>14</v>
      </c>
      <c r="K56" s="4">
        <v>167</v>
      </c>
      <c r="L56" s="51">
        <v>11.928571428571429</v>
      </c>
      <c r="M56" s="4">
        <v>381</v>
      </c>
      <c r="N56" s="8">
        <v>5.9999999999999995E-4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266</v>
      </c>
      <c r="F57" s="5"/>
      <c r="G57" s="4">
        <v>843</v>
      </c>
      <c r="H57" s="4">
        <v>14</v>
      </c>
      <c r="I57" s="8">
        <v>1.6899999999999998E-2</v>
      </c>
      <c r="J57" s="4">
        <v>0</v>
      </c>
      <c r="K57" s="4">
        <v>0</v>
      </c>
      <c r="L57" s="51">
        <v>0</v>
      </c>
      <c r="M57" s="4">
        <v>0</v>
      </c>
      <c r="N57" s="8">
        <v>0</v>
      </c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266</v>
      </c>
      <c r="F58" s="5"/>
      <c r="G58" s="4">
        <v>71322</v>
      </c>
      <c r="H58" s="4">
        <v>6</v>
      </c>
      <c r="I58" s="8">
        <v>1E-4</v>
      </c>
      <c r="J58" s="4">
        <v>10</v>
      </c>
      <c r="K58" s="4">
        <v>850</v>
      </c>
      <c r="L58" s="51">
        <v>85</v>
      </c>
      <c r="M58" s="4">
        <v>1139</v>
      </c>
      <c r="N58" s="8">
        <v>1.1999999999999999E-3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266</v>
      </c>
      <c r="F59" s="5"/>
      <c r="G59" s="4">
        <v>50927</v>
      </c>
      <c r="H59" s="4">
        <v>17</v>
      </c>
      <c r="I59" s="8">
        <v>2.9999999999999997E-4</v>
      </c>
      <c r="J59" s="4">
        <v>3</v>
      </c>
      <c r="K59" s="4">
        <v>110</v>
      </c>
      <c r="L59" s="51">
        <v>36.666666666666664</v>
      </c>
      <c r="M59" s="4">
        <v>0</v>
      </c>
      <c r="N59" s="8">
        <v>6.9999999999999999E-4</v>
      </c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266</v>
      </c>
      <c r="F60" s="5"/>
      <c r="G60" s="4">
        <v>45215</v>
      </c>
      <c r="H60" s="4">
        <v>2</v>
      </c>
      <c r="I60" s="8">
        <v>0</v>
      </c>
      <c r="J60" s="4">
        <v>32</v>
      </c>
      <c r="K60" s="4">
        <v>304</v>
      </c>
      <c r="L60" s="51">
        <v>9.5</v>
      </c>
      <c r="M60" s="4">
        <v>343</v>
      </c>
      <c r="N60" s="8">
        <v>2.0000000000000001E-4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266</v>
      </c>
      <c r="F61" s="5"/>
      <c r="G61" s="4">
        <v>4</v>
      </c>
      <c r="H61" s="4">
        <v>0</v>
      </c>
      <c r="I61" s="8">
        <v>0</v>
      </c>
      <c r="J61" s="4">
        <v>0</v>
      </c>
      <c r="K61" s="4">
        <v>0</v>
      </c>
      <c r="L61" s="51">
        <v>0</v>
      </c>
      <c r="M61" s="4">
        <v>0</v>
      </c>
      <c r="N61" s="8">
        <v>0</v>
      </c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266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266</v>
      </c>
      <c r="F63" s="5"/>
      <c r="G63" s="4">
        <v>17107</v>
      </c>
      <c r="H63" s="4">
        <v>23</v>
      </c>
      <c r="I63" s="8">
        <v>1.2999999999999999E-3</v>
      </c>
      <c r="J63" s="4">
        <v>6</v>
      </c>
      <c r="K63" s="4">
        <v>540</v>
      </c>
      <c r="L63" s="51">
        <v>90</v>
      </c>
      <c r="M63" s="4">
        <v>28299</v>
      </c>
      <c r="N63" s="8">
        <v>5.3E-3</v>
      </c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266</v>
      </c>
      <c r="F64" s="5"/>
      <c r="G64" s="4">
        <v>3093</v>
      </c>
      <c r="H64" s="4">
        <v>1</v>
      </c>
      <c r="I64" s="8">
        <v>2.9999999999999997E-4</v>
      </c>
      <c r="J64" s="4">
        <v>1</v>
      </c>
      <c r="K64" s="4">
        <v>28</v>
      </c>
      <c r="L64" s="51">
        <v>28</v>
      </c>
      <c r="M64" s="4">
        <v>0</v>
      </c>
      <c r="N64" s="8">
        <v>9.1000000000000004E-3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266</v>
      </c>
      <c r="F65" s="5"/>
      <c r="G65" s="4">
        <v>10773</v>
      </c>
      <c r="H65" s="4">
        <v>0</v>
      </c>
      <c r="I65" s="8">
        <v>0</v>
      </c>
      <c r="J65" s="4">
        <v>0</v>
      </c>
      <c r="K65" s="4">
        <v>0</v>
      </c>
      <c r="L65" s="51">
        <v>0</v>
      </c>
      <c r="M65" s="4">
        <v>0</v>
      </c>
      <c r="N65" s="8">
        <v>0</v>
      </c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266</v>
      </c>
      <c r="F66" s="5"/>
      <c r="G66" s="4">
        <v>3284</v>
      </c>
      <c r="H66" s="4">
        <v>4</v>
      </c>
      <c r="I66" s="8">
        <v>1.1999999999999999E-3</v>
      </c>
      <c r="J66" s="4">
        <v>0</v>
      </c>
      <c r="K66" s="4">
        <v>0</v>
      </c>
      <c r="L66" s="51">
        <v>0</v>
      </c>
      <c r="M66" s="4">
        <v>0</v>
      </c>
      <c r="N66" s="8">
        <v>0</v>
      </c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266</v>
      </c>
      <c r="F67" s="5"/>
      <c r="G67" s="4">
        <v>23897</v>
      </c>
      <c r="H67" s="4">
        <v>-19</v>
      </c>
      <c r="I67" s="8">
        <v>-8.0000000000000004E-4</v>
      </c>
      <c r="J67" s="4">
        <v>4</v>
      </c>
      <c r="K67" s="4">
        <v>8</v>
      </c>
      <c r="L67" s="51">
        <v>2</v>
      </c>
      <c r="M67" s="4">
        <v>0</v>
      </c>
      <c r="N67" s="8">
        <v>1E-4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266</v>
      </c>
      <c r="F68" s="5"/>
      <c r="G68" s="4">
        <v>54349</v>
      </c>
      <c r="H68" s="4">
        <v>44</v>
      </c>
      <c r="I68" s="8">
        <v>8.0000000000000004E-4</v>
      </c>
      <c r="J68" s="4">
        <v>10</v>
      </c>
      <c r="K68" s="4">
        <v>1896</v>
      </c>
      <c r="L68" s="51">
        <v>189.6</v>
      </c>
      <c r="M68" s="4">
        <v>0</v>
      </c>
      <c r="N68" s="8">
        <v>3.5000000000000001E-3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266</v>
      </c>
      <c r="F69" s="5"/>
      <c r="G69" s="4">
        <v>380952</v>
      </c>
      <c r="H69" s="4">
        <v>371</v>
      </c>
      <c r="I69" s="8">
        <v>1E-3</v>
      </c>
      <c r="J69" s="4">
        <v>22</v>
      </c>
      <c r="K69" s="4">
        <v>19964</v>
      </c>
      <c r="L69" s="51">
        <v>907.4545454545455</v>
      </c>
      <c r="M69" s="4">
        <v>73105</v>
      </c>
      <c r="N69" s="8">
        <v>2.3999999999999998E-3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266</v>
      </c>
      <c r="F70" s="5"/>
      <c r="G70" s="4">
        <v>2954</v>
      </c>
      <c r="H70" s="4">
        <v>-1</v>
      </c>
      <c r="I70" s="8">
        <v>-2.9999999999999997E-4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266</v>
      </c>
      <c r="F71" s="5"/>
      <c r="G71" s="4">
        <v>845</v>
      </c>
      <c r="H71" s="4">
        <v>1</v>
      </c>
      <c r="I71" s="8">
        <v>1.1999999999999999E-3</v>
      </c>
      <c r="J71" s="4">
        <v>0</v>
      </c>
      <c r="K71" s="4">
        <v>0</v>
      </c>
      <c r="L71" s="51">
        <v>0</v>
      </c>
      <c r="M71" s="4">
        <v>0</v>
      </c>
      <c r="N71" s="8">
        <v>0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266</v>
      </c>
      <c r="F72" s="5"/>
      <c r="G72" s="4">
        <v>68043</v>
      </c>
      <c r="H72" s="4">
        <v>59</v>
      </c>
      <c r="I72" s="8">
        <v>8.9999999999999998E-4</v>
      </c>
      <c r="J72" s="4">
        <v>29</v>
      </c>
      <c r="K72" s="4">
        <v>2596</v>
      </c>
      <c r="L72" s="51">
        <v>89.517241379310349</v>
      </c>
      <c r="M72" s="4">
        <v>8855</v>
      </c>
      <c r="N72" s="8">
        <v>1.2999999999999999E-3</v>
      </c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266</v>
      </c>
      <c r="F73" s="5"/>
      <c r="G73" s="4">
        <v>85264</v>
      </c>
      <c r="H73" s="4">
        <v>-44</v>
      </c>
      <c r="I73" s="8">
        <v>-5.0000000000000001E-4</v>
      </c>
      <c r="J73" s="4">
        <v>5</v>
      </c>
      <c r="K73" s="4">
        <v>71</v>
      </c>
      <c r="L73" s="51">
        <v>14.2</v>
      </c>
      <c r="M73" s="4">
        <v>0</v>
      </c>
      <c r="N73" s="8">
        <v>2.0000000000000001E-4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266</v>
      </c>
      <c r="F74" s="5"/>
      <c r="G74" s="4">
        <v>29718</v>
      </c>
      <c r="H74" s="4">
        <v>123</v>
      </c>
      <c r="I74" s="8">
        <v>4.1999999999999997E-3</v>
      </c>
      <c r="J74" s="4">
        <v>26</v>
      </c>
      <c r="K74" s="4">
        <v>747</v>
      </c>
      <c r="L74" s="51">
        <v>28.73076923076923</v>
      </c>
      <c r="M74" s="4">
        <v>0</v>
      </c>
      <c r="N74" s="8">
        <v>8.9999999999999998E-4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266</v>
      </c>
      <c r="F75" s="5"/>
      <c r="G75" s="4">
        <v>1660718</v>
      </c>
      <c r="H75" s="4">
        <v>-222</v>
      </c>
      <c r="I75" s="8">
        <v>-1E-4</v>
      </c>
      <c r="J75" s="4">
        <v>28</v>
      </c>
      <c r="K75" s="4">
        <v>28911</v>
      </c>
      <c r="L75" s="51">
        <v>1032.5357142857142</v>
      </c>
      <c r="M75" s="4">
        <v>102522</v>
      </c>
      <c r="N75" s="8">
        <v>5.9999999999999995E-4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266</v>
      </c>
      <c r="F76" s="5"/>
      <c r="G76" s="4">
        <v>93261</v>
      </c>
      <c r="H76" s="4">
        <v>124</v>
      </c>
      <c r="I76" s="8">
        <v>1.2999999999999999E-3</v>
      </c>
      <c r="J76" s="4">
        <v>24</v>
      </c>
      <c r="K76" s="4">
        <v>14971</v>
      </c>
      <c r="L76" s="51">
        <v>623.79166666666663</v>
      </c>
      <c r="M76" s="4">
        <v>135161</v>
      </c>
      <c r="N76" s="8">
        <v>6.7000000000000002E-3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266</v>
      </c>
      <c r="F77" s="5"/>
      <c r="G77" s="4">
        <v>2787</v>
      </c>
      <c r="H77" s="4">
        <v>2</v>
      </c>
      <c r="I77" s="8">
        <v>6.9999999999999999E-4</v>
      </c>
      <c r="J77" s="4">
        <v>0</v>
      </c>
      <c r="K77" s="4">
        <v>0</v>
      </c>
      <c r="L77" s="51">
        <v>0</v>
      </c>
      <c r="M77" s="4">
        <v>0</v>
      </c>
      <c r="N77" s="8">
        <v>0</v>
      </c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266</v>
      </c>
      <c r="F78" s="5"/>
      <c r="G78" s="4">
        <v>6455</v>
      </c>
      <c r="H78" s="4">
        <v>-1</v>
      </c>
      <c r="I78" s="8">
        <v>-2.0000000000000001E-4</v>
      </c>
      <c r="J78" s="4">
        <v>0</v>
      </c>
      <c r="K78" s="4">
        <v>0</v>
      </c>
      <c r="L78" s="51">
        <v>0</v>
      </c>
      <c r="M78" s="4">
        <v>0</v>
      </c>
      <c r="N78" s="8">
        <v>0</v>
      </c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266</v>
      </c>
      <c r="F79" s="5"/>
      <c r="G79" s="4">
        <v>295774</v>
      </c>
      <c r="H79" s="4">
        <v>-79</v>
      </c>
      <c r="I79" s="8">
        <v>-2.9999999999999997E-4</v>
      </c>
      <c r="J79" s="4">
        <v>15</v>
      </c>
      <c r="K79" s="4">
        <v>894</v>
      </c>
      <c r="L79" s="51">
        <v>59.6</v>
      </c>
      <c r="M79" s="4">
        <v>2149</v>
      </c>
      <c r="N79" s="8">
        <v>2.0000000000000001E-4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266</v>
      </c>
      <c r="F80" s="5"/>
      <c r="G80" s="4">
        <v>4</v>
      </c>
      <c r="H80" s="4">
        <v>0</v>
      </c>
      <c r="I80" s="8">
        <v>0</v>
      </c>
      <c r="J80" s="4">
        <v>0</v>
      </c>
      <c r="K80" s="4">
        <v>0</v>
      </c>
      <c r="L80" s="51">
        <v>0</v>
      </c>
      <c r="M80" s="4">
        <v>0</v>
      </c>
      <c r="N80" s="8">
        <v>0</v>
      </c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266</v>
      </c>
      <c r="F81" s="5"/>
      <c r="G81" s="4">
        <v>582</v>
      </c>
      <c r="H81" s="4">
        <v>0</v>
      </c>
      <c r="I81" s="8">
        <v>0</v>
      </c>
      <c r="J81" s="4">
        <v>0</v>
      </c>
      <c r="K81" s="4">
        <v>0</v>
      </c>
      <c r="L81" s="51">
        <v>0</v>
      </c>
      <c r="M81" s="4">
        <v>0</v>
      </c>
      <c r="N81" s="8">
        <v>0</v>
      </c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266</v>
      </c>
      <c r="F82" s="5"/>
      <c r="G82" s="4">
        <v>3127</v>
      </c>
      <c r="H82" s="4">
        <v>0</v>
      </c>
      <c r="I82" s="8">
        <v>0</v>
      </c>
      <c r="J82" s="4">
        <v>1</v>
      </c>
      <c r="K82" s="4">
        <v>4</v>
      </c>
      <c r="L82" s="51">
        <v>4</v>
      </c>
      <c r="M82" s="4">
        <v>0</v>
      </c>
      <c r="N82" s="8">
        <v>1.2999999999999999E-3</v>
      </c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266</v>
      </c>
      <c r="F83" s="5"/>
      <c r="G83" s="4">
        <v>1077</v>
      </c>
      <c r="H83" s="4">
        <v>1</v>
      </c>
      <c r="I83" s="8">
        <v>8.9999999999999998E-4</v>
      </c>
      <c r="J83" s="4">
        <v>0</v>
      </c>
      <c r="K83" s="4">
        <v>0</v>
      </c>
      <c r="L83" s="51">
        <v>0</v>
      </c>
      <c r="M83" s="4">
        <v>0</v>
      </c>
      <c r="N83" s="8">
        <v>0</v>
      </c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266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266</v>
      </c>
      <c r="F85" s="5"/>
      <c r="G85" s="4">
        <v>12821</v>
      </c>
      <c r="H85" s="4">
        <v>10</v>
      </c>
      <c r="I85" s="8">
        <v>8.0000000000000004E-4</v>
      </c>
      <c r="J85" s="4">
        <v>7</v>
      </c>
      <c r="K85" s="4">
        <v>169</v>
      </c>
      <c r="L85" s="51">
        <v>24.142857142857142</v>
      </c>
      <c r="M85" s="4">
        <v>1369</v>
      </c>
      <c r="N85" s="8">
        <v>1.9E-3</v>
      </c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266</v>
      </c>
      <c r="F86" s="5"/>
      <c r="G86" s="4">
        <v>33812</v>
      </c>
      <c r="H86" s="4">
        <v>135</v>
      </c>
      <c r="I86" s="8">
        <v>4.0000000000000001E-3</v>
      </c>
      <c r="J86" s="4">
        <v>22</v>
      </c>
      <c r="K86" s="4">
        <v>10069</v>
      </c>
      <c r="L86" s="51">
        <v>457.68181818181819</v>
      </c>
      <c r="M86" s="4">
        <v>55406</v>
      </c>
      <c r="N86" s="8">
        <v>1.35E-2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266</v>
      </c>
      <c r="F87" s="5"/>
      <c r="G87" s="4">
        <v>12087</v>
      </c>
      <c r="H87" s="4">
        <v>3</v>
      </c>
      <c r="I87" s="8">
        <v>2.0000000000000001E-4</v>
      </c>
      <c r="J87" s="4">
        <v>11</v>
      </c>
      <c r="K87" s="4">
        <v>251</v>
      </c>
      <c r="L87" s="51">
        <v>22.818181818181817</v>
      </c>
      <c r="M87" s="4">
        <v>0</v>
      </c>
      <c r="N87" s="8">
        <v>1.8E-3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266</v>
      </c>
      <c r="F88" s="5"/>
      <c r="G88" s="4">
        <v>542314</v>
      </c>
      <c r="H88" s="4">
        <v>-211</v>
      </c>
      <c r="I88" s="8">
        <v>-4.0000000000000002E-4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266</v>
      </c>
      <c r="F89" s="5"/>
      <c r="G89" s="4">
        <v>1956</v>
      </c>
      <c r="H89" s="4">
        <v>6</v>
      </c>
      <c r="I89" s="8">
        <v>3.0999999999999999E-3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266</v>
      </c>
      <c r="F90" s="5"/>
      <c r="G90" s="4">
        <v>15937</v>
      </c>
      <c r="H90" s="4">
        <v>59</v>
      </c>
      <c r="I90" s="8">
        <v>3.7000000000000002E-3</v>
      </c>
      <c r="J90" s="4">
        <v>14</v>
      </c>
      <c r="K90" s="4">
        <v>530</v>
      </c>
      <c r="L90" s="51">
        <v>37.857142857142854</v>
      </c>
      <c r="M90" s="4">
        <v>3146</v>
      </c>
      <c r="N90" s="8">
        <v>2.3E-3</v>
      </c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266</v>
      </c>
      <c r="F91" s="5"/>
      <c r="G91" s="4">
        <v>70570</v>
      </c>
      <c r="H91" s="4">
        <v>18</v>
      </c>
      <c r="I91" s="8">
        <v>2.9999999999999997E-4</v>
      </c>
      <c r="J91" s="4">
        <v>24</v>
      </c>
      <c r="K91" s="4">
        <v>1785</v>
      </c>
      <c r="L91" s="51">
        <v>74.375</v>
      </c>
      <c r="M91" s="4">
        <v>2292</v>
      </c>
      <c r="N91" s="8">
        <v>1E-3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266</v>
      </c>
      <c r="F92" s="5"/>
      <c r="G92" s="4">
        <v>681</v>
      </c>
      <c r="H92" s="4">
        <v>0</v>
      </c>
      <c r="I92" s="8">
        <v>0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266</v>
      </c>
      <c r="F93" s="5"/>
      <c r="G93" s="4">
        <v>117169</v>
      </c>
      <c r="H93" s="4">
        <v>-17</v>
      </c>
      <c r="I93" s="8">
        <v>-1E-4</v>
      </c>
      <c r="J93" s="4">
        <v>13</v>
      </c>
      <c r="K93" s="4">
        <v>5302</v>
      </c>
      <c r="L93" s="51">
        <v>407.84615384615387</v>
      </c>
      <c r="M93" s="4">
        <v>1326</v>
      </c>
      <c r="N93" s="8">
        <v>3.5000000000000001E-3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266</v>
      </c>
      <c r="F94" s="5"/>
      <c r="G94" s="4">
        <v>279337</v>
      </c>
      <c r="H94" s="4">
        <v>83</v>
      </c>
      <c r="I94" s="8">
        <v>2.9999999999999997E-4</v>
      </c>
      <c r="J94" s="4">
        <v>49</v>
      </c>
      <c r="K94" s="4">
        <v>58868</v>
      </c>
      <c r="L94" s="51">
        <v>1201.3877551020407</v>
      </c>
      <c r="M94" s="4">
        <v>2644</v>
      </c>
      <c r="N94" s="8">
        <v>4.3E-3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266</v>
      </c>
      <c r="F95" s="5"/>
      <c r="G95" s="4">
        <v>830</v>
      </c>
      <c r="H95" s="4">
        <v>7</v>
      </c>
      <c r="I95" s="8">
        <v>8.5000000000000006E-3</v>
      </c>
      <c r="J95" s="4">
        <v>15</v>
      </c>
      <c r="K95" s="4">
        <v>130</v>
      </c>
      <c r="L95" s="51">
        <v>8.6666666666666661</v>
      </c>
      <c r="M95" s="4">
        <v>0</v>
      </c>
      <c r="N95" s="8">
        <v>9.7000000000000003E-3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266</v>
      </c>
      <c r="F96" s="5"/>
      <c r="G96" s="4">
        <v>644290</v>
      </c>
      <c r="H96" s="4">
        <v>277</v>
      </c>
      <c r="I96" s="8">
        <v>4.0000000000000002E-4</v>
      </c>
      <c r="J96" s="4">
        <v>32</v>
      </c>
      <c r="K96" s="4">
        <v>60011</v>
      </c>
      <c r="L96" s="51">
        <v>1875.34375</v>
      </c>
      <c r="M96" s="4">
        <v>359789</v>
      </c>
      <c r="N96" s="8">
        <v>2.8999999999999998E-3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266</v>
      </c>
      <c r="F97" s="5"/>
      <c r="G97" s="4">
        <v>1089594</v>
      </c>
      <c r="H97" s="4">
        <v>-15</v>
      </c>
      <c r="I97" s="8">
        <v>0</v>
      </c>
      <c r="J97" s="4">
        <v>11</v>
      </c>
      <c r="K97" s="4">
        <v>7999</v>
      </c>
      <c r="L97" s="51">
        <v>727.18181818181813</v>
      </c>
      <c r="M97" s="4">
        <v>76857</v>
      </c>
      <c r="N97" s="8">
        <v>6.9999999999999999E-4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266</v>
      </c>
      <c r="F98" s="5"/>
      <c r="G98" s="4">
        <v>7263</v>
      </c>
      <c r="H98" s="4">
        <v>4</v>
      </c>
      <c r="I98" s="8">
        <v>5.9999999999999995E-4</v>
      </c>
      <c r="J98" s="4">
        <v>23</v>
      </c>
      <c r="K98" s="4">
        <v>435</v>
      </c>
      <c r="L98" s="51">
        <v>18.913043478260871</v>
      </c>
      <c r="M98" s="4">
        <v>454</v>
      </c>
      <c r="N98" s="8">
        <v>2.5000000000000001E-3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266</v>
      </c>
      <c r="F99" s="5"/>
      <c r="G99" s="4">
        <v>89467</v>
      </c>
      <c r="H99" s="4">
        <v>139</v>
      </c>
      <c r="I99" s="8">
        <v>1.6000000000000001E-3</v>
      </c>
      <c r="J99" s="4">
        <v>29</v>
      </c>
      <c r="K99" s="4">
        <v>11188</v>
      </c>
      <c r="L99" s="51">
        <v>385.79310344827587</v>
      </c>
      <c r="M99" s="4">
        <v>10874</v>
      </c>
      <c r="N99" s="8">
        <v>4.3E-3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266</v>
      </c>
      <c r="F100" s="5"/>
      <c r="G100" s="4">
        <v>2690</v>
      </c>
      <c r="H100" s="4">
        <v>-3</v>
      </c>
      <c r="I100" s="8">
        <v>-1.1000000000000001E-3</v>
      </c>
      <c r="J100" s="4">
        <v>2</v>
      </c>
      <c r="K100" s="4">
        <v>19</v>
      </c>
      <c r="L100" s="51">
        <v>9.5</v>
      </c>
      <c r="M100" s="4">
        <v>0</v>
      </c>
      <c r="N100" s="8">
        <v>3.3E-3</v>
      </c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266</v>
      </c>
      <c r="F101" s="5"/>
      <c r="G101" s="4">
        <v>97495</v>
      </c>
      <c r="H101" s="4">
        <v>29</v>
      </c>
      <c r="I101" s="8">
        <v>2.9999999999999997E-4</v>
      </c>
      <c r="J101" s="4">
        <v>30</v>
      </c>
      <c r="K101" s="4">
        <v>11484</v>
      </c>
      <c r="L101" s="51">
        <v>382.8</v>
      </c>
      <c r="M101" s="4">
        <v>6907</v>
      </c>
      <c r="N101" s="8">
        <v>3.8999999999999998E-3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266</v>
      </c>
      <c r="F102" s="5"/>
      <c r="G102" s="4">
        <v>141</v>
      </c>
      <c r="H102" s="4">
        <v>0</v>
      </c>
      <c r="I102" s="8">
        <v>0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266</v>
      </c>
      <c r="F103" s="5"/>
      <c r="G103" s="4">
        <v>788</v>
      </c>
      <c r="H103" s="4">
        <v>55</v>
      </c>
      <c r="I103" s="8">
        <v>7.4999999999999997E-2</v>
      </c>
      <c r="J103" s="4">
        <v>3</v>
      </c>
      <c r="K103" s="4">
        <v>223</v>
      </c>
      <c r="L103" s="51">
        <v>74.333333333333329</v>
      </c>
      <c r="M103" s="4">
        <v>0</v>
      </c>
      <c r="N103" s="8">
        <v>9.7299999999999998E-2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266</v>
      </c>
      <c r="F104" s="5"/>
      <c r="G104" s="4">
        <v>1165</v>
      </c>
      <c r="H104" s="4">
        <v>7</v>
      </c>
      <c r="I104" s="8">
        <v>6.0000000000000001E-3</v>
      </c>
      <c r="J104" s="4">
        <v>0</v>
      </c>
      <c r="K104" s="4">
        <v>0</v>
      </c>
      <c r="L104" s="51">
        <v>0</v>
      </c>
      <c r="M104" s="4">
        <v>0</v>
      </c>
      <c r="N104" s="8">
        <v>0</v>
      </c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266</v>
      </c>
      <c r="F105" s="5"/>
      <c r="G105" s="4">
        <v>9777</v>
      </c>
      <c r="H105" s="4">
        <v>69</v>
      </c>
      <c r="I105" s="8">
        <v>7.1000000000000004E-3</v>
      </c>
      <c r="J105" s="4">
        <v>8</v>
      </c>
      <c r="K105" s="4">
        <v>1624</v>
      </c>
      <c r="L105" s="51">
        <v>203</v>
      </c>
      <c r="M105" s="4">
        <v>20353</v>
      </c>
      <c r="N105" s="8">
        <v>2.0799999999999999E-2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266</v>
      </c>
      <c r="F106" s="5"/>
      <c r="G106" s="4">
        <v>8901</v>
      </c>
      <c r="H106" s="4">
        <v>4</v>
      </c>
      <c r="I106" s="8">
        <v>4.0000000000000002E-4</v>
      </c>
      <c r="J106" s="4">
        <v>1</v>
      </c>
      <c r="K106" s="4">
        <v>11</v>
      </c>
      <c r="L106" s="51">
        <v>11</v>
      </c>
      <c r="M106" s="4">
        <v>0</v>
      </c>
      <c r="N106" s="8">
        <v>1.1999999999999999E-3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266</v>
      </c>
      <c r="F107" s="5"/>
      <c r="G107" s="4">
        <v>7860</v>
      </c>
      <c r="H107" s="4">
        <v>128</v>
      </c>
      <c r="I107" s="8">
        <v>1.66E-2</v>
      </c>
      <c r="J107" s="4">
        <v>5</v>
      </c>
      <c r="K107" s="4">
        <v>254</v>
      </c>
      <c r="L107" s="51">
        <v>50.8</v>
      </c>
      <c r="M107" s="4">
        <v>5898</v>
      </c>
      <c r="N107" s="8">
        <v>6.4000000000000003E-3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266</v>
      </c>
      <c r="F108" s="5"/>
      <c r="G108" s="4">
        <v>1260</v>
      </c>
      <c r="H108" s="4">
        <v>1</v>
      </c>
      <c r="I108" s="8">
        <v>8.0000000000000004E-4</v>
      </c>
      <c r="J108" s="4">
        <v>0</v>
      </c>
      <c r="K108" s="4">
        <v>0</v>
      </c>
      <c r="L108" s="51">
        <v>0</v>
      </c>
      <c r="M108" s="4">
        <v>0</v>
      </c>
      <c r="N108" s="8">
        <v>0</v>
      </c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266</v>
      </c>
      <c r="F109" s="5"/>
      <c r="G109" s="4">
        <v>70525</v>
      </c>
      <c r="H109" s="4">
        <v>11</v>
      </c>
      <c r="I109" s="8">
        <v>2.0000000000000001E-4</v>
      </c>
      <c r="J109" s="4">
        <v>0</v>
      </c>
      <c r="K109" s="4">
        <v>0</v>
      </c>
      <c r="L109" s="51">
        <v>0</v>
      </c>
      <c r="M109" s="4">
        <v>0</v>
      </c>
      <c r="N109" s="8">
        <v>0</v>
      </c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266</v>
      </c>
      <c r="F110" s="5"/>
      <c r="G110" s="4">
        <v>1488</v>
      </c>
      <c r="H110" s="4">
        <v>4</v>
      </c>
      <c r="I110" s="8">
        <v>2.7000000000000001E-3</v>
      </c>
      <c r="J110" s="4">
        <v>7</v>
      </c>
      <c r="K110" s="4">
        <v>157</v>
      </c>
      <c r="L110" s="51">
        <v>22.428571428571427</v>
      </c>
      <c r="M110" s="4">
        <v>0</v>
      </c>
      <c r="N110" s="8">
        <v>1.4800000000000001E-2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266</v>
      </c>
      <c r="F111" s="5"/>
      <c r="G111" s="4">
        <v>33170</v>
      </c>
      <c r="H111" s="4">
        <v>98</v>
      </c>
      <c r="I111" s="8">
        <v>3.0000000000000001E-3</v>
      </c>
      <c r="J111" s="4">
        <v>14</v>
      </c>
      <c r="K111" s="4">
        <v>1194</v>
      </c>
      <c r="L111" s="51">
        <v>85.285714285714292</v>
      </c>
      <c r="M111" s="4">
        <v>1943</v>
      </c>
      <c r="N111" s="8">
        <v>2.5999999999999999E-3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266</v>
      </c>
      <c r="F112" s="5"/>
      <c r="G112" s="4">
        <v>10706</v>
      </c>
      <c r="H112" s="4">
        <v>24</v>
      </c>
      <c r="I112" s="8">
        <v>2.2000000000000001E-3</v>
      </c>
      <c r="J112" s="4">
        <v>6</v>
      </c>
      <c r="K112" s="4">
        <v>460</v>
      </c>
      <c r="L112" s="51">
        <v>76.666666666666671</v>
      </c>
      <c r="M112" s="4">
        <v>0</v>
      </c>
      <c r="N112" s="8">
        <v>7.1000000000000004E-3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266</v>
      </c>
      <c r="F113" s="5"/>
      <c r="G113" s="4">
        <v>5962</v>
      </c>
      <c r="H113" s="4">
        <v>5</v>
      </c>
      <c r="I113" s="8">
        <v>8.0000000000000004E-4</v>
      </c>
      <c r="J113" s="4">
        <v>0</v>
      </c>
      <c r="K113" s="4">
        <v>0</v>
      </c>
      <c r="L113" s="51">
        <v>0</v>
      </c>
      <c r="M113" s="4">
        <v>0</v>
      </c>
      <c r="N113" s="8">
        <v>0</v>
      </c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266</v>
      </c>
      <c r="F114" s="5"/>
      <c r="G114" s="4">
        <v>3294</v>
      </c>
      <c r="H114" s="4">
        <v>7</v>
      </c>
      <c r="I114" s="8">
        <v>2.0999999999999999E-3</v>
      </c>
      <c r="J114" s="4">
        <v>0</v>
      </c>
      <c r="K114" s="4">
        <v>0</v>
      </c>
      <c r="L114" s="51">
        <v>0</v>
      </c>
      <c r="M114" s="4">
        <v>0</v>
      </c>
      <c r="N114" s="8">
        <v>0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266</v>
      </c>
      <c r="F115" s="5"/>
      <c r="G115" s="4">
        <v>54890</v>
      </c>
      <c r="H115" s="4">
        <v>12</v>
      </c>
      <c r="I115" s="8">
        <v>2.0000000000000001E-4</v>
      </c>
      <c r="J115" s="4">
        <v>13</v>
      </c>
      <c r="K115" s="4">
        <v>1283</v>
      </c>
      <c r="L115" s="51">
        <v>98.692307692307693</v>
      </c>
      <c r="M115" s="4">
        <v>3055</v>
      </c>
      <c r="N115" s="8">
        <v>1.8E-3</v>
      </c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266</v>
      </c>
      <c r="F116" s="5"/>
      <c r="G116" s="4">
        <v>24222</v>
      </c>
      <c r="H116" s="4">
        <v>-6</v>
      </c>
      <c r="I116" s="8">
        <v>-2.0000000000000001E-4</v>
      </c>
      <c r="J116" s="4">
        <v>0</v>
      </c>
      <c r="K116" s="4">
        <v>0</v>
      </c>
      <c r="L116" s="51">
        <v>0</v>
      </c>
      <c r="M116" s="4">
        <v>0</v>
      </c>
      <c r="N116" s="8">
        <v>0</v>
      </c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266</v>
      </c>
      <c r="F117" s="5"/>
      <c r="G117" s="4">
        <v>61080</v>
      </c>
      <c r="H117" s="4">
        <v>561</v>
      </c>
      <c r="I117" s="8">
        <v>9.2999999999999992E-3</v>
      </c>
      <c r="J117" s="4">
        <v>5</v>
      </c>
      <c r="K117" s="4">
        <v>157</v>
      </c>
      <c r="L117" s="51">
        <v>31.4</v>
      </c>
      <c r="M117" s="4">
        <v>0</v>
      </c>
      <c r="N117" s="8">
        <v>5.0000000000000001E-4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266</v>
      </c>
      <c r="F118" s="5"/>
      <c r="G118" s="4">
        <v>18903</v>
      </c>
      <c r="H118" s="4">
        <v>37</v>
      </c>
      <c r="I118" s="8">
        <v>2E-3</v>
      </c>
      <c r="J118" s="4">
        <v>9</v>
      </c>
      <c r="K118" s="4">
        <v>759</v>
      </c>
      <c r="L118" s="51">
        <v>84.333333333333329</v>
      </c>
      <c r="M118" s="4">
        <v>3113</v>
      </c>
      <c r="N118" s="8">
        <v>4.4000000000000003E-3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266</v>
      </c>
      <c r="F119" s="5"/>
      <c r="G119" s="4">
        <v>12115</v>
      </c>
      <c r="H119" s="4">
        <v>1</v>
      </c>
      <c r="I119" s="8">
        <v>1E-4</v>
      </c>
      <c r="J119" s="4">
        <v>0</v>
      </c>
      <c r="K119" s="4">
        <v>0</v>
      </c>
      <c r="L119" s="51">
        <v>0</v>
      </c>
      <c r="M119" s="4">
        <v>0</v>
      </c>
      <c r="N119" s="8">
        <v>0</v>
      </c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266</v>
      </c>
      <c r="F120" s="5"/>
      <c r="G120" s="4">
        <v>4035</v>
      </c>
      <c r="H120" s="4">
        <v>83</v>
      </c>
      <c r="I120" s="8">
        <v>2.1000000000000001E-2</v>
      </c>
      <c r="J120" s="4">
        <v>1</v>
      </c>
      <c r="K120" s="4">
        <v>32</v>
      </c>
      <c r="L120" s="51">
        <v>32</v>
      </c>
      <c r="M120" s="4">
        <v>0</v>
      </c>
      <c r="N120" s="8">
        <v>8.0000000000000002E-3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266</v>
      </c>
      <c r="F121" s="5"/>
      <c r="G121" s="4">
        <v>3627</v>
      </c>
      <c r="H121" s="4">
        <v>1</v>
      </c>
      <c r="I121" s="8">
        <v>2.9999999999999997E-4</v>
      </c>
      <c r="J121" s="4">
        <v>3</v>
      </c>
      <c r="K121" s="4">
        <v>67</v>
      </c>
      <c r="L121" s="51">
        <v>22.333333333333332</v>
      </c>
      <c r="M121" s="4">
        <v>0</v>
      </c>
      <c r="N121" s="8">
        <v>6.1000000000000004E-3</v>
      </c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266</v>
      </c>
      <c r="F122" s="5"/>
      <c r="G122" s="4">
        <v>386963</v>
      </c>
      <c r="H122" s="4">
        <v>118</v>
      </c>
      <c r="I122" s="8">
        <v>2.9999999999999997E-4</v>
      </c>
      <c r="J122" s="4">
        <v>8</v>
      </c>
      <c r="K122" s="4">
        <v>4847</v>
      </c>
      <c r="L122" s="51">
        <v>605.875</v>
      </c>
      <c r="M122" s="4">
        <v>59841</v>
      </c>
      <c r="N122" s="8">
        <v>1.6000000000000001E-3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266</v>
      </c>
      <c r="F123" s="5"/>
      <c r="G123" s="4">
        <v>347</v>
      </c>
      <c r="H123" s="4">
        <v>0</v>
      </c>
      <c r="I123" s="8">
        <v>0</v>
      </c>
      <c r="J123" s="4">
        <v>0</v>
      </c>
      <c r="K123" s="4">
        <v>0</v>
      </c>
      <c r="L123" s="51">
        <v>0</v>
      </c>
      <c r="M123" s="4">
        <v>0</v>
      </c>
      <c r="N123" s="8">
        <v>0</v>
      </c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266</v>
      </c>
      <c r="F124" s="5"/>
      <c r="G124" s="4">
        <v>64858</v>
      </c>
      <c r="H124" s="4">
        <v>79</v>
      </c>
      <c r="I124" s="8">
        <v>1.1999999999999999E-3</v>
      </c>
      <c r="J124" s="4">
        <v>17</v>
      </c>
      <c r="K124" s="4">
        <v>1414</v>
      </c>
      <c r="L124" s="51">
        <v>83.17647058823529</v>
      </c>
      <c r="M124" s="4">
        <v>10710</v>
      </c>
      <c r="N124" s="8">
        <v>1.2999999999999999E-3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266</v>
      </c>
      <c r="F125" s="5"/>
      <c r="G125" s="4">
        <v>8016</v>
      </c>
      <c r="H125" s="4">
        <v>26</v>
      </c>
      <c r="I125" s="8">
        <v>3.3E-3</v>
      </c>
      <c r="J125" s="4">
        <v>15</v>
      </c>
      <c r="K125" s="4">
        <v>1027</v>
      </c>
      <c r="L125" s="51">
        <v>68.466666666666669</v>
      </c>
      <c r="M125" s="4">
        <v>1643</v>
      </c>
      <c r="N125" s="8">
        <v>8.5000000000000006E-3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266</v>
      </c>
      <c r="F126" s="5"/>
      <c r="G126" s="4">
        <v>213490</v>
      </c>
      <c r="H126" s="4">
        <v>6919</v>
      </c>
      <c r="I126" s="8">
        <v>3.3500000000000002E-2</v>
      </c>
      <c r="J126" s="4">
        <v>22</v>
      </c>
      <c r="K126" s="4">
        <v>4535</v>
      </c>
      <c r="L126" s="51">
        <v>206.13636363636363</v>
      </c>
      <c r="M126" s="4">
        <v>834</v>
      </c>
      <c r="N126" s="8">
        <v>1E-3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266</v>
      </c>
      <c r="F127" s="5"/>
      <c r="G127" s="4">
        <v>3117</v>
      </c>
      <c r="H127" s="4">
        <v>12</v>
      </c>
      <c r="I127" s="8">
        <v>3.8999999999999998E-3</v>
      </c>
      <c r="J127" s="4">
        <v>2</v>
      </c>
      <c r="K127" s="4">
        <v>5</v>
      </c>
      <c r="L127" s="51">
        <v>2.5</v>
      </c>
      <c r="M127" s="4">
        <v>0</v>
      </c>
      <c r="N127" s="8">
        <v>5.9999999999999995E-4</v>
      </c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266</v>
      </c>
      <c r="F128" s="5"/>
      <c r="G128" s="4">
        <v>2761</v>
      </c>
      <c r="H128" s="4">
        <v>3</v>
      </c>
      <c r="I128" s="8">
        <v>1.1000000000000001E-3</v>
      </c>
      <c r="J128" s="4">
        <v>2</v>
      </c>
      <c r="K128" s="4">
        <v>0</v>
      </c>
      <c r="L128" s="51">
        <v>0</v>
      </c>
      <c r="M128" s="4">
        <v>0</v>
      </c>
      <c r="N128" s="8">
        <v>0</v>
      </c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266</v>
      </c>
      <c r="F129" s="5"/>
      <c r="G129" s="4">
        <v>9846</v>
      </c>
      <c r="H129" s="4">
        <v>10</v>
      </c>
      <c r="I129" s="8">
        <v>1E-3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266</v>
      </c>
      <c r="F130" s="5"/>
      <c r="G130" s="4">
        <v>655</v>
      </c>
      <c r="H130" s="4">
        <v>6</v>
      </c>
      <c r="I130" s="8">
        <v>9.1999999999999998E-3</v>
      </c>
      <c r="J130" s="4">
        <v>0</v>
      </c>
      <c r="K130" s="4">
        <v>0</v>
      </c>
      <c r="L130" s="51">
        <v>0</v>
      </c>
      <c r="M130" s="4">
        <v>0</v>
      </c>
      <c r="N130" s="8">
        <v>0</v>
      </c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266</v>
      </c>
      <c r="F131" s="5"/>
      <c r="G131" s="4">
        <v>5219</v>
      </c>
      <c r="H131" s="4">
        <v>9</v>
      </c>
      <c r="I131" s="8">
        <v>1.6999999999999999E-3</v>
      </c>
      <c r="J131" s="4">
        <v>1</v>
      </c>
      <c r="K131" s="4">
        <v>14</v>
      </c>
      <c r="L131" s="51">
        <v>14</v>
      </c>
      <c r="M131" s="4">
        <v>0</v>
      </c>
      <c r="N131" s="8">
        <v>2.7000000000000001E-3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266</v>
      </c>
      <c r="F132" s="5"/>
      <c r="G132" s="4">
        <v>104330</v>
      </c>
      <c r="H132" s="4">
        <v>265</v>
      </c>
      <c r="I132" s="8">
        <v>2.5000000000000001E-3</v>
      </c>
      <c r="J132" s="4">
        <v>15</v>
      </c>
      <c r="K132" s="4">
        <v>15645</v>
      </c>
      <c r="L132" s="51">
        <v>1043</v>
      </c>
      <c r="M132" s="4">
        <v>123836</v>
      </c>
      <c r="N132" s="8">
        <v>0.01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266</v>
      </c>
      <c r="F133" s="5"/>
      <c r="G133" s="4">
        <v>317107</v>
      </c>
      <c r="H133" s="4">
        <v>49</v>
      </c>
      <c r="I133" s="8">
        <v>2.0000000000000001E-4</v>
      </c>
      <c r="J133" s="4">
        <v>23</v>
      </c>
      <c r="K133" s="4">
        <v>31981</v>
      </c>
      <c r="L133" s="51">
        <v>1390.4782608695652</v>
      </c>
      <c r="M133" s="4">
        <v>71372</v>
      </c>
      <c r="N133" s="8">
        <v>4.4000000000000003E-3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266</v>
      </c>
      <c r="F134" s="5"/>
      <c r="G134" s="4">
        <v>35590</v>
      </c>
      <c r="H134" s="4">
        <v>30</v>
      </c>
      <c r="I134" s="8">
        <v>8.0000000000000004E-4</v>
      </c>
      <c r="J134" s="4">
        <v>9</v>
      </c>
      <c r="K134" s="4">
        <v>1527</v>
      </c>
      <c r="L134" s="51">
        <v>169.66666666666666</v>
      </c>
      <c r="M134" s="4">
        <v>7636</v>
      </c>
      <c r="N134" s="8">
        <v>4.7999999999999996E-3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266</v>
      </c>
      <c r="F135" s="5"/>
      <c r="G135" s="4">
        <v>1322</v>
      </c>
      <c r="H135" s="4">
        <v>0</v>
      </c>
      <c r="I135" s="8">
        <v>0</v>
      </c>
      <c r="J135" s="4">
        <v>0</v>
      </c>
      <c r="K135" s="4">
        <v>0</v>
      </c>
      <c r="L135" s="51">
        <v>0</v>
      </c>
      <c r="M135" s="4">
        <v>0</v>
      </c>
      <c r="N135" s="8">
        <v>0</v>
      </c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266</v>
      </c>
      <c r="F136" s="5"/>
      <c r="G136" s="4">
        <v>5797</v>
      </c>
      <c r="H136" s="4">
        <v>4</v>
      </c>
      <c r="I136" s="8">
        <v>6.9999999999999999E-4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266</v>
      </c>
      <c r="F137" s="5"/>
      <c r="G137" s="4">
        <v>24911</v>
      </c>
      <c r="H137" s="4">
        <v>75</v>
      </c>
      <c r="I137" s="8">
        <v>3.0000000000000001E-3</v>
      </c>
      <c r="J137" s="4">
        <v>8</v>
      </c>
      <c r="K137" s="4">
        <v>8999</v>
      </c>
      <c r="L137" s="51">
        <v>1124.875</v>
      </c>
      <c r="M137" s="4">
        <v>0</v>
      </c>
      <c r="N137" s="8">
        <v>4.5199999999999997E-2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266</v>
      </c>
      <c r="F138" s="5"/>
      <c r="G138" s="4">
        <v>114</v>
      </c>
      <c r="H138" s="4">
        <v>0</v>
      </c>
      <c r="I138" s="8">
        <v>0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266</v>
      </c>
      <c r="F139" s="5"/>
      <c r="G139" s="4">
        <v>32571</v>
      </c>
      <c r="H139" s="4">
        <v>6</v>
      </c>
      <c r="I139" s="8">
        <v>2.0000000000000001E-4</v>
      </c>
      <c r="J139" s="4">
        <v>4</v>
      </c>
      <c r="K139" s="4">
        <v>122</v>
      </c>
      <c r="L139" s="51">
        <v>30.5</v>
      </c>
      <c r="M139" s="4">
        <v>0</v>
      </c>
      <c r="N139" s="8">
        <v>8.9999999999999998E-4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266</v>
      </c>
      <c r="F140" s="5"/>
      <c r="G140" s="4">
        <v>1545</v>
      </c>
      <c r="H140" s="4">
        <v>7</v>
      </c>
      <c r="I140" s="8">
        <v>4.5999999999999999E-3</v>
      </c>
      <c r="J140" s="4">
        <v>0</v>
      </c>
      <c r="K140" s="4">
        <v>0</v>
      </c>
      <c r="L140" s="51">
        <v>0</v>
      </c>
      <c r="M140" s="4">
        <v>0</v>
      </c>
      <c r="N140" s="8">
        <v>0</v>
      </c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266</v>
      </c>
      <c r="F141" s="5"/>
      <c r="G141" s="4">
        <v>19916</v>
      </c>
      <c r="H141" s="4">
        <v>15</v>
      </c>
      <c r="I141" s="8">
        <v>8.0000000000000004E-4</v>
      </c>
      <c r="J141" s="4">
        <v>10</v>
      </c>
      <c r="K141" s="4">
        <v>249</v>
      </c>
      <c r="L141" s="51">
        <v>24.9</v>
      </c>
      <c r="M141" s="4">
        <v>0</v>
      </c>
      <c r="N141" s="8">
        <v>1.1999999999999999E-3</v>
      </c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266</v>
      </c>
      <c r="F142" s="5"/>
      <c r="G142" s="4">
        <v>22307</v>
      </c>
      <c r="H142" s="4">
        <v>-4</v>
      </c>
      <c r="I142" s="8">
        <v>-2.0000000000000001E-4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266</v>
      </c>
      <c r="F143" s="5"/>
      <c r="G143" s="4">
        <v>6101</v>
      </c>
      <c r="H143" s="4">
        <v>35</v>
      </c>
      <c r="I143" s="8">
        <v>5.7999999999999996E-3</v>
      </c>
      <c r="J143" s="4">
        <v>16</v>
      </c>
      <c r="K143" s="4">
        <v>233</v>
      </c>
      <c r="L143" s="51">
        <v>14.5625</v>
      </c>
      <c r="M143" s="4">
        <v>0</v>
      </c>
      <c r="N143" s="8">
        <v>2.3E-3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266</v>
      </c>
      <c r="F144" s="5"/>
      <c r="G144" s="4">
        <v>93135</v>
      </c>
      <c r="H144" s="4">
        <v>87</v>
      </c>
      <c r="I144" s="8">
        <v>8.9999999999999998E-4</v>
      </c>
      <c r="J144" s="4">
        <v>19</v>
      </c>
      <c r="K144" s="4">
        <v>3131</v>
      </c>
      <c r="L144" s="51">
        <v>164.78947368421052</v>
      </c>
      <c r="M144" s="4">
        <v>9687</v>
      </c>
      <c r="N144" s="8">
        <v>1.8E-3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266</v>
      </c>
      <c r="F145" s="5"/>
      <c r="G145" s="4">
        <v>147</v>
      </c>
      <c r="H145" s="4">
        <v>1</v>
      </c>
      <c r="I145" s="8">
        <v>6.7999999999999996E-3</v>
      </c>
      <c r="J145" s="4">
        <v>0</v>
      </c>
      <c r="K145" s="4">
        <v>0</v>
      </c>
      <c r="L145" s="51">
        <v>0</v>
      </c>
      <c r="M145" s="4">
        <v>0</v>
      </c>
      <c r="N145" s="8">
        <v>0</v>
      </c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266</v>
      </c>
      <c r="F146" s="5"/>
      <c r="G146" s="4">
        <v>46483</v>
      </c>
      <c r="H146" s="4">
        <v>25</v>
      </c>
      <c r="I146" s="8">
        <v>5.0000000000000001E-4</v>
      </c>
      <c r="J146" s="4">
        <v>1</v>
      </c>
      <c r="K146" s="4">
        <v>5429</v>
      </c>
      <c r="L146" s="51">
        <v>5429</v>
      </c>
      <c r="M146" s="4">
        <v>0</v>
      </c>
      <c r="N146" s="8">
        <v>0.1168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266</v>
      </c>
      <c r="F147" s="5"/>
      <c r="G147" s="4">
        <v>37123</v>
      </c>
      <c r="H147" s="4">
        <v>173</v>
      </c>
      <c r="I147" s="8">
        <v>4.7000000000000002E-3</v>
      </c>
      <c r="J147" s="4">
        <v>52</v>
      </c>
      <c r="K147" s="4">
        <v>5843</v>
      </c>
      <c r="L147" s="51">
        <v>112.36538461538461</v>
      </c>
      <c r="M147" s="4">
        <v>3198</v>
      </c>
      <c r="N147" s="8">
        <v>3.0000000000000001E-3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266</v>
      </c>
      <c r="F148" s="5"/>
      <c r="G148" s="4">
        <v>38931</v>
      </c>
      <c r="H148" s="4">
        <v>148</v>
      </c>
      <c r="I148" s="8">
        <v>3.8E-3</v>
      </c>
      <c r="J148" s="4">
        <v>24</v>
      </c>
      <c r="K148" s="4">
        <v>2628</v>
      </c>
      <c r="L148" s="51">
        <v>109.5</v>
      </c>
      <c r="M148" s="4">
        <v>0</v>
      </c>
      <c r="N148" s="8">
        <v>2.8E-3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266</v>
      </c>
      <c r="F149" s="5"/>
      <c r="G149" s="4">
        <v>97442</v>
      </c>
      <c r="H149" s="4">
        <v>34</v>
      </c>
      <c r="I149" s="8">
        <v>2.9999999999999997E-4</v>
      </c>
      <c r="J149" s="4">
        <v>30</v>
      </c>
      <c r="K149" s="4">
        <v>18184</v>
      </c>
      <c r="L149" s="51">
        <v>606.13333333333333</v>
      </c>
      <c r="M149" s="4">
        <v>2187</v>
      </c>
      <c r="N149" s="8">
        <v>6.1999999999999998E-3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266</v>
      </c>
      <c r="F150" s="5"/>
      <c r="G150" s="4">
        <v>333863</v>
      </c>
      <c r="H150" s="4">
        <v>-54</v>
      </c>
      <c r="I150" s="8">
        <v>-2.0000000000000001E-4</v>
      </c>
      <c r="J150" s="4">
        <v>28</v>
      </c>
      <c r="K150" s="4">
        <v>21965</v>
      </c>
      <c r="L150" s="51">
        <v>784.46428571428567</v>
      </c>
      <c r="M150" s="4">
        <v>0</v>
      </c>
      <c r="N150" s="8">
        <v>2.3E-3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266</v>
      </c>
      <c r="F151" s="5"/>
      <c r="G151" s="4">
        <v>224324</v>
      </c>
      <c r="H151" s="4">
        <v>-41</v>
      </c>
      <c r="I151" s="8">
        <v>-2.0000000000000001E-4</v>
      </c>
      <c r="J151" s="4">
        <v>5</v>
      </c>
      <c r="K151" s="4">
        <v>94</v>
      </c>
      <c r="L151" s="51">
        <v>18.8</v>
      </c>
      <c r="M151" s="4">
        <v>0</v>
      </c>
      <c r="N151" s="8">
        <v>1E-4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266</v>
      </c>
      <c r="F152" s="5"/>
      <c r="G152" s="4">
        <v>102002</v>
      </c>
      <c r="H152" s="4">
        <v>-23</v>
      </c>
      <c r="I152" s="8">
        <v>-2.0000000000000001E-4</v>
      </c>
      <c r="J152" s="4">
        <v>28</v>
      </c>
      <c r="K152" s="4">
        <v>1605</v>
      </c>
      <c r="L152" s="51">
        <v>57.321428571428569</v>
      </c>
      <c r="M152" s="4">
        <v>0</v>
      </c>
      <c r="N152" s="8">
        <v>5.9999999999999995E-4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266</v>
      </c>
      <c r="F153" s="5"/>
      <c r="G153" s="4">
        <v>8682</v>
      </c>
      <c r="H153" s="4">
        <v>6</v>
      </c>
      <c r="I153" s="8">
        <v>6.9999999999999999E-4</v>
      </c>
      <c r="J153" s="4">
        <v>17</v>
      </c>
      <c r="K153" s="4">
        <v>1234</v>
      </c>
      <c r="L153" s="51">
        <v>72.588235294117652</v>
      </c>
      <c r="M153" s="4">
        <v>637</v>
      </c>
      <c r="N153" s="8">
        <v>8.3000000000000001E-3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266</v>
      </c>
      <c r="F154" s="5"/>
      <c r="G154" s="4">
        <v>6695</v>
      </c>
      <c r="H154" s="4">
        <v>40</v>
      </c>
      <c r="I154" s="8">
        <v>6.0000000000000001E-3</v>
      </c>
      <c r="J154" s="4">
        <v>1</v>
      </c>
      <c r="K154" s="4">
        <v>86</v>
      </c>
      <c r="L154" s="51">
        <v>86</v>
      </c>
      <c r="M154" s="4">
        <v>0</v>
      </c>
      <c r="N154" s="8">
        <v>1.29E-2</v>
      </c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266</v>
      </c>
      <c r="F155" s="5"/>
      <c r="G155" s="4">
        <v>63398</v>
      </c>
      <c r="H155" s="4">
        <v>129</v>
      </c>
      <c r="I155" s="8">
        <v>2E-3</v>
      </c>
      <c r="J155" s="4">
        <v>17</v>
      </c>
      <c r="K155" s="4">
        <v>6145</v>
      </c>
      <c r="L155" s="51">
        <v>361.47058823529414</v>
      </c>
      <c r="M155" s="4">
        <v>34709</v>
      </c>
      <c r="N155" s="8">
        <v>5.7000000000000002E-3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266</v>
      </c>
      <c r="F156" s="5"/>
      <c r="G156" s="4">
        <v>37536</v>
      </c>
      <c r="H156" s="4">
        <v>47</v>
      </c>
      <c r="I156" s="8">
        <v>1.2999999999999999E-3</v>
      </c>
      <c r="J156" s="4">
        <v>65</v>
      </c>
      <c r="K156" s="4">
        <v>4739</v>
      </c>
      <c r="L156" s="51">
        <v>72.907692307692301</v>
      </c>
      <c r="M156" s="4">
        <v>22032</v>
      </c>
      <c r="N156" s="8">
        <v>1.9E-3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266</v>
      </c>
      <c r="F157" s="5"/>
      <c r="G157" s="4">
        <v>7655</v>
      </c>
      <c r="H157" s="4">
        <v>5</v>
      </c>
      <c r="I157" s="8">
        <v>6.9999999999999999E-4</v>
      </c>
      <c r="J157" s="4">
        <v>2</v>
      </c>
      <c r="K157" s="4">
        <v>14</v>
      </c>
      <c r="L157" s="51">
        <v>7</v>
      </c>
      <c r="M157" s="4">
        <v>0</v>
      </c>
      <c r="N157" s="8">
        <v>8.9999999999999998E-4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266</v>
      </c>
      <c r="F158" s="5"/>
      <c r="G158" s="4">
        <v>3426</v>
      </c>
      <c r="H158" s="4">
        <v>-1</v>
      </c>
      <c r="I158" s="8">
        <v>-2.9999999999999997E-4</v>
      </c>
      <c r="J158" s="4">
        <v>1</v>
      </c>
      <c r="K158" s="4">
        <v>17</v>
      </c>
      <c r="L158" s="51">
        <v>17</v>
      </c>
      <c r="M158" s="4">
        <v>171</v>
      </c>
      <c r="N158" s="8">
        <v>5.0000000000000001E-3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266</v>
      </c>
      <c r="F159" s="5"/>
      <c r="G159" s="4">
        <v>756</v>
      </c>
      <c r="H159" s="4">
        <v>3</v>
      </c>
      <c r="I159" s="8">
        <v>4.0000000000000001E-3</v>
      </c>
      <c r="J159" s="4">
        <v>1</v>
      </c>
      <c r="K159" s="4">
        <v>8</v>
      </c>
      <c r="L159" s="51">
        <v>8</v>
      </c>
      <c r="M159" s="4">
        <v>0</v>
      </c>
      <c r="N159" s="8">
        <v>1.06E-2</v>
      </c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266</v>
      </c>
      <c r="F160" s="5"/>
      <c r="G160" s="4">
        <v>5240</v>
      </c>
      <c r="H160" s="4">
        <v>-6</v>
      </c>
      <c r="I160" s="8">
        <v>-1.1000000000000001E-3</v>
      </c>
      <c r="J160" s="4">
        <v>1</v>
      </c>
      <c r="K160" s="4">
        <v>8</v>
      </c>
      <c r="L160" s="51">
        <v>8</v>
      </c>
      <c r="M160" s="4">
        <v>0</v>
      </c>
      <c r="N160" s="8">
        <v>1.5E-3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266</v>
      </c>
      <c r="F161" s="5"/>
      <c r="G161" s="4">
        <v>2424</v>
      </c>
      <c r="H161" s="4">
        <v>14</v>
      </c>
      <c r="I161" s="8">
        <v>5.7999999999999996E-3</v>
      </c>
      <c r="J161" s="4">
        <v>8</v>
      </c>
      <c r="K161" s="4">
        <v>435</v>
      </c>
      <c r="L161" s="51">
        <v>54.375</v>
      </c>
      <c r="M161" s="4">
        <v>156</v>
      </c>
      <c r="N161" s="8">
        <v>2.23E-2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266</v>
      </c>
      <c r="F162" s="5"/>
      <c r="G162" s="4">
        <v>1606</v>
      </c>
      <c r="H162" s="4">
        <v>0</v>
      </c>
      <c r="I162" s="8">
        <v>0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266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266</v>
      </c>
      <c r="F164" s="5"/>
      <c r="G164" s="4">
        <v>2039</v>
      </c>
      <c r="H164" s="4">
        <v>1</v>
      </c>
      <c r="I164" s="8">
        <v>5.0000000000000001E-4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266</v>
      </c>
      <c r="F165" s="5"/>
      <c r="G165" s="4">
        <v>182513</v>
      </c>
      <c r="H165" s="4">
        <v>-46</v>
      </c>
      <c r="I165" s="8">
        <v>-2.9999999999999997E-4</v>
      </c>
      <c r="J165" s="4">
        <v>7</v>
      </c>
      <c r="K165" s="4">
        <v>750</v>
      </c>
      <c r="L165" s="51">
        <v>107.14285714285714</v>
      </c>
      <c r="M165" s="4">
        <v>0</v>
      </c>
      <c r="N165" s="8">
        <v>5.9999999999999995E-4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266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266</v>
      </c>
      <c r="F167" s="5"/>
      <c r="G167" s="4">
        <v>1184</v>
      </c>
      <c r="H167" s="4">
        <v>-2</v>
      </c>
      <c r="I167" s="8">
        <v>-1.6999999999999999E-3</v>
      </c>
      <c r="J167" s="4">
        <v>0</v>
      </c>
      <c r="K167" s="4">
        <v>0</v>
      </c>
      <c r="L167" s="51">
        <v>0</v>
      </c>
      <c r="M167" s="4">
        <v>0</v>
      </c>
      <c r="N167" s="8">
        <v>0</v>
      </c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266</v>
      </c>
      <c r="F168" s="5"/>
      <c r="G168" s="4">
        <v>8986</v>
      </c>
      <c r="H168" s="4">
        <v>2</v>
      </c>
      <c r="I168" s="8">
        <v>2.0000000000000001E-4</v>
      </c>
      <c r="J168" s="4">
        <v>1</v>
      </c>
      <c r="K168" s="4">
        <v>65</v>
      </c>
      <c r="L168" s="51">
        <v>65</v>
      </c>
      <c r="M168" s="4">
        <v>0</v>
      </c>
      <c r="N168" s="8">
        <v>7.1999999999999998E-3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266</v>
      </c>
      <c r="F169" s="5"/>
      <c r="G169" s="4"/>
      <c r="H169" s="4"/>
      <c r="I169" s="8"/>
      <c r="J169" s="4"/>
      <c r="K169" s="4"/>
      <c r="L169" s="51"/>
      <c r="M169" s="4"/>
      <c r="N169" s="8"/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266</v>
      </c>
      <c r="F170" s="5"/>
      <c r="G170" s="4">
        <v>117826</v>
      </c>
      <c r="H170" s="4">
        <v>63</v>
      </c>
      <c r="I170" s="8">
        <v>5.0000000000000001E-4</v>
      </c>
      <c r="J170" s="4">
        <v>27</v>
      </c>
      <c r="K170" s="4">
        <v>9453</v>
      </c>
      <c r="L170" s="51">
        <v>350.11111111111109</v>
      </c>
      <c r="M170" s="4">
        <v>17345</v>
      </c>
      <c r="N170" s="8">
        <v>3.0000000000000001E-3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266</v>
      </c>
      <c r="F171" s="5"/>
      <c r="G171" s="4">
        <v>1519</v>
      </c>
      <c r="H171" s="4">
        <v>3</v>
      </c>
      <c r="I171" s="8">
        <v>2E-3</v>
      </c>
      <c r="J171" s="4">
        <v>0</v>
      </c>
      <c r="K171" s="4">
        <v>0</v>
      </c>
      <c r="L171" s="51">
        <v>0</v>
      </c>
      <c r="M171" s="4">
        <v>0</v>
      </c>
      <c r="N171" s="8">
        <v>0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266</v>
      </c>
      <c r="F172" s="5"/>
      <c r="G172" s="4">
        <v>38012</v>
      </c>
      <c r="H172" s="4">
        <v>52</v>
      </c>
      <c r="I172" s="8">
        <v>1.4E-3</v>
      </c>
      <c r="J172" s="4">
        <v>0</v>
      </c>
      <c r="K172" s="4">
        <v>0</v>
      </c>
      <c r="L172" s="51">
        <v>0</v>
      </c>
      <c r="M172" s="4">
        <v>0</v>
      </c>
      <c r="N172" s="8">
        <v>0</v>
      </c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266</v>
      </c>
      <c r="F173" s="5"/>
      <c r="G173" s="4">
        <v>97854</v>
      </c>
      <c r="H173" s="4">
        <v>-3</v>
      </c>
      <c r="I173" s="8">
        <v>0</v>
      </c>
      <c r="J173" s="4">
        <v>3</v>
      </c>
      <c r="K173" s="4">
        <v>186</v>
      </c>
      <c r="L173" s="51">
        <v>62</v>
      </c>
      <c r="M173" s="4">
        <v>0</v>
      </c>
      <c r="N173" s="8">
        <v>5.9999999999999995E-4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266</v>
      </c>
      <c r="F174" s="5"/>
      <c r="G174" s="4">
        <v>692</v>
      </c>
      <c r="H174" s="4">
        <v>1</v>
      </c>
      <c r="I174" s="8">
        <v>1.4E-3</v>
      </c>
      <c r="J174" s="4">
        <v>0</v>
      </c>
      <c r="K174" s="4">
        <v>0</v>
      </c>
      <c r="L174" s="51">
        <v>0</v>
      </c>
      <c r="M174" s="4">
        <v>0</v>
      </c>
      <c r="N174" s="8">
        <v>0</v>
      </c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266</v>
      </c>
      <c r="F175" s="5"/>
      <c r="G175" s="4">
        <v>206479</v>
      </c>
      <c r="H175" s="4">
        <v>446</v>
      </c>
      <c r="I175" s="8">
        <v>2.2000000000000001E-3</v>
      </c>
      <c r="J175" s="4">
        <v>14</v>
      </c>
      <c r="K175" s="4">
        <v>94045</v>
      </c>
      <c r="L175" s="51">
        <v>6717.5</v>
      </c>
      <c r="M175" s="4">
        <v>6955</v>
      </c>
      <c r="N175" s="8">
        <v>3.2599999999999997E-2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266</v>
      </c>
      <c r="F176" s="5"/>
      <c r="G176" s="4">
        <v>57389</v>
      </c>
      <c r="H176" s="4">
        <v>17</v>
      </c>
      <c r="I176" s="8">
        <v>2.9999999999999997E-4</v>
      </c>
      <c r="J176" s="4">
        <v>7</v>
      </c>
      <c r="K176" s="4">
        <v>87</v>
      </c>
      <c r="L176" s="51">
        <v>12.428571428571429</v>
      </c>
      <c r="M176" s="4">
        <v>0</v>
      </c>
      <c r="N176" s="8">
        <v>2.0000000000000001E-4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266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266</v>
      </c>
      <c r="F178" s="5"/>
      <c r="G178" s="4">
        <v>8144</v>
      </c>
      <c r="H178" s="4">
        <v>-3</v>
      </c>
      <c r="I178" s="8">
        <v>-4.0000000000000002E-4</v>
      </c>
      <c r="J178" s="4">
        <v>0</v>
      </c>
      <c r="K178" s="4">
        <v>0</v>
      </c>
      <c r="L178" s="51">
        <v>0</v>
      </c>
      <c r="M178" s="4">
        <v>0</v>
      </c>
      <c r="N178" s="8">
        <v>0</v>
      </c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266</v>
      </c>
      <c r="F179" s="5"/>
      <c r="G179" s="4">
        <v>522</v>
      </c>
      <c r="H179" s="4">
        <v>0</v>
      </c>
      <c r="I179" s="8">
        <v>0</v>
      </c>
      <c r="J179" s="4">
        <v>1</v>
      </c>
      <c r="K179" s="4">
        <v>0</v>
      </c>
      <c r="L179" s="51">
        <v>0</v>
      </c>
      <c r="M179" s="4">
        <v>0</v>
      </c>
      <c r="N179" s="8">
        <v>0</v>
      </c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266</v>
      </c>
      <c r="F180" s="5"/>
      <c r="G180" s="4">
        <v>81716</v>
      </c>
      <c r="H180" s="4">
        <v>62</v>
      </c>
      <c r="I180" s="8">
        <v>8.0000000000000004E-4</v>
      </c>
      <c r="J180" s="4">
        <v>20</v>
      </c>
      <c r="K180" s="4">
        <v>5147</v>
      </c>
      <c r="L180" s="51">
        <v>257.35000000000002</v>
      </c>
      <c r="M180" s="4">
        <v>27083</v>
      </c>
      <c r="N180" s="8">
        <v>3.0999999999999999E-3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266</v>
      </c>
      <c r="F181" s="5"/>
      <c r="G181" s="4">
        <v>91268</v>
      </c>
      <c r="H181" s="4">
        <v>7</v>
      </c>
      <c r="I181" s="8">
        <v>1E-4</v>
      </c>
      <c r="J181" s="4">
        <v>12</v>
      </c>
      <c r="K181" s="4">
        <v>1115</v>
      </c>
      <c r="L181" s="51">
        <v>92.916666666666671</v>
      </c>
      <c r="M181" s="4">
        <v>3600</v>
      </c>
      <c r="N181" s="8">
        <v>1E-3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266</v>
      </c>
      <c r="F182" s="5"/>
      <c r="G182" s="4">
        <v>17089</v>
      </c>
      <c r="H182" s="4">
        <v>44</v>
      </c>
      <c r="I182" s="8">
        <v>2.5999999999999999E-3</v>
      </c>
      <c r="J182" s="4">
        <v>3</v>
      </c>
      <c r="K182" s="4">
        <v>1107</v>
      </c>
      <c r="L182" s="51">
        <v>369</v>
      </c>
      <c r="M182" s="4">
        <v>0</v>
      </c>
      <c r="N182" s="8">
        <v>2.1600000000000001E-2</v>
      </c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266</v>
      </c>
      <c r="F183" s="5"/>
      <c r="G183" s="4">
        <v>2220</v>
      </c>
      <c r="H183" s="4">
        <v>13</v>
      </c>
      <c r="I183" s="8">
        <v>5.8999999999999999E-3</v>
      </c>
      <c r="J183" s="4">
        <v>7</v>
      </c>
      <c r="K183" s="4">
        <v>18</v>
      </c>
      <c r="L183" s="51">
        <v>2.5714285714285716</v>
      </c>
      <c r="M183" s="4">
        <v>0</v>
      </c>
      <c r="N183" s="8">
        <v>8.9999999999999998E-4</v>
      </c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266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266</v>
      </c>
      <c r="F185" s="5"/>
      <c r="G185" s="4">
        <v>2756</v>
      </c>
      <c r="H185" s="4">
        <v>12</v>
      </c>
      <c r="I185" s="8">
        <v>4.4000000000000003E-3</v>
      </c>
      <c r="J185" s="4">
        <v>0</v>
      </c>
      <c r="K185" s="4">
        <v>0</v>
      </c>
      <c r="L185" s="51">
        <v>0</v>
      </c>
      <c r="M185" s="4">
        <v>0</v>
      </c>
      <c r="N185" s="8">
        <v>0</v>
      </c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266</v>
      </c>
      <c r="F186" s="5"/>
      <c r="G186" s="4">
        <v>1956</v>
      </c>
      <c r="H186" s="4">
        <v>-2</v>
      </c>
      <c r="I186" s="8">
        <v>-1E-3</v>
      </c>
      <c r="J186" s="4">
        <v>0</v>
      </c>
      <c r="K186" s="4">
        <v>0</v>
      </c>
      <c r="L186" s="51">
        <v>0</v>
      </c>
      <c r="M186" s="4">
        <v>0</v>
      </c>
      <c r="N186" s="8">
        <v>0</v>
      </c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266</v>
      </c>
      <c r="F187" s="5"/>
      <c r="G187" s="4">
        <v>47198</v>
      </c>
      <c r="H187" s="4">
        <v>-9</v>
      </c>
      <c r="I187" s="8">
        <v>-2.0000000000000001E-4</v>
      </c>
      <c r="J187" s="4">
        <v>20</v>
      </c>
      <c r="K187" s="4">
        <v>1859</v>
      </c>
      <c r="L187" s="51">
        <v>92.95</v>
      </c>
      <c r="M187" s="4">
        <v>4311</v>
      </c>
      <c r="N187" s="8">
        <v>1.9E-3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266</v>
      </c>
      <c r="F188" s="5"/>
      <c r="G188" s="4">
        <v>73917</v>
      </c>
      <c r="H188" s="4">
        <v>2</v>
      </c>
      <c r="I188" s="8">
        <v>0</v>
      </c>
      <c r="J188" s="4">
        <v>4</v>
      </c>
      <c r="K188" s="4">
        <v>163</v>
      </c>
      <c r="L188" s="51">
        <v>40.75</v>
      </c>
      <c r="M188" s="4">
        <v>491</v>
      </c>
      <c r="N188" s="8">
        <v>5.0000000000000001E-4</v>
      </c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266</v>
      </c>
      <c r="F189" s="5"/>
      <c r="G189" s="4">
        <v>76452</v>
      </c>
      <c r="H189" s="4">
        <v>-41</v>
      </c>
      <c r="I189" s="8">
        <v>-5.0000000000000001E-4</v>
      </c>
      <c r="J189" s="4">
        <v>11</v>
      </c>
      <c r="K189" s="4">
        <v>970</v>
      </c>
      <c r="L189" s="51">
        <v>88.181818181818187</v>
      </c>
      <c r="M189" s="4">
        <v>3104</v>
      </c>
      <c r="N189" s="8">
        <v>1.1999999999999999E-3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266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266</v>
      </c>
      <c r="F191" s="5"/>
      <c r="G191" s="4">
        <v>1668</v>
      </c>
      <c r="H191" s="4">
        <v>-1</v>
      </c>
      <c r="I191" s="8">
        <v>-5.9999999999999995E-4</v>
      </c>
      <c r="J191" s="4">
        <v>0</v>
      </c>
      <c r="K191" s="4">
        <v>0</v>
      </c>
      <c r="L191" s="51">
        <v>0</v>
      </c>
      <c r="M191" s="4">
        <v>0</v>
      </c>
      <c r="N191" s="8">
        <v>0</v>
      </c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266</v>
      </c>
      <c r="F192" s="5"/>
      <c r="G192" s="4">
        <v>7076</v>
      </c>
      <c r="H192" s="4">
        <v>8</v>
      </c>
      <c r="I192" s="8">
        <v>1.1000000000000001E-3</v>
      </c>
      <c r="J192" s="4">
        <v>0</v>
      </c>
      <c r="K192" s="4">
        <v>0</v>
      </c>
      <c r="L192" s="51">
        <v>0</v>
      </c>
      <c r="M192" s="4">
        <v>0</v>
      </c>
      <c r="N192" s="8">
        <v>0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266</v>
      </c>
      <c r="F193" s="5"/>
      <c r="G193" s="4">
        <v>123552</v>
      </c>
      <c r="H193" s="4">
        <v>352</v>
      </c>
      <c r="I193" s="8">
        <v>2.8999999999999998E-3</v>
      </c>
      <c r="J193" s="4">
        <v>58</v>
      </c>
      <c r="K193" s="4">
        <v>23974</v>
      </c>
      <c r="L193" s="51">
        <v>413.34482758620692</v>
      </c>
      <c r="M193" s="4">
        <v>34530</v>
      </c>
      <c r="N193" s="8">
        <v>3.3E-3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266</v>
      </c>
      <c r="F194" s="5"/>
      <c r="G194" s="4">
        <v>9500</v>
      </c>
      <c r="H194" s="4">
        <v>0</v>
      </c>
      <c r="I194" s="8">
        <v>0</v>
      </c>
      <c r="J194" s="4">
        <v>4</v>
      </c>
      <c r="K194" s="4">
        <v>6</v>
      </c>
      <c r="L194" s="51">
        <v>1.5</v>
      </c>
      <c r="M194" s="4">
        <v>28</v>
      </c>
      <c r="N194" s="8">
        <v>1E-4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266</v>
      </c>
      <c r="F195" s="5"/>
      <c r="G195" s="4">
        <v>650</v>
      </c>
      <c r="H195" s="4">
        <v>3</v>
      </c>
      <c r="I195" s="8">
        <v>4.5999999999999999E-3</v>
      </c>
      <c r="J195" s="4">
        <v>0</v>
      </c>
      <c r="K195" s="4">
        <v>0</v>
      </c>
      <c r="L195" s="51">
        <v>0</v>
      </c>
      <c r="M195" s="4">
        <v>0</v>
      </c>
      <c r="N195" s="8">
        <v>0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266</v>
      </c>
      <c r="F196" s="5"/>
      <c r="G196" s="4">
        <v>4107097</v>
      </c>
      <c r="H196" s="4">
        <v>131</v>
      </c>
      <c r="I196" s="8">
        <v>0</v>
      </c>
      <c r="J196" s="4">
        <v>44</v>
      </c>
      <c r="K196" s="4">
        <v>169013</v>
      </c>
      <c r="L196" s="51">
        <v>3841.2045454545455</v>
      </c>
      <c r="M196" s="4">
        <v>26082</v>
      </c>
      <c r="N196" s="8">
        <v>8.9999999999999998E-4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266</v>
      </c>
      <c r="F197" s="5"/>
      <c r="G197" s="4">
        <v>3237</v>
      </c>
      <c r="H197" s="4">
        <v>1</v>
      </c>
      <c r="I197" s="8">
        <v>2.9999999999999997E-4</v>
      </c>
      <c r="J197" s="4">
        <v>5</v>
      </c>
      <c r="K197" s="4">
        <v>85</v>
      </c>
      <c r="L197" s="51">
        <v>17</v>
      </c>
      <c r="M197" s="4">
        <v>0</v>
      </c>
      <c r="N197" s="8">
        <v>5.3E-3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266</v>
      </c>
      <c r="F198" s="5"/>
      <c r="G198" s="4">
        <v>8773</v>
      </c>
      <c r="H198" s="4">
        <v>-1</v>
      </c>
      <c r="I198" s="8">
        <v>-1E-4</v>
      </c>
      <c r="J198" s="4">
        <v>24</v>
      </c>
      <c r="K198" s="4">
        <v>290</v>
      </c>
      <c r="L198" s="51">
        <v>12.083333333333334</v>
      </c>
      <c r="M198" s="4">
        <v>649</v>
      </c>
      <c r="N198" s="8">
        <v>1.4E-3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266</v>
      </c>
      <c r="F199" s="5"/>
      <c r="G199" s="4">
        <v>6142</v>
      </c>
      <c r="H199" s="4">
        <v>6</v>
      </c>
      <c r="I199" s="8">
        <v>1E-3</v>
      </c>
      <c r="J199" s="4">
        <v>3</v>
      </c>
      <c r="K199" s="4">
        <v>59</v>
      </c>
      <c r="L199" s="51">
        <v>19.666666666666668</v>
      </c>
      <c r="M199" s="4">
        <v>0</v>
      </c>
      <c r="N199" s="8">
        <v>3.0999999999999999E-3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266</v>
      </c>
      <c r="F200" s="5"/>
      <c r="G200" s="4">
        <v>3194</v>
      </c>
      <c r="H200" s="4">
        <v>-1</v>
      </c>
      <c r="I200" s="8">
        <v>-2.9999999999999997E-4</v>
      </c>
      <c r="J200" s="4">
        <v>0</v>
      </c>
      <c r="K200" s="4">
        <v>0</v>
      </c>
      <c r="L200" s="51">
        <v>0</v>
      </c>
      <c r="M200" s="4">
        <v>0</v>
      </c>
      <c r="N200" s="8">
        <v>0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266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266</v>
      </c>
      <c r="F202" s="5"/>
      <c r="G202" s="4">
        <v>3520</v>
      </c>
      <c r="H202" s="4">
        <v>1</v>
      </c>
      <c r="I202" s="8">
        <v>2.9999999999999997E-4</v>
      </c>
      <c r="J202" s="4">
        <v>1</v>
      </c>
      <c r="K202" s="4">
        <v>1</v>
      </c>
      <c r="L202" s="51">
        <v>1</v>
      </c>
      <c r="M202" s="4">
        <v>0</v>
      </c>
      <c r="N202" s="8">
        <v>2.9999999999999997E-4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266</v>
      </c>
      <c r="F203" s="5"/>
      <c r="G203" s="4">
        <v>2857</v>
      </c>
      <c r="H203" s="4">
        <v>1</v>
      </c>
      <c r="I203" s="8">
        <v>4.0000000000000002E-4</v>
      </c>
      <c r="J203" s="4">
        <v>0</v>
      </c>
      <c r="K203" s="4">
        <v>0</v>
      </c>
      <c r="L203" s="51">
        <v>0</v>
      </c>
      <c r="M203" s="4">
        <v>0</v>
      </c>
      <c r="N203" s="8">
        <v>0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266</v>
      </c>
      <c r="F204" s="5"/>
      <c r="G204" s="4">
        <v>2754</v>
      </c>
      <c r="H204" s="4">
        <v>0</v>
      </c>
      <c r="I204" s="8">
        <v>0</v>
      </c>
      <c r="J204" s="4">
        <v>0</v>
      </c>
      <c r="K204" s="4">
        <v>0</v>
      </c>
      <c r="L204" s="51">
        <v>0</v>
      </c>
      <c r="M204" s="4">
        <v>0</v>
      </c>
      <c r="N204" s="8">
        <v>0</v>
      </c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266</v>
      </c>
      <c r="F205" s="5"/>
      <c r="G205" s="4">
        <v>17951</v>
      </c>
      <c r="H205" s="4">
        <v>-1</v>
      </c>
      <c r="I205" s="8">
        <v>-1E-4</v>
      </c>
      <c r="J205" s="4">
        <v>9</v>
      </c>
      <c r="K205" s="4">
        <v>424</v>
      </c>
      <c r="L205" s="51">
        <v>47.111111111111114</v>
      </c>
      <c r="M205" s="4">
        <v>0</v>
      </c>
      <c r="N205" s="8">
        <v>2.5999999999999999E-3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266</v>
      </c>
      <c r="F206" s="5"/>
      <c r="G206" s="4">
        <v>11015</v>
      </c>
      <c r="H206" s="4">
        <v>90</v>
      </c>
      <c r="I206" s="8">
        <v>8.2000000000000007E-3</v>
      </c>
      <c r="J206" s="4">
        <v>6</v>
      </c>
      <c r="K206" s="4">
        <v>5181</v>
      </c>
      <c r="L206" s="51">
        <v>863.5</v>
      </c>
      <c r="M206" s="4">
        <v>0</v>
      </c>
      <c r="N206" s="8">
        <v>7.8700000000000006E-2</v>
      </c>
      <c r="O206" s="4" t="s">
        <v>273</v>
      </c>
    </row>
    <row r="207" spans="1:15" x14ac:dyDescent="0.25">
      <c r="A207" s="13" t="s">
        <v>484</v>
      </c>
      <c r="B207" s="92" t="s">
        <v>166</v>
      </c>
      <c r="C207" s="92" t="s">
        <v>264</v>
      </c>
      <c r="D207" s="92" t="s">
        <v>265</v>
      </c>
      <c r="E207" s="92" t="s">
        <v>480</v>
      </c>
      <c r="F207" s="5"/>
      <c r="G207" s="4"/>
      <c r="H207" s="4"/>
      <c r="I207" s="8"/>
      <c r="J207" s="4"/>
      <c r="K207" s="4"/>
      <c r="L207" s="51"/>
      <c r="M207" s="4"/>
      <c r="N207" s="8"/>
      <c r="O207" s="4" t="s">
        <v>267</v>
      </c>
    </row>
    <row r="208" spans="1:15" x14ac:dyDescent="0.25">
      <c r="A208" s="13" t="s">
        <v>111</v>
      </c>
      <c r="B208" s="92" t="s">
        <v>154</v>
      </c>
      <c r="C208" s="92" t="s">
        <v>268</v>
      </c>
      <c r="D208" s="92" t="s">
        <v>269</v>
      </c>
      <c r="E208" s="92" t="s">
        <v>480</v>
      </c>
      <c r="F208" s="5"/>
      <c r="G208" s="4">
        <v>3025</v>
      </c>
      <c r="H208" s="4">
        <v>28</v>
      </c>
      <c r="I208" s="8">
        <v>9.2999999999999992E-3</v>
      </c>
      <c r="J208" s="4">
        <v>18</v>
      </c>
      <c r="K208" s="4">
        <v>1578</v>
      </c>
      <c r="L208" s="51">
        <v>87.666666666666671</v>
      </c>
      <c r="M208" s="4">
        <v>2368</v>
      </c>
      <c r="N208" s="8">
        <v>2.8899999999999999E-2</v>
      </c>
      <c r="O208" s="4" t="s">
        <v>270</v>
      </c>
    </row>
    <row r="209" spans="1:15" x14ac:dyDescent="0.25">
      <c r="A209" s="13" t="s">
        <v>484</v>
      </c>
      <c r="B209" s="92" t="s">
        <v>167</v>
      </c>
      <c r="C209" s="92" t="s">
        <v>271</v>
      </c>
      <c r="D209" s="92" t="s">
        <v>272</v>
      </c>
      <c r="E209" s="92" t="s">
        <v>480</v>
      </c>
      <c r="F209" s="5"/>
      <c r="G209" s="4">
        <v>1930</v>
      </c>
      <c r="H209" s="4">
        <v>163</v>
      </c>
      <c r="I209" s="8">
        <v>9.2200000000000004E-2</v>
      </c>
      <c r="J209" s="4">
        <v>5</v>
      </c>
      <c r="K209" s="4">
        <v>175</v>
      </c>
      <c r="L209" s="51">
        <v>35</v>
      </c>
      <c r="M209" s="4">
        <v>528</v>
      </c>
      <c r="N209" s="8">
        <v>1.89E-2</v>
      </c>
      <c r="O209" s="4" t="s">
        <v>273</v>
      </c>
    </row>
    <row r="210" spans="1:15" x14ac:dyDescent="0.25">
      <c r="A210" s="13" t="s">
        <v>111</v>
      </c>
      <c r="B210" s="92" t="s">
        <v>155</v>
      </c>
      <c r="C210" s="92" t="s">
        <v>274</v>
      </c>
      <c r="D210" s="92" t="s">
        <v>275</v>
      </c>
      <c r="E210" s="92" t="s">
        <v>480</v>
      </c>
      <c r="F210" s="5"/>
      <c r="G210" s="4"/>
      <c r="H210" s="4"/>
      <c r="I210" s="8"/>
      <c r="J210" s="4"/>
      <c r="K210" s="4"/>
      <c r="L210" s="51"/>
      <c r="M210" s="4"/>
      <c r="N210" s="8"/>
      <c r="O210" s="4" t="s">
        <v>276</v>
      </c>
    </row>
    <row r="211" spans="1:15" x14ac:dyDescent="0.25">
      <c r="A211" s="13" t="s">
        <v>108</v>
      </c>
      <c r="B211" s="92" t="s">
        <v>127</v>
      </c>
      <c r="C211" s="92" t="s">
        <v>277</v>
      </c>
      <c r="D211" s="92" t="s">
        <v>269</v>
      </c>
      <c r="E211" s="92" t="s">
        <v>480</v>
      </c>
      <c r="F211" s="5"/>
      <c r="G211" s="4">
        <v>1852</v>
      </c>
      <c r="H211" s="4">
        <v>284</v>
      </c>
      <c r="I211" s="8">
        <v>0.18110000000000001</v>
      </c>
      <c r="J211" s="4">
        <v>13</v>
      </c>
      <c r="K211" s="4">
        <v>1388</v>
      </c>
      <c r="L211" s="51">
        <v>106.76923076923077</v>
      </c>
      <c r="M211" s="4">
        <v>2393</v>
      </c>
      <c r="N211" s="8">
        <v>6.2E-2</v>
      </c>
      <c r="O211" s="4" t="s">
        <v>270</v>
      </c>
    </row>
    <row r="212" spans="1:15" x14ac:dyDescent="0.25">
      <c r="A212" s="13" t="s">
        <v>484</v>
      </c>
      <c r="B212" s="92" t="s">
        <v>168</v>
      </c>
      <c r="C212" s="92" t="s">
        <v>278</v>
      </c>
      <c r="D212" s="92" t="s">
        <v>272</v>
      </c>
      <c r="E212" s="92" t="s">
        <v>480</v>
      </c>
      <c r="F212" s="5"/>
      <c r="G212" s="4">
        <v>220</v>
      </c>
      <c r="H212" s="4">
        <v>-1</v>
      </c>
      <c r="I212" s="8">
        <v>-4.4999999999999997E-3</v>
      </c>
      <c r="J212" s="4">
        <v>0</v>
      </c>
      <c r="K212" s="4">
        <v>0</v>
      </c>
      <c r="L212" s="51">
        <v>0</v>
      </c>
      <c r="M212" s="4">
        <v>0</v>
      </c>
      <c r="N212" s="8">
        <v>0</v>
      </c>
      <c r="O212" s="4" t="s">
        <v>273</v>
      </c>
    </row>
    <row r="213" spans="1:15" x14ac:dyDescent="0.25">
      <c r="A213" s="13" t="s">
        <v>484</v>
      </c>
      <c r="B213" s="92" t="s">
        <v>169</v>
      </c>
      <c r="C213" s="92" t="s">
        <v>279</v>
      </c>
      <c r="D213" s="92" t="s">
        <v>280</v>
      </c>
      <c r="E213" s="92" t="s">
        <v>480</v>
      </c>
      <c r="F213" s="5"/>
      <c r="G213" s="4">
        <v>1076</v>
      </c>
      <c r="H213" s="4">
        <v>0</v>
      </c>
      <c r="I213" s="8">
        <v>0</v>
      </c>
      <c r="J213" s="4">
        <v>0</v>
      </c>
      <c r="K213" s="4">
        <v>0</v>
      </c>
      <c r="L213" s="51">
        <v>0</v>
      </c>
      <c r="M213" s="4">
        <v>0</v>
      </c>
      <c r="N213" s="8">
        <v>0</v>
      </c>
      <c r="O213" s="4" t="s">
        <v>281</v>
      </c>
    </row>
    <row r="214" spans="1:15" x14ac:dyDescent="0.25">
      <c r="A214" s="13" t="s">
        <v>109</v>
      </c>
      <c r="B214" s="92" t="s">
        <v>43</v>
      </c>
      <c r="C214" s="92" t="s">
        <v>282</v>
      </c>
      <c r="D214" s="92" t="s">
        <v>280</v>
      </c>
      <c r="E214" s="92" t="s">
        <v>480</v>
      </c>
      <c r="F214" s="5"/>
      <c r="G214" s="4">
        <v>182653</v>
      </c>
      <c r="H214" s="4">
        <v>631</v>
      </c>
      <c r="I214" s="8">
        <v>3.5000000000000001E-3</v>
      </c>
      <c r="J214" s="4">
        <v>0</v>
      </c>
      <c r="K214" s="4">
        <v>0</v>
      </c>
      <c r="L214" s="51">
        <v>0</v>
      </c>
      <c r="M214" s="4">
        <v>0</v>
      </c>
      <c r="N214" s="8">
        <v>0</v>
      </c>
      <c r="O214" s="4" t="s">
        <v>281</v>
      </c>
    </row>
    <row r="215" spans="1:15" x14ac:dyDescent="0.25">
      <c r="A215" s="13" t="s">
        <v>108</v>
      </c>
      <c r="B215" s="92" t="s">
        <v>131</v>
      </c>
      <c r="C215" s="92" t="s">
        <v>283</v>
      </c>
      <c r="D215" s="92" t="s">
        <v>269</v>
      </c>
      <c r="E215" s="92" t="s">
        <v>480</v>
      </c>
      <c r="F215" s="5"/>
      <c r="G215" s="4"/>
      <c r="H215" s="4"/>
      <c r="I215" s="8"/>
      <c r="J215" s="4"/>
      <c r="K215" s="4"/>
      <c r="L215" s="51"/>
      <c r="M215" s="4"/>
      <c r="N215" s="8"/>
      <c r="O215" s="4" t="s">
        <v>270</v>
      </c>
    </row>
    <row r="216" spans="1:15" x14ac:dyDescent="0.25">
      <c r="A216" s="13" t="s">
        <v>484</v>
      </c>
      <c r="B216" s="92" t="s">
        <v>170</v>
      </c>
      <c r="C216" s="92" t="s">
        <v>284</v>
      </c>
      <c r="D216" s="92" t="s">
        <v>280</v>
      </c>
      <c r="E216" s="92" t="s">
        <v>480</v>
      </c>
      <c r="F216" s="5"/>
      <c r="G216" s="4">
        <v>1135</v>
      </c>
      <c r="H216" s="4">
        <v>-3</v>
      </c>
      <c r="I216" s="8">
        <v>-2.5999999999999999E-3</v>
      </c>
      <c r="J216" s="4">
        <v>0</v>
      </c>
      <c r="K216" s="4">
        <v>0</v>
      </c>
      <c r="L216" s="51">
        <v>0</v>
      </c>
      <c r="M216" s="4">
        <v>0</v>
      </c>
      <c r="N216" s="8">
        <v>0</v>
      </c>
      <c r="O216" s="4" t="s">
        <v>281</v>
      </c>
    </row>
    <row r="217" spans="1:15" x14ac:dyDescent="0.25">
      <c r="A217" s="13" t="s">
        <v>106</v>
      </c>
      <c r="B217" s="92" t="s">
        <v>29</v>
      </c>
      <c r="C217" s="92" t="s">
        <v>285</v>
      </c>
      <c r="D217" s="92" t="s">
        <v>275</v>
      </c>
      <c r="E217" s="92" t="s">
        <v>480</v>
      </c>
      <c r="F217" s="5"/>
      <c r="G217" s="4">
        <v>231328</v>
      </c>
      <c r="H217" s="4">
        <v>164</v>
      </c>
      <c r="I217" s="8">
        <v>6.9999999999999999E-4</v>
      </c>
      <c r="J217" s="4">
        <v>43</v>
      </c>
      <c r="K217" s="4">
        <v>111752</v>
      </c>
      <c r="L217" s="51">
        <v>2598.8837209302324</v>
      </c>
      <c r="M217" s="4">
        <v>76025</v>
      </c>
      <c r="N217" s="8">
        <v>1.12E-2</v>
      </c>
      <c r="O217" s="4" t="s">
        <v>276</v>
      </c>
    </row>
    <row r="218" spans="1:15" x14ac:dyDescent="0.25">
      <c r="A218" s="13" t="s">
        <v>102</v>
      </c>
      <c r="B218" s="92" t="s">
        <v>86</v>
      </c>
      <c r="C218" s="92" t="s">
        <v>286</v>
      </c>
      <c r="D218" s="92" t="s">
        <v>269</v>
      </c>
      <c r="E218" s="92" t="s">
        <v>480</v>
      </c>
      <c r="F218" s="5"/>
      <c r="G218" s="4">
        <v>48650</v>
      </c>
      <c r="H218" s="4">
        <v>1721</v>
      </c>
      <c r="I218" s="8">
        <v>3.6700000000000003E-2</v>
      </c>
      <c r="J218" s="4">
        <v>39</v>
      </c>
      <c r="K218" s="4">
        <v>76367</v>
      </c>
      <c r="L218" s="51">
        <v>1958.1282051282051</v>
      </c>
      <c r="M218" s="4">
        <v>24799</v>
      </c>
      <c r="N218" s="8">
        <v>4.1000000000000002E-2</v>
      </c>
      <c r="O218" s="4" t="s">
        <v>270</v>
      </c>
    </row>
    <row r="219" spans="1:15" x14ac:dyDescent="0.25">
      <c r="A219" s="13" t="s">
        <v>109</v>
      </c>
      <c r="B219" s="92" t="s">
        <v>85</v>
      </c>
      <c r="C219" s="92" t="s">
        <v>287</v>
      </c>
      <c r="D219" s="92" t="s">
        <v>269</v>
      </c>
      <c r="E219" s="92" t="s">
        <v>480</v>
      </c>
      <c r="F219" s="5"/>
      <c r="G219" s="4">
        <v>28780</v>
      </c>
      <c r="H219" s="4">
        <v>8</v>
      </c>
      <c r="I219" s="8">
        <v>2.9999999999999997E-4</v>
      </c>
      <c r="J219" s="4">
        <v>15</v>
      </c>
      <c r="K219" s="4">
        <v>5103</v>
      </c>
      <c r="L219" s="51">
        <v>340.2</v>
      </c>
      <c r="M219" s="4">
        <v>1506</v>
      </c>
      <c r="N219" s="8">
        <v>1.18E-2</v>
      </c>
      <c r="O219" s="4" t="s">
        <v>270</v>
      </c>
    </row>
    <row r="220" spans="1:15" x14ac:dyDescent="0.25">
      <c r="A220" s="13" t="s">
        <v>484</v>
      </c>
      <c r="B220" s="92" t="s">
        <v>171</v>
      </c>
      <c r="C220" s="92" t="s">
        <v>288</v>
      </c>
      <c r="D220" s="92" t="s">
        <v>280</v>
      </c>
      <c r="E220" s="92" t="s">
        <v>480</v>
      </c>
      <c r="F220" s="5"/>
      <c r="G220" s="4">
        <v>451</v>
      </c>
      <c r="H220" s="4">
        <v>3</v>
      </c>
      <c r="I220" s="8">
        <v>6.7000000000000002E-3</v>
      </c>
      <c r="J220" s="4">
        <v>0</v>
      </c>
      <c r="K220" s="4">
        <v>0</v>
      </c>
      <c r="L220" s="51">
        <v>0</v>
      </c>
      <c r="M220" s="4">
        <v>0</v>
      </c>
      <c r="N220" s="8">
        <v>0</v>
      </c>
      <c r="O220" s="4" t="s">
        <v>281</v>
      </c>
    </row>
    <row r="221" spans="1:15" x14ac:dyDescent="0.25">
      <c r="A221" s="13" t="s">
        <v>484</v>
      </c>
      <c r="B221" s="92" t="s">
        <v>172</v>
      </c>
      <c r="C221" s="92" t="s">
        <v>289</v>
      </c>
      <c r="D221" s="92" t="s">
        <v>265</v>
      </c>
      <c r="E221" s="92" t="s">
        <v>480</v>
      </c>
      <c r="F221" s="5"/>
      <c r="G221" s="4">
        <v>33963</v>
      </c>
      <c r="H221" s="4">
        <v>8</v>
      </c>
      <c r="I221" s="8">
        <v>2.0000000000000001E-4</v>
      </c>
      <c r="J221" s="4">
        <v>8</v>
      </c>
      <c r="K221" s="4">
        <v>867</v>
      </c>
      <c r="L221" s="51">
        <v>108.375</v>
      </c>
      <c r="M221" s="4">
        <v>1452</v>
      </c>
      <c r="N221" s="8">
        <v>3.2000000000000002E-3</v>
      </c>
      <c r="O221" s="4" t="s">
        <v>267</v>
      </c>
    </row>
    <row r="222" spans="1:15" x14ac:dyDescent="0.25">
      <c r="A222" s="13" t="s">
        <v>484</v>
      </c>
      <c r="B222" s="92" t="s">
        <v>173</v>
      </c>
      <c r="C222" s="92" t="s">
        <v>290</v>
      </c>
      <c r="D222" s="92" t="s">
        <v>265</v>
      </c>
      <c r="E222" s="92" t="s">
        <v>480</v>
      </c>
      <c r="F222" s="5"/>
      <c r="G222" s="4"/>
      <c r="H222" s="4"/>
      <c r="I222" s="8"/>
      <c r="J222" s="4"/>
      <c r="K222" s="4"/>
      <c r="L222" s="51"/>
      <c r="M222" s="4"/>
      <c r="N222" s="8"/>
      <c r="O222" s="4" t="s">
        <v>267</v>
      </c>
    </row>
    <row r="223" spans="1:15" x14ac:dyDescent="0.25">
      <c r="A223" s="13" t="s">
        <v>484</v>
      </c>
      <c r="B223" s="92" t="s">
        <v>174</v>
      </c>
      <c r="C223" s="92" t="s">
        <v>291</v>
      </c>
      <c r="D223" s="92" t="s">
        <v>280</v>
      </c>
      <c r="E223" s="92" t="s">
        <v>480</v>
      </c>
      <c r="F223" s="5"/>
      <c r="G223" s="4">
        <v>2386</v>
      </c>
      <c r="H223" s="4">
        <v>5</v>
      </c>
      <c r="I223" s="8">
        <v>2.0999999999999999E-3</v>
      </c>
      <c r="J223" s="4">
        <v>4</v>
      </c>
      <c r="K223" s="4">
        <v>360</v>
      </c>
      <c r="L223" s="51">
        <v>90</v>
      </c>
      <c r="M223" s="4">
        <v>354</v>
      </c>
      <c r="N223" s="8">
        <v>3.78E-2</v>
      </c>
      <c r="O223" s="4" t="s">
        <v>281</v>
      </c>
    </row>
    <row r="224" spans="1:15" x14ac:dyDescent="0.25">
      <c r="A224" s="13" t="s">
        <v>106</v>
      </c>
      <c r="B224" s="92" t="s">
        <v>124</v>
      </c>
      <c r="C224" s="92" t="s">
        <v>292</v>
      </c>
      <c r="D224" s="92" t="s">
        <v>269</v>
      </c>
      <c r="E224" s="92" t="s">
        <v>480</v>
      </c>
      <c r="F224" s="5"/>
      <c r="G224" s="4">
        <v>13255</v>
      </c>
      <c r="H224" s="4">
        <v>545</v>
      </c>
      <c r="I224" s="8">
        <v>4.2900000000000001E-2</v>
      </c>
      <c r="J224" s="4">
        <v>28</v>
      </c>
      <c r="K224" s="4">
        <v>12784</v>
      </c>
      <c r="L224" s="51">
        <v>456.57142857142856</v>
      </c>
      <c r="M224" s="4">
        <v>57820</v>
      </c>
      <c r="N224" s="8">
        <v>3.5099999999999999E-2</v>
      </c>
      <c r="O224" s="4" t="s">
        <v>270</v>
      </c>
    </row>
    <row r="225" spans="1:15" x14ac:dyDescent="0.25">
      <c r="A225" s="13" t="s">
        <v>106</v>
      </c>
      <c r="B225" s="92" t="s">
        <v>123</v>
      </c>
      <c r="C225" s="92" t="s">
        <v>293</v>
      </c>
      <c r="D225" s="92" t="s">
        <v>269</v>
      </c>
      <c r="E225" s="92" t="s">
        <v>480</v>
      </c>
      <c r="F225" s="5"/>
      <c r="G225" s="4">
        <v>77661</v>
      </c>
      <c r="H225" s="4">
        <v>83</v>
      </c>
      <c r="I225" s="8">
        <v>1.1000000000000001E-3</v>
      </c>
      <c r="J225" s="4">
        <v>7</v>
      </c>
      <c r="K225" s="4">
        <v>14474</v>
      </c>
      <c r="L225" s="51">
        <v>2067.7142857142858</v>
      </c>
      <c r="M225" s="4">
        <v>13268</v>
      </c>
      <c r="N225" s="8">
        <v>2.6599999999999999E-2</v>
      </c>
      <c r="O225" s="4" t="s">
        <v>270</v>
      </c>
    </row>
    <row r="226" spans="1:15" x14ac:dyDescent="0.25">
      <c r="A226" s="13" t="s">
        <v>484</v>
      </c>
      <c r="B226" s="92" t="s">
        <v>175</v>
      </c>
      <c r="C226" s="92" t="s">
        <v>294</v>
      </c>
      <c r="D226" s="92" t="s">
        <v>280</v>
      </c>
      <c r="E226" s="92" t="s">
        <v>480</v>
      </c>
      <c r="F226" s="5"/>
      <c r="G226" s="4">
        <v>446</v>
      </c>
      <c r="H226" s="4">
        <v>-1</v>
      </c>
      <c r="I226" s="8">
        <v>-2.2000000000000001E-3</v>
      </c>
      <c r="J226" s="4">
        <v>2</v>
      </c>
      <c r="K226" s="4">
        <v>14</v>
      </c>
      <c r="L226" s="51">
        <v>7</v>
      </c>
      <c r="M226" s="4">
        <v>0</v>
      </c>
      <c r="N226" s="8">
        <v>1.5699999999999999E-2</v>
      </c>
      <c r="O226" s="4" t="s">
        <v>281</v>
      </c>
    </row>
    <row r="227" spans="1:15" x14ac:dyDescent="0.25">
      <c r="A227" s="13" t="s">
        <v>484</v>
      </c>
      <c r="B227" s="92" t="s">
        <v>176</v>
      </c>
      <c r="C227" s="92" t="s">
        <v>295</v>
      </c>
      <c r="D227" s="92" t="s">
        <v>272</v>
      </c>
      <c r="E227" s="92" t="s">
        <v>480</v>
      </c>
      <c r="F227" s="5"/>
      <c r="G227" s="4"/>
      <c r="H227" s="4"/>
      <c r="I227" s="8"/>
      <c r="J227" s="4"/>
      <c r="K227" s="4"/>
      <c r="L227" s="51"/>
      <c r="M227" s="4"/>
      <c r="N227" s="8"/>
      <c r="O227" s="4" t="s">
        <v>273</v>
      </c>
    </row>
    <row r="228" spans="1:15" x14ac:dyDescent="0.25">
      <c r="A228" s="13" t="s">
        <v>484</v>
      </c>
      <c r="B228" s="92" t="s">
        <v>177</v>
      </c>
      <c r="C228" s="92" t="s">
        <v>296</v>
      </c>
      <c r="D228" s="92" t="s">
        <v>280</v>
      </c>
      <c r="E228" s="92" t="s">
        <v>480</v>
      </c>
      <c r="F228" s="5"/>
      <c r="G228" s="4">
        <v>633</v>
      </c>
      <c r="H228" s="4">
        <v>3</v>
      </c>
      <c r="I228" s="8">
        <v>4.7999999999999996E-3</v>
      </c>
      <c r="J228" s="4">
        <v>0</v>
      </c>
      <c r="K228" s="4">
        <v>0</v>
      </c>
      <c r="L228" s="51">
        <v>0</v>
      </c>
      <c r="M228" s="4">
        <v>0</v>
      </c>
      <c r="N228" s="8">
        <v>0</v>
      </c>
      <c r="O228" s="4" t="s">
        <v>281</v>
      </c>
    </row>
    <row r="229" spans="1:15" x14ac:dyDescent="0.25">
      <c r="A229" s="13" t="s">
        <v>484</v>
      </c>
      <c r="B229" s="92" t="s">
        <v>178</v>
      </c>
      <c r="C229" s="92" t="s">
        <v>297</v>
      </c>
      <c r="D229" s="92" t="s">
        <v>265</v>
      </c>
      <c r="E229" s="92" t="s">
        <v>480</v>
      </c>
      <c r="F229" s="5"/>
      <c r="G229" s="4">
        <v>1344</v>
      </c>
      <c r="H229" s="4">
        <v>-4</v>
      </c>
      <c r="I229" s="8">
        <v>-3.0000000000000001E-3</v>
      </c>
      <c r="J229" s="4">
        <v>2</v>
      </c>
      <c r="K229" s="4">
        <v>68</v>
      </c>
      <c r="L229" s="51">
        <v>34</v>
      </c>
      <c r="M229" s="4">
        <v>0</v>
      </c>
      <c r="N229" s="8">
        <v>2.53E-2</v>
      </c>
      <c r="O229" s="4" t="s">
        <v>267</v>
      </c>
    </row>
    <row r="230" spans="1:15" x14ac:dyDescent="0.25">
      <c r="A230" s="13" t="s">
        <v>111</v>
      </c>
      <c r="B230" s="92" t="s">
        <v>148</v>
      </c>
      <c r="C230" s="92" t="s">
        <v>298</v>
      </c>
      <c r="D230" s="92" t="s">
        <v>280</v>
      </c>
      <c r="E230" s="92" t="s">
        <v>480</v>
      </c>
      <c r="F230" s="5"/>
      <c r="G230" s="4">
        <v>1483</v>
      </c>
      <c r="H230" s="4">
        <v>4</v>
      </c>
      <c r="I230" s="8">
        <v>2.7000000000000001E-3</v>
      </c>
      <c r="J230" s="4">
        <v>0</v>
      </c>
      <c r="K230" s="4">
        <v>0</v>
      </c>
      <c r="L230" s="51">
        <v>0</v>
      </c>
      <c r="M230" s="4">
        <v>0</v>
      </c>
      <c r="N230" s="8">
        <v>0</v>
      </c>
      <c r="O230" s="4" t="s">
        <v>281</v>
      </c>
    </row>
    <row r="231" spans="1:15" x14ac:dyDescent="0.25">
      <c r="A231" s="13" t="s">
        <v>109</v>
      </c>
      <c r="B231" s="92" t="s">
        <v>67</v>
      </c>
      <c r="C231" s="92" t="s">
        <v>299</v>
      </c>
      <c r="D231" s="92" t="s">
        <v>269</v>
      </c>
      <c r="E231" s="92" t="s">
        <v>480</v>
      </c>
      <c r="F231" s="5"/>
      <c r="G231" s="4">
        <v>2220</v>
      </c>
      <c r="H231" s="4">
        <v>23</v>
      </c>
      <c r="I231" s="8">
        <v>1.0500000000000001E-2</v>
      </c>
      <c r="J231" s="4">
        <v>20</v>
      </c>
      <c r="K231" s="4">
        <v>2177</v>
      </c>
      <c r="L231" s="51">
        <v>108.85</v>
      </c>
      <c r="M231" s="4">
        <v>0</v>
      </c>
      <c r="N231" s="8">
        <v>4.8899999999999999E-2</v>
      </c>
      <c r="O231" s="4" t="s">
        <v>270</v>
      </c>
    </row>
    <row r="232" spans="1:15" x14ac:dyDescent="0.25">
      <c r="A232" s="13" t="s">
        <v>484</v>
      </c>
      <c r="B232" s="92" t="s">
        <v>179</v>
      </c>
      <c r="C232" s="92" t="s">
        <v>300</v>
      </c>
      <c r="D232" s="92" t="s">
        <v>272</v>
      </c>
      <c r="E232" s="92" t="s">
        <v>480</v>
      </c>
      <c r="F232" s="5"/>
      <c r="G232" s="4">
        <v>1104</v>
      </c>
      <c r="H232" s="4">
        <v>4</v>
      </c>
      <c r="I232" s="8">
        <v>3.5999999999999999E-3</v>
      </c>
      <c r="J232" s="4">
        <v>0</v>
      </c>
      <c r="K232" s="4">
        <v>0</v>
      </c>
      <c r="L232" s="51">
        <v>0</v>
      </c>
      <c r="M232" s="4">
        <v>0</v>
      </c>
      <c r="N232" s="8">
        <v>0</v>
      </c>
      <c r="O232" s="4" t="s">
        <v>273</v>
      </c>
    </row>
    <row r="233" spans="1:15" x14ac:dyDescent="0.25">
      <c r="A233" s="13" t="s">
        <v>108</v>
      </c>
      <c r="B233" s="92" t="s">
        <v>24</v>
      </c>
      <c r="C233" s="92" t="s">
        <v>301</v>
      </c>
      <c r="D233" s="92" t="s">
        <v>280</v>
      </c>
      <c r="E233" s="92" t="s">
        <v>480</v>
      </c>
      <c r="F233" s="5"/>
      <c r="G233" s="4">
        <v>862932</v>
      </c>
      <c r="H233" s="4">
        <v>-526</v>
      </c>
      <c r="I233" s="8">
        <v>-5.9999999999999995E-4</v>
      </c>
      <c r="J233" s="4">
        <v>23</v>
      </c>
      <c r="K233" s="4">
        <v>76735</v>
      </c>
      <c r="L233" s="51">
        <v>3336.304347826087</v>
      </c>
      <c r="M233" s="4">
        <v>7163</v>
      </c>
      <c r="N233" s="8">
        <v>3.8999999999999998E-3</v>
      </c>
      <c r="O233" s="4" t="s">
        <v>281</v>
      </c>
    </row>
    <row r="234" spans="1:15" x14ac:dyDescent="0.25">
      <c r="A234" s="13" t="s">
        <v>484</v>
      </c>
      <c r="B234" s="92" t="s">
        <v>180</v>
      </c>
      <c r="C234" s="92" t="s">
        <v>302</v>
      </c>
      <c r="D234" s="92" t="s">
        <v>265</v>
      </c>
      <c r="E234" s="92" t="s">
        <v>480</v>
      </c>
      <c r="F234" s="5"/>
      <c r="G234" s="4"/>
      <c r="H234" s="4"/>
      <c r="I234" s="8"/>
      <c r="J234" s="4"/>
      <c r="K234" s="4"/>
      <c r="L234" s="51"/>
      <c r="M234" s="4"/>
      <c r="N234" s="8"/>
      <c r="O234" s="4" t="s">
        <v>267</v>
      </c>
    </row>
    <row r="235" spans="1:15" x14ac:dyDescent="0.25">
      <c r="A235" s="13" t="s">
        <v>108</v>
      </c>
      <c r="B235" s="92" t="s">
        <v>61</v>
      </c>
      <c r="C235" s="92" t="s">
        <v>303</v>
      </c>
      <c r="D235" s="92" t="s">
        <v>269</v>
      </c>
      <c r="E235" s="92" t="s">
        <v>480</v>
      </c>
      <c r="F235" s="5"/>
      <c r="G235" s="4">
        <v>1070</v>
      </c>
      <c r="H235" s="4">
        <v>-1</v>
      </c>
      <c r="I235" s="8">
        <v>-8.9999999999999998E-4</v>
      </c>
      <c r="J235" s="4">
        <v>4</v>
      </c>
      <c r="K235" s="4">
        <v>178</v>
      </c>
      <c r="L235" s="51">
        <v>44.5</v>
      </c>
      <c r="M235" s="4">
        <v>0</v>
      </c>
      <c r="N235" s="8">
        <v>4.1099999999999998E-2</v>
      </c>
      <c r="O235" s="4" t="s">
        <v>270</v>
      </c>
    </row>
    <row r="236" spans="1:15" x14ac:dyDescent="0.25">
      <c r="A236" s="13" t="s">
        <v>484</v>
      </c>
      <c r="B236" s="92" t="s">
        <v>181</v>
      </c>
      <c r="C236" s="92" t="s">
        <v>304</v>
      </c>
      <c r="D236" s="92" t="s">
        <v>272</v>
      </c>
      <c r="E236" s="92" t="s">
        <v>480</v>
      </c>
      <c r="F236" s="5"/>
      <c r="G236" s="4"/>
      <c r="H236" s="4"/>
      <c r="I236" s="8"/>
      <c r="J236" s="4"/>
      <c r="K236" s="4"/>
      <c r="L236" s="51"/>
      <c r="M236" s="4"/>
      <c r="N236" s="8"/>
      <c r="O236" s="4" t="s">
        <v>273</v>
      </c>
    </row>
    <row r="237" spans="1:15" x14ac:dyDescent="0.25">
      <c r="A237" s="13" t="s">
        <v>484</v>
      </c>
      <c r="B237" s="92" t="s">
        <v>182</v>
      </c>
      <c r="C237" s="92" t="s">
        <v>305</v>
      </c>
      <c r="D237" s="92" t="s">
        <v>272</v>
      </c>
      <c r="E237" s="92" t="s">
        <v>480</v>
      </c>
      <c r="F237" s="5"/>
      <c r="G237" s="4">
        <v>105</v>
      </c>
      <c r="H237" s="4">
        <v>1</v>
      </c>
      <c r="I237" s="8">
        <v>9.5999999999999992E-3</v>
      </c>
      <c r="J237" s="4">
        <v>3</v>
      </c>
      <c r="K237" s="4">
        <v>21</v>
      </c>
      <c r="L237" s="51">
        <v>7</v>
      </c>
      <c r="M237" s="4">
        <v>0</v>
      </c>
      <c r="N237" s="8">
        <v>6.7000000000000004E-2</v>
      </c>
      <c r="O237" s="4" t="s">
        <v>273</v>
      </c>
    </row>
    <row r="238" spans="1:15" x14ac:dyDescent="0.25">
      <c r="A238" s="13" t="s">
        <v>484</v>
      </c>
      <c r="B238" s="92" t="s">
        <v>183</v>
      </c>
      <c r="C238" s="92" t="s">
        <v>306</v>
      </c>
      <c r="D238" s="92" t="s">
        <v>265</v>
      </c>
      <c r="E238" s="92" t="s">
        <v>480</v>
      </c>
      <c r="F238" s="5"/>
      <c r="G238" s="4"/>
      <c r="H238" s="4"/>
      <c r="I238" s="8"/>
      <c r="J238" s="4"/>
      <c r="K238" s="4"/>
      <c r="L238" s="51"/>
      <c r="M238" s="4"/>
      <c r="N238" s="8"/>
      <c r="O238" s="4" t="s">
        <v>267</v>
      </c>
    </row>
    <row r="239" spans="1:15" x14ac:dyDescent="0.25">
      <c r="A239" s="13" t="s">
        <v>484</v>
      </c>
      <c r="B239" s="92" t="s">
        <v>184</v>
      </c>
      <c r="C239" s="92" t="s">
        <v>307</v>
      </c>
      <c r="D239" s="92" t="s">
        <v>272</v>
      </c>
      <c r="E239" s="92" t="s">
        <v>480</v>
      </c>
      <c r="F239" s="5"/>
      <c r="G239" s="4"/>
      <c r="H239" s="4"/>
      <c r="I239" s="8"/>
      <c r="J239" s="4"/>
      <c r="K239" s="4"/>
      <c r="L239" s="51"/>
      <c r="M239" s="4"/>
      <c r="N239" s="8"/>
      <c r="O239" s="4" t="s">
        <v>273</v>
      </c>
    </row>
    <row r="240" spans="1:15" x14ac:dyDescent="0.25">
      <c r="A240" s="13" t="s">
        <v>102</v>
      </c>
      <c r="B240" s="92" t="s">
        <v>36</v>
      </c>
      <c r="C240" s="92" t="s">
        <v>308</v>
      </c>
      <c r="D240" s="92" t="s">
        <v>280</v>
      </c>
      <c r="E240" s="92" t="s">
        <v>480</v>
      </c>
      <c r="F240" s="5"/>
      <c r="G240" s="4">
        <v>399763</v>
      </c>
      <c r="H240" s="4">
        <v>6829</v>
      </c>
      <c r="I240" s="8">
        <v>1.7399999999999999E-2</v>
      </c>
      <c r="J240" s="4">
        <v>64</v>
      </c>
      <c r="K240" s="4">
        <v>259590</v>
      </c>
      <c r="L240" s="51">
        <v>4056.09375</v>
      </c>
      <c r="M240" s="4">
        <v>1140261</v>
      </c>
      <c r="N240" s="8">
        <v>1.0200000000000001E-2</v>
      </c>
      <c r="O240" s="4" t="s">
        <v>281</v>
      </c>
    </row>
    <row r="241" spans="1:15" x14ac:dyDescent="0.25">
      <c r="A241" s="13" t="s">
        <v>111</v>
      </c>
      <c r="B241" s="92" t="s">
        <v>149</v>
      </c>
      <c r="C241" s="92" t="s">
        <v>309</v>
      </c>
      <c r="D241" s="92" t="s">
        <v>272</v>
      </c>
      <c r="E241" s="92" t="s">
        <v>480</v>
      </c>
      <c r="F241" s="5"/>
      <c r="G241" s="4">
        <v>1055</v>
      </c>
      <c r="H241" s="4">
        <v>13</v>
      </c>
      <c r="I241" s="8">
        <v>1.2500000000000001E-2</v>
      </c>
      <c r="J241" s="4">
        <v>4</v>
      </c>
      <c r="K241" s="4">
        <v>233</v>
      </c>
      <c r="L241" s="51">
        <v>58.25</v>
      </c>
      <c r="M241" s="4">
        <v>0</v>
      </c>
      <c r="N241" s="8">
        <v>5.5300000000000002E-2</v>
      </c>
      <c r="O241" s="4" t="s">
        <v>273</v>
      </c>
    </row>
    <row r="242" spans="1:15" x14ac:dyDescent="0.25">
      <c r="A242" s="13" t="s">
        <v>484</v>
      </c>
      <c r="B242" s="92" t="s">
        <v>69</v>
      </c>
      <c r="C242" s="92" t="s">
        <v>310</v>
      </c>
      <c r="D242" s="92" t="s">
        <v>280</v>
      </c>
      <c r="E242" s="92" t="s">
        <v>480</v>
      </c>
      <c r="F242" s="5"/>
      <c r="G242" s="4">
        <v>1238</v>
      </c>
      <c r="H242" s="4">
        <v>0</v>
      </c>
      <c r="I242" s="8">
        <v>0</v>
      </c>
      <c r="J242" s="4">
        <v>0</v>
      </c>
      <c r="K242" s="4">
        <v>0</v>
      </c>
      <c r="L242" s="51">
        <v>0</v>
      </c>
      <c r="M242" s="4">
        <v>0</v>
      </c>
      <c r="N242" s="8">
        <v>0</v>
      </c>
      <c r="O242" s="4" t="s">
        <v>281</v>
      </c>
    </row>
    <row r="243" spans="1:15" x14ac:dyDescent="0.25">
      <c r="A243" s="13" t="s">
        <v>484</v>
      </c>
      <c r="B243" s="92" t="s">
        <v>185</v>
      </c>
      <c r="C243" s="92" t="s">
        <v>311</v>
      </c>
      <c r="D243" s="92" t="s">
        <v>272</v>
      </c>
      <c r="E243" s="92" t="s">
        <v>480</v>
      </c>
      <c r="F243" s="5"/>
      <c r="G243" s="4"/>
      <c r="H243" s="4"/>
      <c r="I243" s="8"/>
      <c r="J243" s="4"/>
      <c r="K243" s="4"/>
      <c r="L243" s="51"/>
      <c r="M243" s="4"/>
      <c r="N243" s="8"/>
      <c r="O243" s="4" t="s">
        <v>273</v>
      </c>
    </row>
    <row r="244" spans="1:15" x14ac:dyDescent="0.25">
      <c r="A244" s="13" t="s">
        <v>484</v>
      </c>
      <c r="B244" s="92" t="s">
        <v>186</v>
      </c>
      <c r="C244" s="92" t="s">
        <v>312</v>
      </c>
      <c r="D244" s="92" t="s">
        <v>272</v>
      </c>
      <c r="E244" s="92" t="s">
        <v>480</v>
      </c>
      <c r="F244" s="5"/>
      <c r="G244" s="4"/>
      <c r="H244" s="4"/>
      <c r="I244" s="8"/>
      <c r="J244" s="4"/>
      <c r="K244" s="4"/>
      <c r="L244" s="51"/>
      <c r="M244" s="4"/>
      <c r="N244" s="8"/>
      <c r="O244" s="4" t="s">
        <v>273</v>
      </c>
    </row>
    <row r="245" spans="1:15" x14ac:dyDescent="0.25">
      <c r="A245" s="13" t="s">
        <v>108</v>
      </c>
      <c r="B245" s="92" t="s">
        <v>132</v>
      </c>
      <c r="C245" s="92" t="s">
        <v>313</v>
      </c>
      <c r="D245" s="92" t="s">
        <v>280</v>
      </c>
      <c r="E245" s="92" t="s">
        <v>480</v>
      </c>
      <c r="F245" s="5"/>
      <c r="G245" s="4">
        <v>176767</v>
      </c>
      <c r="H245" s="4">
        <v>128</v>
      </c>
      <c r="I245" s="8">
        <v>6.9999999999999999E-4</v>
      </c>
      <c r="J245" s="4">
        <v>14</v>
      </c>
      <c r="K245" s="4">
        <v>32184</v>
      </c>
      <c r="L245" s="51">
        <v>2298.8571428571427</v>
      </c>
      <c r="M245" s="4">
        <v>0</v>
      </c>
      <c r="N245" s="8">
        <v>1.2999999999999999E-2</v>
      </c>
      <c r="O245" s="4" t="s">
        <v>281</v>
      </c>
    </row>
    <row r="246" spans="1:15" x14ac:dyDescent="0.25">
      <c r="A246" s="13" t="s">
        <v>109</v>
      </c>
      <c r="B246" s="92" t="s">
        <v>42</v>
      </c>
      <c r="C246" s="92" t="s">
        <v>314</v>
      </c>
      <c r="D246" s="92" t="s">
        <v>265</v>
      </c>
      <c r="E246" s="92" t="s">
        <v>480</v>
      </c>
      <c r="F246" s="5"/>
      <c r="G246" s="4">
        <v>92329</v>
      </c>
      <c r="H246" s="4">
        <v>-667</v>
      </c>
      <c r="I246" s="8">
        <v>-7.1999999999999998E-3</v>
      </c>
      <c r="J246" s="4">
        <v>4</v>
      </c>
      <c r="K246" s="4">
        <v>13973</v>
      </c>
      <c r="L246" s="51">
        <v>3493.25</v>
      </c>
      <c r="M246" s="4">
        <v>72462</v>
      </c>
      <c r="N246" s="8">
        <v>3.7699999999999997E-2</v>
      </c>
      <c r="O246" s="4" t="s">
        <v>267</v>
      </c>
    </row>
    <row r="247" spans="1:15" x14ac:dyDescent="0.25">
      <c r="A247" s="13" t="s">
        <v>109</v>
      </c>
      <c r="B247" s="92" t="s">
        <v>78</v>
      </c>
      <c r="C247" s="92" t="s">
        <v>315</v>
      </c>
      <c r="D247" s="92" t="s">
        <v>280</v>
      </c>
      <c r="E247" s="92" t="s">
        <v>480</v>
      </c>
      <c r="F247" s="5"/>
      <c r="G247" s="4">
        <v>116625</v>
      </c>
      <c r="H247" s="4">
        <v>-82</v>
      </c>
      <c r="I247" s="8">
        <v>-6.9999999999999999E-4</v>
      </c>
      <c r="J247" s="4">
        <v>18</v>
      </c>
      <c r="K247" s="4">
        <v>7936</v>
      </c>
      <c r="L247" s="51">
        <v>440.88888888888891</v>
      </c>
      <c r="M247" s="4">
        <v>10675</v>
      </c>
      <c r="N247" s="8">
        <v>3.8E-3</v>
      </c>
      <c r="O247" s="4" t="s">
        <v>281</v>
      </c>
    </row>
    <row r="248" spans="1:15" x14ac:dyDescent="0.25">
      <c r="A248" s="13" t="s">
        <v>484</v>
      </c>
      <c r="B248" s="92" t="s">
        <v>187</v>
      </c>
      <c r="C248" s="92" t="s">
        <v>316</v>
      </c>
      <c r="D248" s="92" t="s">
        <v>272</v>
      </c>
      <c r="E248" s="92" t="s">
        <v>480</v>
      </c>
      <c r="F248" s="5"/>
      <c r="G248" s="4"/>
      <c r="H248" s="4"/>
      <c r="I248" s="8"/>
      <c r="J248" s="4"/>
      <c r="K248" s="4"/>
      <c r="L248" s="51"/>
      <c r="M248" s="4"/>
      <c r="N248" s="8"/>
      <c r="O248" s="4" t="s">
        <v>273</v>
      </c>
    </row>
    <row r="249" spans="1:15" x14ac:dyDescent="0.25">
      <c r="A249" s="13" t="s">
        <v>484</v>
      </c>
      <c r="B249" s="92" t="s">
        <v>188</v>
      </c>
      <c r="C249" s="92" t="s">
        <v>317</v>
      </c>
      <c r="D249" s="92" t="s">
        <v>272</v>
      </c>
      <c r="E249" s="92" t="s">
        <v>480</v>
      </c>
      <c r="F249" s="5"/>
      <c r="G249" s="4"/>
      <c r="H249" s="4"/>
      <c r="I249" s="8"/>
      <c r="J249" s="4"/>
      <c r="K249" s="4"/>
      <c r="L249" s="51"/>
      <c r="M249" s="4"/>
      <c r="N249" s="8"/>
      <c r="O249" s="4" t="s">
        <v>273</v>
      </c>
    </row>
    <row r="250" spans="1:15" x14ac:dyDescent="0.25">
      <c r="A250" s="13" t="s">
        <v>484</v>
      </c>
      <c r="B250" s="92" t="s">
        <v>189</v>
      </c>
      <c r="C250" s="92" t="s">
        <v>318</v>
      </c>
      <c r="D250" s="92" t="s">
        <v>275</v>
      </c>
      <c r="E250" s="92" t="s">
        <v>480</v>
      </c>
      <c r="F250" s="5"/>
      <c r="G250" s="4"/>
      <c r="H250" s="4"/>
      <c r="I250" s="8"/>
      <c r="J250" s="4"/>
      <c r="K250" s="4"/>
      <c r="L250" s="51"/>
      <c r="M250" s="4"/>
      <c r="N250" s="8"/>
      <c r="O250" s="4" t="s">
        <v>276</v>
      </c>
    </row>
    <row r="251" spans="1:15" x14ac:dyDescent="0.25">
      <c r="A251" s="13" t="s">
        <v>484</v>
      </c>
      <c r="B251" s="92" t="s">
        <v>72</v>
      </c>
      <c r="C251" s="92" t="s">
        <v>319</v>
      </c>
      <c r="D251" s="92" t="s">
        <v>280</v>
      </c>
      <c r="E251" s="92" t="s">
        <v>480</v>
      </c>
      <c r="F251" s="5"/>
      <c r="G251" s="4">
        <v>25737</v>
      </c>
      <c r="H251" s="4">
        <v>-53</v>
      </c>
      <c r="I251" s="8">
        <v>-2.0999999999999999E-3</v>
      </c>
      <c r="J251" s="4">
        <v>9</v>
      </c>
      <c r="K251" s="4">
        <v>1930</v>
      </c>
      <c r="L251" s="51">
        <v>214.44444444444446</v>
      </c>
      <c r="M251" s="4">
        <v>8654</v>
      </c>
      <c r="N251" s="8">
        <v>8.3000000000000001E-3</v>
      </c>
      <c r="O251" s="4" t="s">
        <v>281</v>
      </c>
    </row>
    <row r="252" spans="1:15" x14ac:dyDescent="0.25">
      <c r="A252" s="13" t="s">
        <v>484</v>
      </c>
      <c r="B252" s="92" t="s">
        <v>190</v>
      </c>
      <c r="C252" s="92" t="s">
        <v>320</v>
      </c>
      <c r="D252" s="92" t="s">
        <v>272</v>
      </c>
      <c r="E252" s="92" t="s">
        <v>480</v>
      </c>
      <c r="F252" s="5"/>
      <c r="G252" s="4"/>
      <c r="H252" s="4"/>
      <c r="I252" s="8"/>
      <c r="J252" s="4"/>
      <c r="K252" s="4"/>
      <c r="L252" s="51"/>
      <c r="M252" s="4"/>
      <c r="N252" s="8"/>
      <c r="O252" s="4" t="s">
        <v>273</v>
      </c>
    </row>
    <row r="253" spans="1:15" x14ac:dyDescent="0.25">
      <c r="A253" s="13" t="s">
        <v>108</v>
      </c>
      <c r="B253" s="92" t="s">
        <v>129</v>
      </c>
      <c r="C253" s="92" t="s">
        <v>321</v>
      </c>
      <c r="D253" s="92" t="s">
        <v>269</v>
      </c>
      <c r="E253" s="92" t="s">
        <v>480</v>
      </c>
      <c r="F253" s="5"/>
      <c r="G253" s="4">
        <v>13832</v>
      </c>
      <c r="H253" s="4">
        <v>66</v>
      </c>
      <c r="I253" s="8">
        <v>4.7999999999999996E-3</v>
      </c>
      <c r="J253" s="4">
        <v>19</v>
      </c>
      <c r="K253" s="4">
        <v>5983</v>
      </c>
      <c r="L253" s="51">
        <v>314.89473684210526</v>
      </c>
      <c r="M253" s="4">
        <v>7442</v>
      </c>
      <c r="N253" s="8">
        <v>2.2800000000000001E-2</v>
      </c>
      <c r="O253" s="4" t="s">
        <v>270</v>
      </c>
    </row>
    <row r="254" spans="1:15" x14ac:dyDescent="0.25">
      <c r="A254" s="13" t="s">
        <v>484</v>
      </c>
      <c r="B254" s="92" t="s">
        <v>191</v>
      </c>
      <c r="C254" s="92" t="s">
        <v>322</v>
      </c>
      <c r="D254" s="92" t="s">
        <v>280</v>
      </c>
      <c r="E254" s="92" t="s">
        <v>480</v>
      </c>
      <c r="F254" s="5"/>
      <c r="G254" s="4">
        <v>137</v>
      </c>
      <c r="H254" s="4">
        <v>2</v>
      </c>
      <c r="I254" s="8">
        <v>1.4800000000000001E-2</v>
      </c>
      <c r="J254" s="4">
        <v>0</v>
      </c>
      <c r="K254" s="4">
        <v>0</v>
      </c>
      <c r="L254" s="51">
        <v>0</v>
      </c>
      <c r="M254" s="4">
        <v>0</v>
      </c>
      <c r="N254" s="8">
        <v>0</v>
      </c>
      <c r="O254" s="4" t="s">
        <v>281</v>
      </c>
    </row>
    <row r="255" spans="1:15" x14ac:dyDescent="0.25">
      <c r="A255" s="13" t="s">
        <v>108</v>
      </c>
      <c r="B255" s="92" t="s">
        <v>133</v>
      </c>
      <c r="C255" s="92" t="s">
        <v>323</v>
      </c>
      <c r="D255" s="92" t="s">
        <v>269</v>
      </c>
      <c r="E255" s="92" t="s">
        <v>480</v>
      </c>
      <c r="F255" s="5"/>
      <c r="G255" s="4">
        <v>2987</v>
      </c>
      <c r="H255" s="4">
        <v>-2</v>
      </c>
      <c r="I255" s="8">
        <v>-6.9999999999999999E-4</v>
      </c>
      <c r="J255" s="4">
        <v>1</v>
      </c>
      <c r="K255" s="4">
        <v>175</v>
      </c>
      <c r="L255" s="51">
        <v>175</v>
      </c>
      <c r="M255" s="4">
        <v>0</v>
      </c>
      <c r="N255" s="8">
        <v>5.8599999999999999E-2</v>
      </c>
      <c r="O255" s="4" t="s">
        <v>270</v>
      </c>
    </row>
    <row r="256" spans="1:15" x14ac:dyDescent="0.25">
      <c r="A256" s="13" t="s">
        <v>102</v>
      </c>
      <c r="B256" s="92" t="s">
        <v>41</v>
      </c>
      <c r="C256" s="92" t="s">
        <v>324</v>
      </c>
      <c r="D256" s="92" t="s">
        <v>269</v>
      </c>
      <c r="E256" s="92" t="s">
        <v>480</v>
      </c>
      <c r="F256" s="5"/>
      <c r="G256" s="4">
        <v>185526</v>
      </c>
      <c r="H256" s="4">
        <v>4087</v>
      </c>
      <c r="I256" s="8">
        <v>2.2499999999999999E-2</v>
      </c>
      <c r="J256" s="4">
        <v>47</v>
      </c>
      <c r="K256" s="4">
        <v>285121</v>
      </c>
      <c r="L256" s="51">
        <v>6066.4042553191493</v>
      </c>
      <c r="M256" s="4">
        <v>55623</v>
      </c>
      <c r="N256" s="8">
        <v>3.3099999999999997E-2</v>
      </c>
      <c r="O256" s="4" t="s">
        <v>270</v>
      </c>
    </row>
    <row r="257" spans="1:15" x14ac:dyDescent="0.25">
      <c r="A257" s="13" t="s">
        <v>484</v>
      </c>
      <c r="B257" s="92" t="s">
        <v>192</v>
      </c>
      <c r="C257" s="92" t="s">
        <v>325</v>
      </c>
      <c r="D257" s="92" t="s">
        <v>272</v>
      </c>
      <c r="E257" s="92" t="s">
        <v>480</v>
      </c>
      <c r="F257" s="5"/>
      <c r="G257" s="4"/>
      <c r="H257" s="4"/>
      <c r="I257" s="8"/>
      <c r="J257" s="4"/>
      <c r="K257" s="4"/>
      <c r="L257" s="51"/>
      <c r="M257" s="4"/>
      <c r="N257" s="8"/>
      <c r="O257" s="4" t="s">
        <v>273</v>
      </c>
    </row>
    <row r="258" spans="1:15" x14ac:dyDescent="0.25">
      <c r="A258" s="13" t="s">
        <v>102</v>
      </c>
      <c r="B258" s="92" t="s">
        <v>63</v>
      </c>
      <c r="C258" s="92" t="s">
        <v>326</v>
      </c>
      <c r="D258" s="92" t="s">
        <v>269</v>
      </c>
      <c r="E258" s="92" t="s">
        <v>480</v>
      </c>
      <c r="F258" s="5"/>
      <c r="G258" s="4">
        <v>3053</v>
      </c>
      <c r="H258" s="4">
        <v>0</v>
      </c>
      <c r="I258" s="8">
        <v>0</v>
      </c>
      <c r="J258" s="4">
        <v>2</v>
      </c>
      <c r="K258" s="4">
        <v>149</v>
      </c>
      <c r="L258" s="51">
        <v>74.5</v>
      </c>
      <c r="M258" s="4">
        <v>0</v>
      </c>
      <c r="N258" s="8">
        <v>2.4199999999999999E-2</v>
      </c>
      <c r="O258" s="4" t="s">
        <v>270</v>
      </c>
    </row>
    <row r="259" spans="1:15" x14ac:dyDescent="0.25">
      <c r="A259" s="13" t="s">
        <v>484</v>
      </c>
      <c r="B259" s="92" t="s">
        <v>193</v>
      </c>
      <c r="C259" s="92" t="s">
        <v>327</v>
      </c>
      <c r="D259" s="92" t="s">
        <v>272</v>
      </c>
      <c r="E259" s="92" t="s">
        <v>480</v>
      </c>
      <c r="F259" s="5"/>
      <c r="G259" s="4"/>
      <c r="H259" s="4"/>
      <c r="I259" s="8"/>
      <c r="J259" s="4"/>
      <c r="K259" s="4"/>
      <c r="L259" s="51"/>
      <c r="M259" s="4"/>
      <c r="N259" s="8"/>
      <c r="O259" s="4" t="s">
        <v>273</v>
      </c>
    </row>
    <row r="260" spans="1:15" x14ac:dyDescent="0.25">
      <c r="A260" s="13" t="s">
        <v>484</v>
      </c>
      <c r="B260" s="92" t="s">
        <v>58</v>
      </c>
      <c r="C260" s="92" t="s">
        <v>328</v>
      </c>
      <c r="D260" s="92" t="s">
        <v>280</v>
      </c>
      <c r="E260" s="92" t="s">
        <v>480</v>
      </c>
      <c r="F260" s="5"/>
      <c r="G260" s="4"/>
      <c r="H260" s="4"/>
      <c r="I260" s="8"/>
      <c r="J260" s="4"/>
      <c r="K260" s="4"/>
      <c r="L260" s="51"/>
      <c r="M260" s="4"/>
      <c r="N260" s="8"/>
      <c r="O260" s="4" t="s">
        <v>281</v>
      </c>
    </row>
    <row r="261" spans="1:15" x14ac:dyDescent="0.25">
      <c r="A261" s="13" t="s">
        <v>484</v>
      </c>
      <c r="B261" s="92" t="s">
        <v>194</v>
      </c>
      <c r="C261" s="92" t="s">
        <v>329</v>
      </c>
      <c r="D261" s="92" t="s">
        <v>280</v>
      </c>
      <c r="E261" s="92" t="s">
        <v>480</v>
      </c>
      <c r="F261" s="5"/>
      <c r="G261" s="4">
        <v>20062</v>
      </c>
      <c r="H261" s="4">
        <v>18</v>
      </c>
      <c r="I261" s="8">
        <v>8.9999999999999998E-4</v>
      </c>
      <c r="J261" s="4">
        <v>17</v>
      </c>
      <c r="K261" s="4">
        <v>817</v>
      </c>
      <c r="L261" s="51">
        <v>48.058823529411768</v>
      </c>
      <c r="M261" s="4">
        <v>1529</v>
      </c>
      <c r="N261" s="8">
        <v>2.3999999999999998E-3</v>
      </c>
      <c r="O261" s="4" t="s">
        <v>281</v>
      </c>
    </row>
    <row r="262" spans="1:15" x14ac:dyDescent="0.25">
      <c r="A262" s="13" t="s">
        <v>111</v>
      </c>
      <c r="B262" s="92" t="s">
        <v>156</v>
      </c>
      <c r="C262" s="92" t="s">
        <v>330</v>
      </c>
      <c r="D262" s="92" t="s">
        <v>265</v>
      </c>
      <c r="E262" s="92" t="s">
        <v>480</v>
      </c>
      <c r="F262" s="5"/>
      <c r="G262" s="4"/>
      <c r="H262" s="4"/>
      <c r="I262" s="8"/>
      <c r="J262" s="4"/>
      <c r="K262" s="4"/>
      <c r="L262" s="51"/>
      <c r="M262" s="4"/>
      <c r="N262" s="8"/>
      <c r="O262" s="4" t="s">
        <v>267</v>
      </c>
    </row>
    <row r="263" spans="1:15" x14ac:dyDescent="0.25">
      <c r="A263" s="13" t="s">
        <v>111</v>
      </c>
      <c r="B263" s="92" t="s">
        <v>150</v>
      </c>
      <c r="C263" s="92" t="s">
        <v>331</v>
      </c>
      <c r="D263" s="92" t="s">
        <v>280</v>
      </c>
      <c r="E263" s="92" t="s">
        <v>480</v>
      </c>
      <c r="F263" s="5"/>
      <c r="G263" s="4">
        <v>22353</v>
      </c>
      <c r="H263" s="4">
        <v>-10</v>
      </c>
      <c r="I263" s="8">
        <v>-4.0000000000000002E-4</v>
      </c>
      <c r="J263" s="4">
        <v>8</v>
      </c>
      <c r="K263" s="4">
        <v>1500</v>
      </c>
      <c r="L263" s="51">
        <v>187.5</v>
      </c>
      <c r="M263" s="4">
        <v>1199</v>
      </c>
      <c r="N263" s="8">
        <v>8.3999999999999995E-3</v>
      </c>
      <c r="O263" s="4" t="s">
        <v>281</v>
      </c>
    </row>
    <row r="264" spans="1:15" x14ac:dyDescent="0.25">
      <c r="A264" s="13" t="s">
        <v>484</v>
      </c>
      <c r="B264" s="92" t="s">
        <v>195</v>
      </c>
      <c r="C264" s="92" t="s">
        <v>332</v>
      </c>
      <c r="D264" s="92" t="s">
        <v>272</v>
      </c>
      <c r="E264" s="92" t="s">
        <v>480</v>
      </c>
      <c r="F264" s="5"/>
      <c r="G264" s="4"/>
      <c r="H264" s="4"/>
      <c r="I264" s="8"/>
      <c r="J264" s="4"/>
      <c r="K264" s="4"/>
      <c r="L264" s="51"/>
      <c r="M264" s="4"/>
      <c r="N264" s="8"/>
      <c r="O264" s="4" t="s">
        <v>273</v>
      </c>
    </row>
    <row r="265" spans="1:15" x14ac:dyDescent="0.25">
      <c r="A265" s="13" t="s">
        <v>484</v>
      </c>
      <c r="B265" s="92" t="s">
        <v>196</v>
      </c>
      <c r="C265" s="92" t="s">
        <v>333</v>
      </c>
      <c r="D265" s="92" t="s">
        <v>280</v>
      </c>
      <c r="E265" s="92" t="s">
        <v>480</v>
      </c>
      <c r="F265" s="5"/>
      <c r="G265" s="4">
        <v>7269</v>
      </c>
      <c r="H265" s="4">
        <v>7</v>
      </c>
      <c r="I265" s="8">
        <v>1E-3</v>
      </c>
      <c r="J265" s="4">
        <v>3</v>
      </c>
      <c r="K265" s="4">
        <v>268</v>
      </c>
      <c r="L265" s="51">
        <v>89.333333333333329</v>
      </c>
      <c r="M265" s="4">
        <v>0</v>
      </c>
      <c r="N265" s="8">
        <v>1.2200000000000001E-2</v>
      </c>
      <c r="O265" s="4" t="s">
        <v>281</v>
      </c>
    </row>
    <row r="266" spans="1:15" x14ac:dyDescent="0.25">
      <c r="A266" s="13" t="s">
        <v>484</v>
      </c>
      <c r="B266" s="92" t="s">
        <v>197</v>
      </c>
      <c r="C266" s="92" t="s">
        <v>334</v>
      </c>
      <c r="D266" s="92" t="s">
        <v>272</v>
      </c>
      <c r="E266" s="92" t="s">
        <v>480</v>
      </c>
      <c r="F266" s="5"/>
      <c r="G266" s="4"/>
      <c r="H266" s="4"/>
      <c r="I266" s="8"/>
      <c r="J266" s="4"/>
      <c r="K266" s="4"/>
      <c r="L266" s="51"/>
      <c r="M266" s="4"/>
      <c r="N266" s="8"/>
      <c r="O266" s="4" t="s">
        <v>273</v>
      </c>
    </row>
    <row r="267" spans="1:15" x14ac:dyDescent="0.25">
      <c r="A267" s="13" t="s">
        <v>111</v>
      </c>
      <c r="B267" s="92" t="s">
        <v>157</v>
      </c>
      <c r="C267" s="92" t="s">
        <v>335</v>
      </c>
      <c r="D267" s="92" t="s">
        <v>272</v>
      </c>
      <c r="E267" s="92" t="s">
        <v>480</v>
      </c>
      <c r="F267" s="5"/>
      <c r="G267" s="4"/>
      <c r="H267" s="4"/>
      <c r="I267" s="8"/>
      <c r="J267" s="4"/>
      <c r="K267" s="4"/>
      <c r="L267" s="51"/>
      <c r="M267" s="4"/>
      <c r="N267" s="8"/>
      <c r="O267" s="4" t="s">
        <v>273</v>
      </c>
    </row>
    <row r="268" spans="1:15" x14ac:dyDescent="0.25">
      <c r="A268" s="13" t="s">
        <v>106</v>
      </c>
      <c r="B268" s="92" t="s">
        <v>68</v>
      </c>
      <c r="C268" s="92" t="s">
        <v>336</v>
      </c>
      <c r="D268" s="92" t="s">
        <v>269</v>
      </c>
      <c r="E268" s="92" t="s">
        <v>480</v>
      </c>
      <c r="F268" s="5"/>
      <c r="G268" s="4"/>
      <c r="H268" s="4"/>
      <c r="I268" s="8"/>
      <c r="J268" s="4"/>
      <c r="K268" s="4"/>
      <c r="L268" s="51"/>
      <c r="M268" s="4"/>
      <c r="N268" s="8"/>
      <c r="O268" s="4" t="s">
        <v>270</v>
      </c>
    </row>
    <row r="269" spans="1:15" x14ac:dyDescent="0.25">
      <c r="A269" s="13" t="s">
        <v>484</v>
      </c>
      <c r="B269" s="92" t="s">
        <v>198</v>
      </c>
      <c r="C269" s="92" t="s">
        <v>337</v>
      </c>
      <c r="D269" s="92" t="s">
        <v>272</v>
      </c>
      <c r="E269" s="92" t="s">
        <v>480</v>
      </c>
      <c r="F269" s="5"/>
      <c r="G269" s="4">
        <v>763</v>
      </c>
      <c r="H269" s="4">
        <v>0</v>
      </c>
      <c r="I269" s="8">
        <v>0</v>
      </c>
      <c r="J269" s="4">
        <v>0</v>
      </c>
      <c r="K269" s="4">
        <v>0</v>
      </c>
      <c r="L269" s="51">
        <v>0</v>
      </c>
      <c r="M269" s="4">
        <v>0</v>
      </c>
      <c r="N269" s="8">
        <v>0</v>
      </c>
      <c r="O269" s="4" t="s">
        <v>273</v>
      </c>
    </row>
    <row r="270" spans="1:15" x14ac:dyDescent="0.25">
      <c r="A270" s="13" t="s">
        <v>484</v>
      </c>
      <c r="B270" s="92" t="s">
        <v>199</v>
      </c>
      <c r="C270" s="92" t="s">
        <v>338</v>
      </c>
      <c r="D270" s="92" t="s">
        <v>272</v>
      </c>
      <c r="E270" s="92" t="s">
        <v>480</v>
      </c>
      <c r="F270" s="5"/>
      <c r="G270" s="4"/>
      <c r="H270" s="4"/>
      <c r="I270" s="8"/>
      <c r="J270" s="4"/>
      <c r="K270" s="4"/>
      <c r="L270" s="51"/>
      <c r="M270" s="4"/>
      <c r="N270" s="8"/>
      <c r="O270" s="4" t="s">
        <v>273</v>
      </c>
    </row>
    <row r="271" spans="1:15" x14ac:dyDescent="0.25">
      <c r="A271" s="13" t="s">
        <v>484</v>
      </c>
      <c r="B271" s="92" t="s">
        <v>200</v>
      </c>
      <c r="C271" s="92" t="s">
        <v>339</v>
      </c>
      <c r="D271" s="92" t="s">
        <v>275</v>
      </c>
      <c r="E271" s="92" t="s">
        <v>480</v>
      </c>
      <c r="F271" s="5"/>
      <c r="G271" s="4"/>
      <c r="H271" s="4"/>
      <c r="I271" s="8"/>
      <c r="J271" s="4"/>
      <c r="K271" s="4"/>
      <c r="L271" s="51"/>
      <c r="M271" s="4"/>
      <c r="N271" s="8"/>
      <c r="O271" s="4" t="s">
        <v>276</v>
      </c>
    </row>
    <row r="272" spans="1:15" x14ac:dyDescent="0.25">
      <c r="A272" s="13" t="s">
        <v>484</v>
      </c>
      <c r="B272" s="92" t="s">
        <v>62</v>
      </c>
      <c r="C272" s="92" t="s">
        <v>340</v>
      </c>
      <c r="D272" s="92" t="s">
        <v>275</v>
      </c>
      <c r="E272" s="92" t="s">
        <v>480</v>
      </c>
      <c r="F272" s="5"/>
      <c r="G272" s="4">
        <v>1048</v>
      </c>
      <c r="H272" s="4">
        <v>-1</v>
      </c>
      <c r="I272" s="8">
        <v>-1E-3</v>
      </c>
      <c r="J272" s="4">
        <v>0</v>
      </c>
      <c r="K272" s="4">
        <v>0</v>
      </c>
      <c r="L272" s="51">
        <v>0</v>
      </c>
      <c r="M272" s="4">
        <v>0</v>
      </c>
      <c r="N272" s="8">
        <v>0</v>
      </c>
      <c r="O272" s="4" t="s">
        <v>276</v>
      </c>
    </row>
    <row r="273" spans="1:15" x14ac:dyDescent="0.25">
      <c r="A273" s="13" t="s">
        <v>102</v>
      </c>
      <c r="B273" s="92" t="s">
        <v>110</v>
      </c>
      <c r="C273" s="92" t="s">
        <v>341</v>
      </c>
      <c r="D273" s="92" t="s">
        <v>269</v>
      </c>
      <c r="E273" s="92" t="s">
        <v>480</v>
      </c>
      <c r="F273" s="5"/>
      <c r="G273" s="4">
        <v>38564</v>
      </c>
      <c r="H273" s="4">
        <v>2780</v>
      </c>
      <c r="I273" s="8">
        <v>7.7700000000000005E-2</v>
      </c>
      <c r="J273" s="4">
        <v>11</v>
      </c>
      <c r="K273" s="4">
        <v>39937</v>
      </c>
      <c r="L273" s="51">
        <v>3630.6363636363635</v>
      </c>
      <c r="M273" s="4">
        <v>35501</v>
      </c>
      <c r="N273" s="8">
        <v>9.7600000000000006E-2</v>
      </c>
      <c r="O273" s="4" t="s">
        <v>270</v>
      </c>
    </row>
    <row r="274" spans="1:15" x14ac:dyDescent="0.25">
      <c r="A274" s="13" t="s">
        <v>102</v>
      </c>
      <c r="B274" s="92" t="s">
        <v>59</v>
      </c>
      <c r="C274" s="92" t="s">
        <v>342</v>
      </c>
      <c r="D274" s="92" t="s">
        <v>269</v>
      </c>
      <c r="E274" s="92" t="s">
        <v>480</v>
      </c>
      <c r="F274" s="5"/>
      <c r="G274" s="4">
        <v>153290</v>
      </c>
      <c r="H274" s="4">
        <v>951</v>
      </c>
      <c r="I274" s="8">
        <v>6.1999999999999998E-3</v>
      </c>
      <c r="J274" s="4">
        <v>7</v>
      </c>
      <c r="K274" s="4">
        <v>35233</v>
      </c>
      <c r="L274" s="51">
        <v>5033.2857142857147</v>
      </c>
      <c r="M274" s="4">
        <v>39176</v>
      </c>
      <c r="N274" s="8">
        <v>3.2899999999999999E-2</v>
      </c>
      <c r="O274" s="4" t="s">
        <v>270</v>
      </c>
    </row>
    <row r="275" spans="1:15" x14ac:dyDescent="0.25">
      <c r="A275" s="13" t="s">
        <v>484</v>
      </c>
      <c r="B275" s="92" t="s">
        <v>201</v>
      </c>
      <c r="C275" s="92" t="s">
        <v>343</v>
      </c>
      <c r="D275" s="92" t="s">
        <v>272</v>
      </c>
      <c r="E275" s="92" t="s">
        <v>480</v>
      </c>
      <c r="F275" s="5"/>
      <c r="G275" s="4"/>
      <c r="H275" s="4"/>
      <c r="I275" s="8"/>
      <c r="J275" s="4"/>
      <c r="K275" s="4"/>
      <c r="L275" s="51"/>
      <c r="M275" s="4"/>
      <c r="N275" s="8"/>
      <c r="O275" s="4" t="s">
        <v>273</v>
      </c>
    </row>
    <row r="276" spans="1:15" x14ac:dyDescent="0.25">
      <c r="A276" s="13" t="s">
        <v>484</v>
      </c>
      <c r="B276" s="92" t="s">
        <v>202</v>
      </c>
      <c r="C276" s="92" t="s">
        <v>344</v>
      </c>
      <c r="D276" s="92" t="s">
        <v>272</v>
      </c>
      <c r="E276" s="92" t="s">
        <v>480</v>
      </c>
      <c r="F276" s="5"/>
      <c r="G276" s="4">
        <v>896</v>
      </c>
      <c r="H276" s="4">
        <v>4</v>
      </c>
      <c r="I276" s="8">
        <v>4.4999999999999997E-3</v>
      </c>
      <c r="J276" s="4">
        <v>1</v>
      </c>
      <c r="K276" s="4">
        <v>38</v>
      </c>
      <c r="L276" s="51">
        <v>38</v>
      </c>
      <c r="M276" s="4">
        <v>0</v>
      </c>
      <c r="N276" s="8">
        <v>4.2500000000000003E-2</v>
      </c>
      <c r="O276" s="4" t="s">
        <v>273</v>
      </c>
    </row>
    <row r="277" spans="1:15" x14ac:dyDescent="0.25">
      <c r="A277" s="13" t="s">
        <v>108</v>
      </c>
      <c r="B277" s="92" t="s">
        <v>126</v>
      </c>
      <c r="C277" s="92" t="s">
        <v>345</v>
      </c>
      <c r="D277" s="92" t="s">
        <v>269</v>
      </c>
      <c r="E277" s="92" t="s">
        <v>480</v>
      </c>
      <c r="F277" s="5"/>
      <c r="G277" s="4"/>
      <c r="H277" s="4"/>
      <c r="I277" s="8"/>
      <c r="J277" s="4"/>
      <c r="K277" s="4"/>
      <c r="L277" s="51"/>
      <c r="M277" s="4"/>
      <c r="N277" s="8"/>
      <c r="O277" s="4" t="s">
        <v>270</v>
      </c>
    </row>
    <row r="278" spans="1:15" x14ac:dyDescent="0.25">
      <c r="A278" s="13" t="s">
        <v>102</v>
      </c>
      <c r="B278" s="92" t="s">
        <v>113</v>
      </c>
      <c r="C278" s="92" t="s">
        <v>346</v>
      </c>
      <c r="D278" s="92" t="s">
        <v>269</v>
      </c>
      <c r="E278" s="92" t="s">
        <v>480</v>
      </c>
      <c r="F278" s="5"/>
      <c r="G278" s="4">
        <v>35254</v>
      </c>
      <c r="H278" s="4">
        <v>88</v>
      </c>
      <c r="I278" s="8">
        <v>2.5000000000000001E-3</v>
      </c>
      <c r="J278" s="4">
        <v>5</v>
      </c>
      <c r="K278" s="4">
        <v>844</v>
      </c>
      <c r="L278" s="51">
        <v>168.8</v>
      </c>
      <c r="M278" s="4">
        <v>0</v>
      </c>
      <c r="N278" s="8">
        <v>4.7999999999999996E-3</v>
      </c>
      <c r="O278" s="4" t="s">
        <v>270</v>
      </c>
    </row>
    <row r="279" spans="1:15" x14ac:dyDescent="0.25">
      <c r="A279" s="13" t="s">
        <v>111</v>
      </c>
      <c r="B279" s="92" t="s">
        <v>77</v>
      </c>
      <c r="C279" s="92" t="s">
        <v>347</v>
      </c>
      <c r="D279" s="92" t="s">
        <v>272</v>
      </c>
      <c r="E279" s="92" t="s">
        <v>480</v>
      </c>
      <c r="F279" s="5"/>
      <c r="G279" s="4">
        <v>1588</v>
      </c>
      <c r="H279" s="4">
        <v>-5</v>
      </c>
      <c r="I279" s="8">
        <v>-3.0999999999999999E-3</v>
      </c>
      <c r="J279" s="4">
        <v>9</v>
      </c>
      <c r="K279" s="4">
        <v>289</v>
      </c>
      <c r="L279" s="51">
        <v>32.111111111111114</v>
      </c>
      <c r="M279" s="4">
        <v>0</v>
      </c>
      <c r="N279" s="8">
        <v>2.01E-2</v>
      </c>
      <c r="O279" s="4" t="s">
        <v>273</v>
      </c>
    </row>
    <row r="280" spans="1:15" x14ac:dyDescent="0.25">
      <c r="A280" s="13" t="s">
        <v>106</v>
      </c>
      <c r="B280" s="92" t="s">
        <v>27</v>
      </c>
      <c r="C280" s="92" t="s">
        <v>348</v>
      </c>
      <c r="D280" s="92" t="s">
        <v>269</v>
      </c>
      <c r="E280" s="92" t="s">
        <v>480</v>
      </c>
      <c r="F280" s="5"/>
      <c r="G280" s="4">
        <v>486347</v>
      </c>
      <c r="H280" s="4">
        <v>358</v>
      </c>
      <c r="I280" s="8">
        <v>6.9999999999999999E-4</v>
      </c>
      <c r="J280" s="4">
        <v>28</v>
      </c>
      <c r="K280" s="4">
        <v>66253</v>
      </c>
      <c r="L280" s="51">
        <v>2366.1785714285716</v>
      </c>
      <c r="M280" s="4">
        <v>41506</v>
      </c>
      <c r="N280" s="8">
        <v>4.8999999999999998E-3</v>
      </c>
      <c r="O280" s="4" t="s">
        <v>270</v>
      </c>
    </row>
    <row r="281" spans="1:15" x14ac:dyDescent="0.25">
      <c r="A281" s="13" t="s">
        <v>106</v>
      </c>
      <c r="B281" s="92" t="s">
        <v>50</v>
      </c>
      <c r="C281" s="92" t="s">
        <v>349</v>
      </c>
      <c r="D281" s="92" t="s">
        <v>269</v>
      </c>
      <c r="E281" s="92" t="s">
        <v>480</v>
      </c>
      <c r="F281" s="5"/>
      <c r="G281" s="4">
        <v>36387</v>
      </c>
      <c r="H281" s="4">
        <v>31</v>
      </c>
      <c r="I281" s="8">
        <v>8.9999999999999998E-4</v>
      </c>
      <c r="J281" s="4">
        <v>26</v>
      </c>
      <c r="K281" s="4">
        <v>22742</v>
      </c>
      <c r="L281" s="51">
        <v>874.69230769230774</v>
      </c>
      <c r="M281" s="4">
        <v>39954</v>
      </c>
      <c r="N281" s="8">
        <v>2.4E-2</v>
      </c>
      <c r="O281" s="4" t="s">
        <v>270</v>
      </c>
    </row>
    <row r="282" spans="1:15" x14ac:dyDescent="0.25">
      <c r="A282" s="13" t="s">
        <v>484</v>
      </c>
      <c r="B282" s="92" t="s">
        <v>203</v>
      </c>
      <c r="C282" s="92" t="s">
        <v>350</v>
      </c>
      <c r="D282" s="92" t="s">
        <v>280</v>
      </c>
      <c r="E282" s="92" t="s">
        <v>480</v>
      </c>
      <c r="F282" s="5"/>
      <c r="G282" s="4"/>
      <c r="H282" s="4"/>
      <c r="I282" s="8"/>
      <c r="J282" s="4"/>
      <c r="K282" s="4"/>
      <c r="L282" s="51"/>
      <c r="M282" s="4"/>
      <c r="N282" s="8"/>
      <c r="O282" s="4" t="s">
        <v>281</v>
      </c>
    </row>
    <row r="283" spans="1:15" x14ac:dyDescent="0.25">
      <c r="A283" s="13" t="s">
        <v>484</v>
      </c>
      <c r="B283" s="92" t="s">
        <v>204</v>
      </c>
      <c r="C283" s="92" t="s">
        <v>351</v>
      </c>
      <c r="D283" s="92" t="s">
        <v>275</v>
      </c>
      <c r="E283" s="92" t="s">
        <v>480</v>
      </c>
      <c r="F283" s="5"/>
      <c r="G283" s="4"/>
      <c r="H283" s="4"/>
      <c r="I283" s="8"/>
      <c r="J283" s="4"/>
      <c r="K283" s="4"/>
      <c r="L283" s="51"/>
      <c r="M283" s="4"/>
      <c r="N283" s="8"/>
      <c r="O283" s="4" t="s">
        <v>276</v>
      </c>
    </row>
    <row r="284" spans="1:15" x14ac:dyDescent="0.25">
      <c r="A284" s="13" t="s">
        <v>484</v>
      </c>
      <c r="B284" s="92" t="s">
        <v>56</v>
      </c>
      <c r="C284" s="92" t="s">
        <v>352</v>
      </c>
      <c r="D284" s="92" t="s">
        <v>280</v>
      </c>
      <c r="E284" s="92" t="s">
        <v>480</v>
      </c>
      <c r="F284" s="5"/>
      <c r="G284" s="4">
        <v>44197</v>
      </c>
      <c r="H284" s="4">
        <v>-45</v>
      </c>
      <c r="I284" s="8">
        <v>-1E-3</v>
      </c>
      <c r="J284" s="4">
        <v>12</v>
      </c>
      <c r="K284" s="4">
        <v>3703</v>
      </c>
      <c r="L284" s="51">
        <v>308.58333333333331</v>
      </c>
      <c r="M284" s="4">
        <v>11253</v>
      </c>
      <c r="N284" s="8">
        <v>7.0000000000000001E-3</v>
      </c>
      <c r="O284" s="4" t="s">
        <v>281</v>
      </c>
    </row>
    <row r="285" spans="1:15" x14ac:dyDescent="0.25">
      <c r="A285" s="13" t="s">
        <v>484</v>
      </c>
      <c r="B285" s="92" t="s">
        <v>205</v>
      </c>
      <c r="C285" s="92" t="s">
        <v>353</v>
      </c>
      <c r="D285" s="92" t="s">
        <v>272</v>
      </c>
      <c r="E285" s="92" t="s">
        <v>480</v>
      </c>
      <c r="F285" s="5"/>
      <c r="G285" s="4"/>
      <c r="H285" s="4"/>
      <c r="I285" s="8"/>
      <c r="J285" s="4"/>
      <c r="K285" s="4"/>
      <c r="L285" s="51"/>
      <c r="M285" s="4"/>
      <c r="N285" s="8"/>
      <c r="O285" s="4" t="s">
        <v>273</v>
      </c>
    </row>
    <row r="286" spans="1:15" x14ac:dyDescent="0.25">
      <c r="A286" s="13" t="s">
        <v>484</v>
      </c>
      <c r="B286" s="92" t="s">
        <v>206</v>
      </c>
      <c r="C286" s="92" t="s">
        <v>354</v>
      </c>
      <c r="D286" s="92" t="s">
        <v>272</v>
      </c>
      <c r="E286" s="92" t="s">
        <v>480</v>
      </c>
      <c r="F286" s="5"/>
      <c r="G286" s="4"/>
      <c r="H286" s="4"/>
      <c r="I286" s="8"/>
      <c r="J286" s="4"/>
      <c r="K286" s="4"/>
      <c r="L286" s="51"/>
      <c r="M286" s="4"/>
      <c r="N286" s="8"/>
      <c r="O286" s="4" t="s">
        <v>273</v>
      </c>
    </row>
    <row r="287" spans="1:15" x14ac:dyDescent="0.25">
      <c r="A287" s="13" t="s">
        <v>484</v>
      </c>
      <c r="B287" s="92" t="s">
        <v>207</v>
      </c>
      <c r="C287" s="92" t="s">
        <v>355</v>
      </c>
      <c r="D287" s="92" t="s">
        <v>280</v>
      </c>
      <c r="E287" s="92" t="s">
        <v>480</v>
      </c>
      <c r="F287" s="5"/>
      <c r="G287" s="4"/>
      <c r="H287" s="4"/>
      <c r="I287" s="8"/>
      <c r="J287" s="4"/>
      <c r="K287" s="4"/>
      <c r="L287" s="51"/>
      <c r="M287" s="4"/>
      <c r="N287" s="8"/>
      <c r="O287" s="4" t="s">
        <v>281</v>
      </c>
    </row>
    <row r="288" spans="1:15" x14ac:dyDescent="0.25">
      <c r="A288" s="13" t="s">
        <v>111</v>
      </c>
      <c r="B288" s="92" t="s">
        <v>151</v>
      </c>
      <c r="C288" s="92" t="s">
        <v>356</v>
      </c>
      <c r="D288" s="92" t="s">
        <v>280</v>
      </c>
      <c r="E288" s="92" t="s">
        <v>480</v>
      </c>
      <c r="F288" s="5"/>
      <c r="G288" s="4"/>
      <c r="H288" s="4"/>
      <c r="I288" s="8"/>
      <c r="J288" s="4"/>
      <c r="K288" s="4"/>
      <c r="L288" s="51"/>
      <c r="M288" s="4"/>
      <c r="N288" s="8"/>
      <c r="O288" s="4" t="s">
        <v>281</v>
      </c>
    </row>
    <row r="289" spans="1:15" x14ac:dyDescent="0.25">
      <c r="A289" s="13" t="s">
        <v>484</v>
      </c>
      <c r="B289" s="92" t="s">
        <v>208</v>
      </c>
      <c r="C289" s="92" t="s">
        <v>357</v>
      </c>
      <c r="D289" s="92" t="s">
        <v>280</v>
      </c>
      <c r="E289" s="92" t="s">
        <v>480</v>
      </c>
      <c r="F289" s="5"/>
      <c r="G289" s="4"/>
      <c r="H289" s="4"/>
      <c r="I289" s="8"/>
      <c r="J289" s="4"/>
      <c r="K289" s="4"/>
      <c r="L289" s="51"/>
      <c r="M289" s="4"/>
      <c r="N289" s="8"/>
      <c r="O289" s="4" t="s">
        <v>281</v>
      </c>
    </row>
    <row r="290" spans="1:15" x14ac:dyDescent="0.25">
      <c r="A290" s="13" t="s">
        <v>109</v>
      </c>
      <c r="B290" s="92" t="s">
        <v>138</v>
      </c>
      <c r="C290" s="92" t="s">
        <v>358</v>
      </c>
      <c r="D290" s="92" t="s">
        <v>265</v>
      </c>
      <c r="E290" s="92" t="s">
        <v>480</v>
      </c>
      <c r="F290" s="5"/>
      <c r="G290" s="4"/>
      <c r="H290" s="4"/>
      <c r="I290" s="8"/>
      <c r="J290" s="4"/>
      <c r="K290" s="4"/>
      <c r="L290" s="51"/>
      <c r="M290" s="4"/>
      <c r="N290" s="8"/>
      <c r="O290" s="4" t="s">
        <v>267</v>
      </c>
    </row>
    <row r="291" spans="1:15" x14ac:dyDescent="0.25">
      <c r="A291" s="13" t="s">
        <v>106</v>
      </c>
      <c r="B291" s="92" t="s">
        <v>122</v>
      </c>
      <c r="C291" s="92" t="s">
        <v>359</v>
      </c>
      <c r="D291" s="92" t="s">
        <v>269</v>
      </c>
      <c r="E291" s="92" t="s">
        <v>480</v>
      </c>
      <c r="F291" s="5"/>
      <c r="G291" s="4">
        <v>34001</v>
      </c>
      <c r="H291" s="4">
        <v>685</v>
      </c>
      <c r="I291" s="8">
        <v>2.06E-2</v>
      </c>
      <c r="J291" s="4">
        <v>21</v>
      </c>
      <c r="K291" s="4">
        <v>37784</v>
      </c>
      <c r="L291" s="51">
        <v>1799.2380952380952</v>
      </c>
      <c r="M291" s="4">
        <v>9083</v>
      </c>
      <c r="N291" s="8">
        <v>5.3400000000000003E-2</v>
      </c>
      <c r="O291" s="4" t="s">
        <v>270</v>
      </c>
    </row>
    <row r="292" spans="1:15" x14ac:dyDescent="0.25">
      <c r="A292" s="13" t="s">
        <v>108</v>
      </c>
      <c r="B292" s="92" t="s">
        <v>130</v>
      </c>
      <c r="C292" s="92" t="s">
        <v>360</v>
      </c>
      <c r="D292" s="92" t="s">
        <v>269</v>
      </c>
      <c r="E292" s="92" t="s">
        <v>480</v>
      </c>
      <c r="F292" s="5"/>
      <c r="G292" s="4">
        <v>3920</v>
      </c>
      <c r="H292" s="4">
        <v>15</v>
      </c>
      <c r="I292" s="8">
        <v>3.8E-3</v>
      </c>
      <c r="J292" s="4">
        <v>3</v>
      </c>
      <c r="K292" s="4">
        <v>302</v>
      </c>
      <c r="L292" s="51">
        <v>100.66666666666667</v>
      </c>
      <c r="M292" s="4">
        <v>0</v>
      </c>
      <c r="N292" s="8">
        <v>2.5600000000000001E-2</v>
      </c>
      <c r="O292" s="4" t="s">
        <v>270</v>
      </c>
    </row>
    <row r="293" spans="1:15" x14ac:dyDescent="0.25">
      <c r="A293" s="13" t="s">
        <v>111</v>
      </c>
      <c r="B293" s="92" t="s">
        <v>39</v>
      </c>
      <c r="C293" s="92" t="s">
        <v>361</v>
      </c>
      <c r="D293" s="92" t="s">
        <v>265</v>
      </c>
      <c r="E293" s="92" t="s">
        <v>480</v>
      </c>
      <c r="F293" s="5"/>
      <c r="G293" s="4">
        <v>75289</v>
      </c>
      <c r="H293" s="4">
        <v>-316</v>
      </c>
      <c r="I293" s="8">
        <v>-4.1999999999999997E-3</v>
      </c>
      <c r="J293" s="4">
        <v>0</v>
      </c>
      <c r="K293" s="4">
        <v>0</v>
      </c>
      <c r="L293" s="51">
        <v>0</v>
      </c>
      <c r="M293" s="4">
        <v>0</v>
      </c>
      <c r="N293" s="8">
        <v>0</v>
      </c>
      <c r="O293" s="4" t="s">
        <v>267</v>
      </c>
    </row>
    <row r="294" spans="1:15" x14ac:dyDescent="0.25">
      <c r="A294" s="13" t="s">
        <v>484</v>
      </c>
      <c r="B294" s="92" t="s">
        <v>209</v>
      </c>
      <c r="C294" s="92" t="s">
        <v>362</v>
      </c>
      <c r="D294" s="92" t="s">
        <v>265</v>
      </c>
      <c r="E294" s="92" t="s">
        <v>480</v>
      </c>
      <c r="F294" s="5"/>
      <c r="G294" s="4">
        <v>1006</v>
      </c>
      <c r="H294" s="4">
        <v>1</v>
      </c>
      <c r="I294" s="8">
        <v>1E-3</v>
      </c>
      <c r="J294" s="4">
        <v>0</v>
      </c>
      <c r="K294" s="4">
        <v>0</v>
      </c>
      <c r="L294" s="51">
        <v>0</v>
      </c>
      <c r="M294" s="4">
        <v>0</v>
      </c>
      <c r="N294" s="8">
        <v>0</v>
      </c>
      <c r="O294" s="4" t="s">
        <v>267</v>
      </c>
    </row>
    <row r="295" spans="1:15" x14ac:dyDescent="0.25">
      <c r="A295" s="13" t="s">
        <v>484</v>
      </c>
      <c r="B295" s="92" t="s">
        <v>210</v>
      </c>
      <c r="C295" s="92" t="s">
        <v>363</v>
      </c>
      <c r="D295" s="92" t="s">
        <v>265</v>
      </c>
      <c r="E295" s="92" t="s">
        <v>480</v>
      </c>
      <c r="F295" s="5"/>
      <c r="G295" s="4"/>
      <c r="H295" s="4"/>
      <c r="I295" s="8"/>
      <c r="J295" s="4"/>
      <c r="K295" s="4"/>
      <c r="L295" s="51"/>
      <c r="M295" s="4"/>
      <c r="N295" s="8"/>
      <c r="O295" s="4" t="s">
        <v>267</v>
      </c>
    </row>
    <row r="296" spans="1:15" x14ac:dyDescent="0.25">
      <c r="A296" s="13" t="s">
        <v>108</v>
      </c>
      <c r="B296" s="92" t="s">
        <v>79</v>
      </c>
      <c r="C296" s="92" t="s">
        <v>364</v>
      </c>
      <c r="D296" s="92" t="s">
        <v>269</v>
      </c>
      <c r="E296" s="92" t="s">
        <v>480</v>
      </c>
      <c r="F296" s="5"/>
      <c r="G296" s="4">
        <v>48895</v>
      </c>
      <c r="H296" s="4">
        <v>-22</v>
      </c>
      <c r="I296" s="8">
        <v>-4.0000000000000002E-4</v>
      </c>
      <c r="J296" s="4">
        <v>16</v>
      </c>
      <c r="K296" s="4">
        <v>5716</v>
      </c>
      <c r="L296" s="51">
        <v>357.25</v>
      </c>
      <c r="M296" s="4">
        <v>8658</v>
      </c>
      <c r="N296" s="8">
        <v>7.3000000000000001E-3</v>
      </c>
      <c r="O296" s="4" t="s">
        <v>270</v>
      </c>
    </row>
    <row r="297" spans="1:15" x14ac:dyDescent="0.25">
      <c r="A297" s="13" t="s">
        <v>108</v>
      </c>
      <c r="B297" s="92" t="s">
        <v>136</v>
      </c>
      <c r="C297" s="92" t="s">
        <v>365</v>
      </c>
      <c r="D297" s="92" t="s">
        <v>265</v>
      </c>
      <c r="E297" s="92" t="s">
        <v>480</v>
      </c>
      <c r="F297" s="5"/>
      <c r="G297" s="4">
        <v>1825</v>
      </c>
      <c r="H297" s="4">
        <v>6</v>
      </c>
      <c r="I297" s="8">
        <v>3.3E-3</v>
      </c>
      <c r="J297" s="4">
        <v>0</v>
      </c>
      <c r="K297" s="4">
        <v>0</v>
      </c>
      <c r="L297" s="51">
        <v>0</v>
      </c>
      <c r="M297" s="4">
        <v>0</v>
      </c>
      <c r="N297" s="8">
        <v>0</v>
      </c>
      <c r="O297" s="4" t="s">
        <v>267</v>
      </c>
    </row>
    <row r="298" spans="1:15" x14ac:dyDescent="0.25">
      <c r="A298" s="13" t="s">
        <v>109</v>
      </c>
      <c r="B298" s="92" t="s">
        <v>137</v>
      </c>
      <c r="C298" s="92" t="s">
        <v>366</v>
      </c>
      <c r="D298" s="92" t="s">
        <v>269</v>
      </c>
      <c r="E298" s="92" t="s">
        <v>480</v>
      </c>
      <c r="F298" s="5"/>
      <c r="G298" s="4">
        <v>31788</v>
      </c>
      <c r="H298" s="4">
        <v>-15</v>
      </c>
      <c r="I298" s="8">
        <v>-5.0000000000000001E-4</v>
      </c>
      <c r="J298" s="4">
        <v>20</v>
      </c>
      <c r="K298" s="4">
        <v>13861</v>
      </c>
      <c r="L298" s="51">
        <v>693.05</v>
      </c>
      <c r="M298" s="4">
        <v>2586</v>
      </c>
      <c r="N298" s="8">
        <v>2.18E-2</v>
      </c>
      <c r="O298" s="4" t="s">
        <v>270</v>
      </c>
    </row>
    <row r="299" spans="1:15" x14ac:dyDescent="0.25">
      <c r="A299" s="13" t="s">
        <v>102</v>
      </c>
      <c r="B299" s="92" t="s">
        <v>38</v>
      </c>
      <c r="C299" s="92" t="s">
        <v>367</v>
      </c>
      <c r="D299" s="92" t="s">
        <v>269</v>
      </c>
      <c r="E299" s="92" t="s">
        <v>480</v>
      </c>
      <c r="F299" s="5"/>
      <c r="G299" s="4">
        <v>168279</v>
      </c>
      <c r="H299" s="4">
        <v>149</v>
      </c>
      <c r="I299" s="8">
        <v>8.9999999999999998E-4</v>
      </c>
      <c r="J299" s="4">
        <v>40</v>
      </c>
      <c r="K299" s="4">
        <v>41159</v>
      </c>
      <c r="L299" s="51">
        <v>1028.9749999999999</v>
      </c>
      <c r="M299" s="4">
        <v>1385</v>
      </c>
      <c r="N299" s="8">
        <v>6.1000000000000004E-3</v>
      </c>
      <c r="O299" s="4" t="s">
        <v>270</v>
      </c>
    </row>
    <row r="300" spans="1:15" x14ac:dyDescent="0.25">
      <c r="A300" s="13" t="s">
        <v>108</v>
      </c>
      <c r="B300" s="92" t="s">
        <v>46</v>
      </c>
      <c r="C300" s="92" t="s">
        <v>368</v>
      </c>
      <c r="D300" s="92" t="s">
        <v>280</v>
      </c>
      <c r="E300" s="92" t="s">
        <v>480</v>
      </c>
      <c r="F300" s="5"/>
      <c r="G300" s="4">
        <v>4112</v>
      </c>
      <c r="H300" s="4">
        <v>28</v>
      </c>
      <c r="I300" s="8">
        <v>6.8999999999999999E-3</v>
      </c>
      <c r="J300" s="4">
        <v>15</v>
      </c>
      <c r="K300" s="4">
        <v>949</v>
      </c>
      <c r="L300" s="51">
        <v>63.266666666666666</v>
      </c>
      <c r="M300" s="4">
        <v>0</v>
      </c>
      <c r="N300" s="8">
        <v>1.54E-2</v>
      </c>
      <c r="O300" s="4" t="s">
        <v>281</v>
      </c>
    </row>
    <row r="301" spans="1:15" x14ac:dyDescent="0.25">
      <c r="A301" s="13" t="s">
        <v>102</v>
      </c>
      <c r="B301" s="92" t="s">
        <v>26</v>
      </c>
      <c r="C301" s="92" t="s">
        <v>369</v>
      </c>
      <c r="D301" s="92" t="s">
        <v>265</v>
      </c>
      <c r="E301" s="92" t="s">
        <v>480</v>
      </c>
      <c r="F301" s="5"/>
      <c r="G301" s="4">
        <v>176681</v>
      </c>
      <c r="H301" s="4">
        <v>6253</v>
      </c>
      <c r="I301" s="8">
        <v>3.6700000000000003E-2</v>
      </c>
      <c r="J301" s="4">
        <v>28</v>
      </c>
      <c r="K301" s="4">
        <v>89444</v>
      </c>
      <c r="L301" s="51">
        <v>3194.4285714285716</v>
      </c>
      <c r="M301" s="4">
        <v>263182</v>
      </c>
      <c r="N301" s="8">
        <v>1.84E-2</v>
      </c>
      <c r="O301" s="4" t="s">
        <v>267</v>
      </c>
    </row>
    <row r="302" spans="1:15" x14ac:dyDescent="0.25">
      <c r="A302" s="13" t="s">
        <v>484</v>
      </c>
      <c r="B302" s="92" t="s">
        <v>211</v>
      </c>
      <c r="C302" s="92" t="s">
        <v>370</v>
      </c>
      <c r="D302" s="92" t="s">
        <v>265</v>
      </c>
      <c r="E302" s="92" t="s">
        <v>480</v>
      </c>
      <c r="F302" s="5"/>
      <c r="G302" s="4">
        <v>32568</v>
      </c>
      <c r="H302" s="4">
        <v>27</v>
      </c>
      <c r="I302" s="8">
        <v>8.0000000000000004E-4</v>
      </c>
      <c r="J302" s="4">
        <v>10</v>
      </c>
      <c r="K302" s="4">
        <v>1970</v>
      </c>
      <c r="L302" s="51">
        <v>197</v>
      </c>
      <c r="M302" s="4">
        <v>2720</v>
      </c>
      <c r="N302" s="8">
        <v>6.1000000000000004E-3</v>
      </c>
      <c r="O302" s="4" t="s">
        <v>267</v>
      </c>
    </row>
    <row r="303" spans="1:15" x14ac:dyDescent="0.25">
      <c r="A303" s="13" t="s">
        <v>106</v>
      </c>
      <c r="B303" s="92" t="s">
        <v>74</v>
      </c>
      <c r="C303" s="92" t="s">
        <v>371</v>
      </c>
      <c r="D303" s="92" t="s">
        <v>265</v>
      </c>
      <c r="E303" s="92" t="s">
        <v>480</v>
      </c>
      <c r="F303" s="5"/>
      <c r="G303" s="4">
        <v>61836</v>
      </c>
      <c r="H303" s="4">
        <v>294</v>
      </c>
      <c r="I303" s="8">
        <v>4.7999999999999996E-3</v>
      </c>
      <c r="J303" s="4">
        <v>19</v>
      </c>
      <c r="K303" s="4">
        <v>16740</v>
      </c>
      <c r="L303" s="51">
        <v>881.0526315789474</v>
      </c>
      <c r="M303" s="4">
        <v>16800</v>
      </c>
      <c r="N303" s="8">
        <v>1.43E-2</v>
      </c>
      <c r="O303" s="4" t="s">
        <v>267</v>
      </c>
    </row>
    <row r="304" spans="1:15" x14ac:dyDescent="0.25">
      <c r="A304" s="13" t="s">
        <v>111</v>
      </c>
      <c r="B304" s="92" t="s">
        <v>76</v>
      </c>
      <c r="C304" s="92" t="s">
        <v>372</v>
      </c>
      <c r="D304" s="92" t="s">
        <v>272</v>
      </c>
      <c r="E304" s="92" t="s">
        <v>480</v>
      </c>
      <c r="F304" s="5"/>
      <c r="G304" s="4">
        <v>320</v>
      </c>
      <c r="H304" s="4">
        <v>3</v>
      </c>
      <c r="I304" s="8">
        <v>9.4999999999999998E-3</v>
      </c>
      <c r="J304" s="4">
        <v>0</v>
      </c>
      <c r="K304" s="4">
        <v>0</v>
      </c>
      <c r="L304" s="51">
        <v>0</v>
      </c>
      <c r="M304" s="4">
        <v>0</v>
      </c>
      <c r="N304" s="8">
        <v>0</v>
      </c>
      <c r="O304" s="4" t="s">
        <v>273</v>
      </c>
    </row>
    <row r="305" spans="1:15" x14ac:dyDescent="0.25">
      <c r="A305" s="13" t="s">
        <v>484</v>
      </c>
      <c r="B305" s="92" t="s">
        <v>212</v>
      </c>
      <c r="C305" s="92" t="s">
        <v>373</v>
      </c>
      <c r="D305" s="92" t="s">
        <v>275</v>
      </c>
      <c r="E305" s="92" t="s">
        <v>480</v>
      </c>
      <c r="F305" s="5"/>
      <c r="G305" s="4"/>
      <c r="H305" s="4"/>
      <c r="I305" s="8"/>
      <c r="J305" s="4"/>
      <c r="K305" s="4"/>
      <c r="L305" s="51"/>
      <c r="M305" s="4"/>
      <c r="N305" s="8"/>
      <c r="O305" s="4" t="s">
        <v>276</v>
      </c>
    </row>
    <row r="306" spans="1:15" x14ac:dyDescent="0.25">
      <c r="A306" s="13" t="s">
        <v>111</v>
      </c>
      <c r="B306" s="92" t="s">
        <v>80</v>
      </c>
      <c r="C306" s="92" t="s">
        <v>374</v>
      </c>
      <c r="D306" s="92" t="s">
        <v>269</v>
      </c>
      <c r="E306" s="92" t="s">
        <v>480</v>
      </c>
      <c r="F306" s="5"/>
      <c r="G306" s="4">
        <v>8961</v>
      </c>
      <c r="H306" s="4">
        <v>27</v>
      </c>
      <c r="I306" s="8">
        <v>3.0000000000000001E-3</v>
      </c>
      <c r="J306" s="4">
        <v>15</v>
      </c>
      <c r="K306" s="4">
        <v>3605</v>
      </c>
      <c r="L306" s="51">
        <v>240.33333333333334</v>
      </c>
      <c r="M306" s="4">
        <v>5565</v>
      </c>
      <c r="N306" s="8">
        <v>2.6800000000000001E-2</v>
      </c>
      <c r="O306" s="4" t="s">
        <v>270</v>
      </c>
    </row>
    <row r="307" spans="1:15" x14ac:dyDescent="0.25">
      <c r="A307" s="13" t="s">
        <v>484</v>
      </c>
      <c r="B307" s="92" t="s">
        <v>213</v>
      </c>
      <c r="C307" s="92" t="s">
        <v>375</v>
      </c>
      <c r="D307" s="92" t="s">
        <v>265</v>
      </c>
      <c r="E307" s="92" t="s">
        <v>480</v>
      </c>
      <c r="F307" s="5"/>
      <c r="G307" s="4">
        <v>27659</v>
      </c>
      <c r="H307" s="4">
        <v>29</v>
      </c>
      <c r="I307" s="8">
        <v>1E-3</v>
      </c>
      <c r="J307" s="4">
        <v>5</v>
      </c>
      <c r="K307" s="4">
        <v>1364</v>
      </c>
      <c r="L307" s="51">
        <v>272.8</v>
      </c>
      <c r="M307" s="4">
        <v>0</v>
      </c>
      <c r="N307" s="8">
        <v>9.7999999999999997E-3</v>
      </c>
      <c r="O307" s="4" t="s">
        <v>267</v>
      </c>
    </row>
    <row r="308" spans="1:15" x14ac:dyDescent="0.25">
      <c r="A308" s="13" t="s">
        <v>111</v>
      </c>
      <c r="B308" s="92" t="s">
        <v>158</v>
      </c>
      <c r="C308" s="92" t="s">
        <v>376</v>
      </c>
      <c r="D308" s="92" t="s">
        <v>265</v>
      </c>
      <c r="E308" s="92" t="s">
        <v>480</v>
      </c>
      <c r="F308" s="5"/>
      <c r="G308" s="4">
        <v>3093</v>
      </c>
      <c r="H308" s="4">
        <v>36</v>
      </c>
      <c r="I308" s="8">
        <v>1.18E-2</v>
      </c>
      <c r="J308" s="4">
        <v>3</v>
      </c>
      <c r="K308" s="4">
        <v>654</v>
      </c>
      <c r="L308" s="51">
        <v>218</v>
      </c>
      <c r="M308" s="4">
        <v>0</v>
      </c>
      <c r="N308" s="8">
        <v>7.0900000000000005E-2</v>
      </c>
      <c r="O308" s="4" t="s">
        <v>267</v>
      </c>
    </row>
    <row r="309" spans="1:15" x14ac:dyDescent="0.25">
      <c r="A309" s="13" t="s">
        <v>484</v>
      </c>
      <c r="B309" s="92" t="s">
        <v>214</v>
      </c>
      <c r="C309" s="92" t="s">
        <v>377</v>
      </c>
      <c r="D309" s="92" t="s">
        <v>265</v>
      </c>
      <c r="E309" s="92" t="s">
        <v>480</v>
      </c>
      <c r="F309" s="5"/>
      <c r="G309" s="4"/>
      <c r="H309" s="4"/>
      <c r="I309" s="8"/>
      <c r="J309" s="4"/>
      <c r="K309" s="4"/>
      <c r="L309" s="51"/>
      <c r="M309" s="4"/>
      <c r="N309" s="8"/>
      <c r="O309" s="4" t="s">
        <v>267</v>
      </c>
    </row>
    <row r="310" spans="1:15" x14ac:dyDescent="0.25">
      <c r="A310" s="13" t="s">
        <v>102</v>
      </c>
      <c r="B310" s="92" t="s">
        <v>115</v>
      </c>
      <c r="C310" s="92" t="s">
        <v>378</v>
      </c>
      <c r="D310" s="92" t="s">
        <v>269</v>
      </c>
      <c r="E310" s="92" t="s">
        <v>480</v>
      </c>
      <c r="F310" s="5"/>
      <c r="G310" s="4">
        <v>7423</v>
      </c>
      <c r="H310" s="4">
        <v>235</v>
      </c>
      <c r="I310" s="8">
        <v>3.27E-2</v>
      </c>
      <c r="J310" s="4">
        <v>7</v>
      </c>
      <c r="K310" s="4">
        <v>2742</v>
      </c>
      <c r="L310" s="51">
        <v>391.71428571428572</v>
      </c>
      <c r="M310" s="4">
        <v>8856</v>
      </c>
      <c r="N310" s="8">
        <v>5.3499999999999999E-2</v>
      </c>
      <c r="O310" s="4" t="s">
        <v>270</v>
      </c>
    </row>
    <row r="311" spans="1:15" x14ac:dyDescent="0.25">
      <c r="A311" s="13" t="s">
        <v>109</v>
      </c>
      <c r="B311" s="92" t="s">
        <v>143</v>
      </c>
      <c r="C311" s="92" t="s">
        <v>379</v>
      </c>
      <c r="D311" s="92" t="s">
        <v>265</v>
      </c>
      <c r="E311" s="92" t="s">
        <v>480</v>
      </c>
      <c r="F311" s="5"/>
      <c r="G311" s="4">
        <v>1758</v>
      </c>
      <c r="H311" s="4">
        <v>2</v>
      </c>
      <c r="I311" s="8">
        <v>1.1000000000000001E-3</v>
      </c>
      <c r="J311" s="4">
        <v>0</v>
      </c>
      <c r="K311" s="4">
        <v>0</v>
      </c>
      <c r="L311" s="51">
        <v>0</v>
      </c>
      <c r="M311" s="4">
        <v>0</v>
      </c>
      <c r="N311" s="8">
        <v>0</v>
      </c>
      <c r="O311" s="4" t="s">
        <v>267</v>
      </c>
    </row>
    <row r="312" spans="1:15" x14ac:dyDescent="0.25">
      <c r="A312" s="13" t="s">
        <v>484</v>
      </c>
      <c r="B312" s="92" t="s">
        <v>215</v>
      </c>
      <c r="C312" s="92" t="s">
        <v>380</v>
      </c>
      <c r="D312" s="92" t="s">
        <v>272</v>
      </c>
      <c r="E312" s="92" t="s">
        <v>480</v>
      </c>
      <c r="F312" s="5"/>
      <c r="G312" s="4">
        <v>310</v>
      </c>
      <c r="H312" s="4">
        <v>0</v>
      </c>
      <c r="I312" s="8">
        <v>0</v>
      </c>
      <c r="J312" s="4">
        <v>0</v>
      </c>
      <c r="K312" s="4">
        <v>0</v>
      </c>
      <c r="L312" s="51">
        <v>0</v>
      </c>
      <c r="M312" s="4">
        <v>0</v>
      </c>
      <c r="N312" s="8">
        <v>0</v>
      </c>
      <c r="O312" s="4" t="s">
        <v>273</v>
      </c>
    </row>
    <row r="313" spans="1:15" x14ac:dyDescent="0.25">
      <c r="A313" s="13" t="s">
        <v>484</v>
      </c>
      <c r="B313" s="92" t="s">
        <v>216</v>
      </c>
      <c r="C313" s="92" t="s">
        <v>381</v>
      </c>
      <c r="D313" s="92" t="s">
        <v>272</v>
      </c>
      <c r="E313" s="92" t="s">
        <v>480</v>
      </c>
      <c r="F313" s="5"/>
      <c r="G313" s="4"/>
      <c r="H313" s="4"/>
      <c r="I313" s="8"/>
      <c r="J313" s="4"/>
      <c r="K313" s="4"/>
      <c r="L313" s="51"/>
      <c r="M313" s="4"/>
      <c r="N313" s="8"/>
      <c r="O313" s="4" t="s">
        <v>273</v>
      </c>
    </row>
    <row r="314" spans="1:15" x14ac:dyDescent="0.25">
      <c r="A314" s="13" t="s">
        <v>484</v>
      </c>
      <c r="B314" s="92" t="s">
        <v>217</v>
      </c>
      <c r="C314" s="92" t="s">
        <v>382</v>
      </c>
      <c r="D314" s="92" t="s">
        <v>272</v>
      </c>
      <c r="E314" s="92" t="s">
        <v>480</v>
      </c>
      <c r="F314" s="5"/>
      <c r="G314" s="4"/>
      <c r="H314" s="4"/>
      <c r="I314" s="8"/>
      <c r="J314" s="4"/>
      <c r="K314" s="4"/>
      <c r="L314" s="51"/>
      <c r="M314" s="4"/>
      <c r="N314" s="8"/>
      <c r="O314" s="4" t="s">
        <v>273</v>
      </c>
    </row>
    <row r="315" spans="1:15" x14ac:dyDescent="0.25">
      <c r="A315" s="13" t="s">
        <v>108</v>
      </c>
      <c r="B315" s="92" t="s">
        <v>128</v>
      </c>
      <c r="C315" s="92" t="s">
        <v>383</v>
      </c>
      <c r="D315" s="92" t="s">
        <v>269</v>
      </c>
      <c r="E315" s="92" t="s">
        <v>480</v>
      </c>
      <c r="F315" s="5"/>
      <c r="G315" s="4">
        <v>2055</v>
      </c>
      <c r="H315" s="4">
        <v>31</v>
      </c>
      <c r="I315" s="8">
        <v>1.5299999999999999E-2</v>
      </c>
      <c r="J315" s="4">
        <v>5</v>
      </c>
      <c r="K315" s="4">
        <v>565</v>
      </c>
      <c r="L315" s="51">
        <v>113</v>
      </c>
      <c r="M315" s="4">
        <v>0</v>
      </c>
      <c r="N315" s="8">
        <v>5.5399999999999998E-2</v>
      </c>
      <c r="O315" s="4" t="s">
        <v>270</v>
      </c>
    </row>
    <row r="316" spans="1:15" x14ac:dyDescent="0.25">
      <c r="A316" s="13" t="s">
        <v>108</v>
      </c>
      <c r="B316" s="92" t="s">
        <v>83</v>
      </c>
      <c r="C316" s="92" t="s">
        <v>384</v>
      </c>
      <c r="D316" s="92" t="s">
        <v>269</v>
      </c>
      <c r="E316" s="92" t="s">
        <v>480</v>
      </c>
      <c r="F316" s="5"/>
      <c r="G316" s="4">
        <v>9247</v>
      </c>
      <c r="H316" s="4">
        <v>51</v>
      </c>
      <c r="I316" s="8">
        <v>5.4999999999999997E-3</v>
      </c>
      <c r="J316" s="4">
        <v>6</v>
      </c>
      <c r="K316" s="4">
        <v>2320</v>
      </c>
      <c r="L316" s="51">
        <v>386.66666666666669</v>
      </c>
      <c r="M316" s="4">
        <v>0</v>
      </c>
      <c r="N316" s="8">
        <v>4.19E-2</v>
      </c>
      <c r="O316" s="4" t="s">
        <v>270</v>
      </c>
    </row>
    <row r="317" spans="1:15" x14ac:dyDescent="0.25">
      <c r="A317" s="13" t="s">
        <v>109</v>
      </c>
      <c r="B317" s="92" t="s">
        <v>144</v>
      </c>
      <c r="C317" s="92" t="s">
        <v>385</v>
      </c>
      <c r="D317" s="92" t="s">
        <v>269</v>
      </c>
      <c r="E317" s="92" t="s">
        <v>480</v>
      </c>
      <c r="F317" s="5"/>
      <c r="G317" s="4">
        <v>2728</v>
      </c>
      <c r="H317" s="4">
        <v>34</v>
      </c>
      <c r="I317" s="8">
        <v>1.26E-2</v>
      </c>
      <c r="J317" s="4">
        <v>5</v>
      </c>
      <c r="K317" s="4">
        <v>647</v>
      </c>
      <c r="L317" s="51">
        <v>129.4</v>
      </c>
      <c r="M317" s="4">
        <v>400</v>
      </c>
      <c r="N317" s="8">
        <v>4.7600000000000003E-2</v>
      </c>
      <c r="O317" s="4" t="s">
        <v>270</v>
      </c>
    </row>
    <row r="318" spans="1:15" x14ac:dyDescent="0.25">
      <c r="A318" s="13" t="s">
        <v>111</v>
      </c>
      <c r="B318" s="92" t="s">
        <v>35</v>
      </c>
      <c r="C318" s="92" t="s">
        <v>386</v>
      </c>
      <c r="D318" s="92" t="s">
        <v>272</v>
      </c>
      <c r="E318" s="92" t="s">
        <v>480</v>
      </c>
      <c r="F318" s="5"/>
      <c r="G318" s="4"/>
      <c r="H318" s="4"/>
      <c r="I318" s="8"/>
      <c r="J318" s="4"/>
      <c r="K318" s="4"/>
      <c r="L318" s="51"/>
      <c r="M318" s="4"/>
      <c r="N318" s="8"/>
      <c r="O318" s="4" t="s">
        <v>273</v>
      </c>
    </row>
    <row r="319" spans="1:15" x14ac:dyDescent="0.25">
      <c r="A319" s="13" t="s">
        <v>484</v>
      </c>
      <c r="B319" s="92" t="s">
        <v>218</v>
      </c>
      <c r="C319" s="92" t="s">
        <v>387</v>
      </c>
      <c r="D319" s="92" t="s">
        <v>272</v>
      </c>
      <c r="E319" s="92" t="s">
        <v>480</v>
      </c>
      <c r="F319" s="5"/>
      <c r="G319" s="4">
        <v>339</v>
      </c>
      <c r="H319" s="4">
        <v>1</v>
      </c>
      <c r="I319" s="8">
        <v>3.0000000000000001E-3</v>
      </c>
      <c r="J319" s="4">
        <v>0</v>
      </c>
      <c r="K319" s="4">
        <v>0</v>
      </c>
      <c r="L319" s="51">
        <v>0</v>
      </c>
      <c r="M319" s="4">
        <v>0</v>
      </c>
      <c r="N319" s="8">
        <v>0</v>
      </c>
      <c r="O319" s="4" t="s">
        <v>273</v>
      </c>
    </row>
    <row r="320" spans="1:15" x14ac:dyDescent="0.25">
      <c r="A320" s="13" t="s">
        <v>109</v>
      </c>
      <c r="B320" s="92" t="s">
        <v>25</v>
      </c>
      <c r="C320" s="92" t="s">
        <v>388</v>
      </c>
      <c r="D320" s="92" t="s">
        <v>265</v>
      </c>
      <c r="E320" s="92" t="s">
        <v>480</v>
      </c>
      <c r="F320" s="5"/>
      <c r="G320" s="4"/>
      <c r="H320" s="4"/>
      <c r="I320" s="8"/>
      <c r="J320" s="4"/>
      <c r="K320" s="4"/>
      <c r="L320" s="51"/>
      <c r="M320" s="4"/>
      <c r="N320" s="8"/>
      <c r="O320" s="4" t="s">
        <v>267</v>
      </c>
    </row>
    <row r="321" spans="1:15" x14ac:dyDescent="0.25">
      <c r="A321" s="13" t="s">
        <v>484</v>
      </c>
      <c r="B321" s="92" t="s">
        <v>219</v>
      </c>
      <c r="C321" s="92" t="s">
        <v>389</v>
      </c>
      <c r="D321" s="92" t="s">
        <v>265</v>
      </c>
      <c r="E321" s="92" t="s">
        <v>480</v>
      </c>
      <c r="F321" s="5"/>
      <c r="G321" s="4"/>
      <c r="H321" s="4"/>
      <c r="I321" s="8"/>
      <c r="J321" s="4"/>
      <c r="K321" s="4"/>
      <c r="L321" s="51"/>
      <c r="M321" s="4"/>
      <c r="N321" s="8"/>
      <c r="O321" s="4" t="s">
        <v>267</v>
      </c>
    </row>
    <row r="322" spans="1:15" x14ac:dyDescent="0.25">
      <c r="A322" s="13" t="s">
        <v>484</v>
      </c>
      <c r="B322" s="92" t="s">
        <v>220</v>
      </c>
      <c r="C322" s="92" t="s">
        <v>390</v>
      </c>
      <c r="D322" s="92" t="s">
        <v>272</v>
      </c>
      <c r="E322" s="92" t="s">
        <v>480</v>
      </c>
      <c r="F322" s="5"/>
      <c r="G322" s="4"/>
      <c r="H322" s="4"/>
      <c r="I322" s="8"/>
      <c r="J322" s="4"/>
      <c r="K322" s="4"/>
      <c r="L322" s="51"/>
      <c r="M322" s="4"/>
      <c r="N322" s="8"/>
      <c r="O322" s="4" t="s">
        <v>273</v>
      </c>
    </row>
    <row r="323" spans="1:15" x14ac:dyDescent="0.25">
      <c r="A323" s="13" t="s">
        <v>109</v>
      </c>
      <c r="B323" s="92" t="s">
        <v>145</v>
      </c>
      <c r="C323" s="92" t="s">
        <v>391</v>
      </c>
      <c r="D323" s="92" t="s">
        <v>269</v>
      </c>
      <c r="E323" s="92" t="s">
        <v>480</v>
      </c>
      <c r="F323" s="5"/>
      <c r="G323" s="4">
        <v>1514</v>
      </c>
      <c r="H323" s="4">
        <v>11</v>
      </c>
      <c r="I323" s="8">
        <v>7.3000000000000001E-3</v>
      </c>
      <c r="J323" s="4">
        <v>2</v>
      </c>
      <c r="K323" s="4">
        <v>194</v>
      </c>
      <c r="L323" s="51">
        <v>97</v>
      </c>
      <c r="M323" s="4">
        <v>0</v>
      </c>
      <c r="N323" s="8">
        <v>6.4299999999999996E-2</v>
      </c>
      <c r="O323" s="4" t="s">
        <v>270</v>
      </c>
    </row>
    <row r="324" spans="1:15" x14ac:dyDescent="0.25">
      <c r="A324" s="13" t="s">
        <v>484</v>
      </c>
      <c r="B324" s="92" t="s">
        <v>221</v>
      </c>
      <c r="C324" s="92" t="s">
        <v>392</v>
      </c>
      <c r="D324" s="92" t="s">
        <v>275</v>
      </c>
      <c r="E324" s="92" t="s">
        <v>480</v>
      </c>
      <c r="F324" s="5"/>
      <c r="G324" s="4"/>
      <c r="H324" s="4"/>
      <c r="I324" s="8"/>
      <c r="J324" s="4"/>
      <c r="K324" s="4"/>
      <c r="L324" s="51"/>
      <c r="M324" s="4"/>
      <c r="N324" s="8"/>
      <c r="O324" s="4" t="s">
        <v>276</v>
      </c>
    </row>
    <row r="325" spans="1:15" x14ac:dyDescent="0.25">
      <c r="A325" s="13" t="s">
        <v>484</v>
      </c>
      <c r="B325" s="92" t="s">
        <v>222</v>
      </c>
      <c r="C325" s="92" t="s">
        <v>393</v>
      </c>
      <c r="D325" s="92" t="s">
        <v>272</v>
      </c>
      <c r="E325" s="92" t="s">
        <v>480</v>
      </c>
      <c r="F325" s="5"/>
      <c r="G325" s="4">
        <v>182</v>
      </c>
      <c r="H325" s="4">
        <v>7</v>
      </c>
      <c r="I325" s="8">
        <v>0.04</v>
      </c>
      <c r="J325" s="4">
        <v>0</v>
      </c>
      <c r="K325" s="4">
        <v>0</v>
      </c>
      <c r="L325" s="51">
        <v>0</v>
      </c>
      <c r="M325" s="4">
        <v>0</v>
      </c>
      <c r="N325" s="8">
        <v>0</v>
      </c>
      <c r="O325" s="4" t="s">
        <v>273</v>
      </c>
    </row>
    <row r="326" spans="1:15" x14ac:dyDescent="0.25">
      <c r="A326" s="13" t="s">
        <v>484</v>
      </c>
      <c r="B326" s="92" t="s">
        <v>28</v>
      </c>
      <c r="C326" s="92" t="s">
        <v>394</v>
      </c>
      <c r="D326" s="92" t="s">
        <v>272</v>
      </c>
      <c r="E326" s="92" t="s">
        <v>480</v>
      </c>
      <c r="F326" s="5"/>
      <c r="G326" s="4">
        <v>1121</v>
      </c>
      <c r="H326" s="4">
        <v>-1</v>
      </c>
      <c r="I326" s="8">
        <v>-8.9999999999999998E-4</v>
      </c>
      <c r="J326" s="4">
        <v>2</v>
      </c>
      <c r="K326" s="4">
        <v>77</v>
      </c>
      <c r="L326" s="51">
        <v>38.5</v>
      </c>
      <c r="M326" s="4">
        <v>0</v>
      </c>
      <c r="N326" s="8">
        <v>3.39E-2</v>
      </c>
      <c r="O326" s="4" t="s">
        <v>273</v>
      </c>
    </row>
    <row r="327" spans="1:15" x14ac:dyDescent="0.25">
      <c r="A327" s="13" t="s">
        <v>108</v>
      </c>
      <c r="B327" s="92" t="s">
        <v>32</v>
      </c>
      <c r="C327" s="92" t="s">
        <v>395</v>
      </c>
      <c r="D327" s="92" t="s">
        <v>280</v>
      </c>
      <c r="E327" s="92" t="s">
        <v>480</v>
      </c>
      <c r="F327" s="5"/>
      <c r="G327" s="4">
        <v>152818</v>
      </c>
      <c r="H327" s="4">
        <v>-219</v>
      </c>
      <c r="I327" s="8">
        <v>-1.4E-3</v>
      </c>
      <c r="J327" s="4">
        <v>2</v>
      </c>
      <c r="K327" s="4">
        <v>4855</v>
      </c>
      <c r="L327" s="51">
        <v>2427.5</v>
      </c>
      <c r="M327" s="4">
        <v>0</v>
      </c>
      <c r="N327" s="8">
        <v>1.5900000000000001E-2</v>
      </c>
      <c r="O327" s="4" t="s">
        <v>281</v>
      </c>
    </row>
    <row r="328" spans="1:15" x14ac:dyDescent="0.25">
      <c r="A328" s="13" t="s">
        <v>109</v>
      </c>
      <c r="B328" s="92" t="s">
        <v>139</v>
      </c>
      <c r="C328" s="92" t="s">
        <v>396</v>
      </c>
      <c r="D328" s="92" t="s">
        <v>269</v>
      </c>
      <c r="E328" s="92" t="s">
        <v>480</v>
      </c>
      <c r="F328" s="5"/>
      <c r="G328" s="4"/>
      <c r="H328" s="4"/>
      <c r="I328" s="8"/>
      <c r="J328" s="4"/>
      <c r="K328" s="4"/>
      <c r="L328" s="51"/>
      <c r="M328" s="4"/>
      <c r="N328" s="8"/>
      <c r="O328" s="4" t="s">
        <v>270</v>
      </c>
    </row>
    <row r="329" spans="1:15" x14ac:dyDescent="0.25">
      <c r="A329" s="13" t="s">
        <v>108</v>
      </c>
      <c r="B329" s="92" t="s">
        <v>125</v>
      </c>
      <c r="C329" s="92" t="s">
        <v>397</v>
      </c>
      <c r="D329" s="92" t="s">
        <v>265</v>
      </c>
      <c r="E329" s="92" t="s">
        <v>480</v>
      </c>
      <c r="F329" s="5"/>
      <c r="G329" s="4">
        <v>1236</v>
      </c>
      <c r="H329" s="4">
        <v>3</v>
      </c>
      <c r="I329" s="8">
        <v>2.3999999999999998E-3</v>
      </c>
      <c r="J329" s="4">
        <v>2</v>
      </c>
      <c r="K329" s="4">
        <v>30</v>
      </c>
      <c r="L329" s="51">
        <v>15</v>
      </c>
      <c r="M329" s="4">
        <v>0</v>
      </c>
      <c r="N329" s="8">
        <v>1.2200000000000001E-2</v>
      </c>
      <c r="O329" s="4" t="s">
        <v>267</v>
      </c>
    </row>
    <row r="330" spans="1:15" x14ac:dyDescent="0.25">
      <c r="A330" s="13" t="s">
        <v>109</v>
      </c>
      <c r="B330" s="92" t="s">
        <v>146</v>
      </c>
      <c r="C330" s="92" t="s">
        <v>398</v>
      </c>
      <c r="D330" s="92" t="s">
        <v>269</v>
      </c>
      <c r="E330" s="92" t="s">
        <v>480</v>
      </c>
      <c r="F330" s="5"/>
      <c r="G330" s="4">
        <v>4361</v>
      </c>
      <c r="H330" s="4">
        <v>23</v>
      </c>
      <c r="I330" s="8">
        <v>5.3E-3</v>
      </c>
      <c r="J330" s="4">
        <v>8</v>
      </c>
      <c r="K330" s="4">
        <v>1318</v>
      </c>
      <c r="L330" s="51">
        <v>164.75</v>
      </c>
      <c r="M330" s="4">
        <v>0</v>
      </c>
      <c r="N330" s="8">
        <v>3.7699999999999997E-2</v>
      </c>
      <c r="O330" s="4" t="s">
        <v>270</v>
      </c>
    </row>
    <row r="331" spans="1:15" x14ac:dyDescent="0.25">
      <c r="A331" s="13" t="s">
        <v>109</v>
      </c>
      <c r="B331" s="92" t="s">
        <v>84</v>
      </c>
      <c r="C331" s="92" t="s">
        <v>399</v>
      </c>
      <c r="D331" s="92" t="s">
        <v>272</v>
      </c>
      <c r="E331" s="92" t="s">
        <v>480</v>
      </c>
      <c r="F331" s="5"/>
      <c r="G331" s="4">
        <v>7424</v>
      </c>
      <c r="H331" s="4">
        <v>22</v>
      </c>
      <c r="I331" s="8">
        <v>3.0000000000000001E-3</v>
      </c>
      <c r="J331" s="4">
        <v>11</v>
      </c>
      <c r="K331" s="4">
        <v>813</v>
      </c>
      <c r="L331" s="51">
        <v>73.909090909090907</v>
      </c>
      <c r="M331" s="4">
        <v>0</v>
      </c>
      <c r="N331" s="8">
        <v>9.7999999999999997E-3</v>
      </c>
      <c r="O331" s="4" t="s">
        <v>273</v>
      </c>
    </row>
    <row r="332" spans="1:15" x14ac:dyDescent="0.25">
      <c r="A332" s="13" t="s">
        <v>484</v>
      </c>
      <c r="B332" s="92" t="s">
        <v>223</v>
      </c>
      <c r="C332" s="92" t="s">
        <v>400</v>
      </c>
      <c r="D332" s="92" t="s">
        <v>272</v>
      </c>
      <c r="E332" s="92" t="s">
        <v>480</v>
      </c>
      <c r="F332" s="5"/>
      <c r="G332" s="4"/>
      <c r="H332" s="4"/>
      <c r="I332" s="8"/>
      <c r="J332" s="4"/>
      <c r="K332" s="4"/>
      <c r="L332" s="51"/>
      <c r="M332" s="4"/>
      <c r="N332" s="8"/>
      <c r="O332" s="4" t="s">
        <v>273</v>
      </c>
    </row>
    <row r="333" spans="1:15" x14ac:dyDescent="0.25">
      <c r="A333" s="13" t="s">
        <v>484</v>
      </c>
      <c r="B333" s="92" t="s">
        <v>224</v>
      </c>
      <c r="C333" s="92" t="s">
        <v>401</v>
      </c>
      <c r="D333" s="92" t="s">
        <v>265</v>
      </c>
      <c r="E333" s="92" t="s">
        <v>480</v>
      </c>
      <c r="F333" s="5"/>
      <c r="G333" s="4"/>
      <c r="H333" s="4"/>
      <c r="I333" s="8"/>
      <c r="J333" s="4"/>
      <c r="K333" s="4"/>
      <c r="L333" s="51"/>
      <c r="M333" s="4"/>
      <c r="N333" s="8"/>
      <c r="O333" s="4" t="s">
        <v>267</v>
      </c>
    </row>
    <row r="334" spans="1:15" x14ac:dyDescent="0.25">
      <c r="A334" s="13" t="s">
        <v>484</v>
      </c>
      <c r="B334" s="92" t="s">
        <v>33</v>
      </c>
      <c r="C334" s="92" t="s">
        <v>402</v>
      </c>
      <c r="D334" s="92" t="s">
        <v>272</v>
      </c>
      <c r="E334" s="92" t="s">
        <v>480</v>
      </c>
      <c r="F334" s="5"/>
      <c r="G334" s="4">
        <v>1267</v>
      </c>
      <c r="H334" s="4">
        <v>-2</v>
      </c>
      <c r="I334" s="8">
        <v>-1.6000000000000001E-3</v>
      </c>
      <c r="J334" s="4">
        <v>0</v>
      </c>
      <c r="K334" s="4">
        <v>0</v>
      </c>
      <c r="L334" s="51">
        <v>0</v>
      </c>
      <c r="M334" s="4">
        <v>0</v>
      </c>
      <c r="N334" s="8">
        <v>0</v>
      </c>
      <c r="O334" s="4" t="s">
        <v>273</v>
      </c>
    </row>
    <row r="335" spans="1:15" x14ac:dyDescent="0.25">
      <c r="A335" s="13" t="s">
        <v>484</v>
      </c>
      <c r="B335" s="92" t="s">
        <v>225</v>
      </c>
      <c r="C335" s="92" t="s">
        <v>403</v>
      </c>
      <c r="D335" s="92" t="s">
        <v>275</v>
      </c>
      <c r="E335" s="92" t="s">
        <v>480</v>
      </c>
      <c r="F335" s="5"/>
      <c r="G335" s="4"/>
      <c r="H335" s="4"/>
      <c r="I335" s="8"/>
      <c r="J335" s="4"/>
      <c r="K335" s="4"/>
      <c r="L335" s="51"/>
      <c r="M335" s="4"/>
      <c r="N335" s="8"/>
      <c r="O335" s="4" t="s">
        <v>276</v>
      </c>
    </row>
    <row r="336" spans="1:15" x14ac:dyDescent="0.25">
      <c r="A336" s="13" t="s">
        <v>111</v>
      </c>
      <c r="B336" s="92" t="s">
        <v>159</v>
      </c>
      <c r="C336" s="92" t="s">
        <v>404</v>
      </c>
      <c r="D336" s="92" t="s">
        <v>265</v>
      </c>
      <c r="E336" s="92" t="s">
        <v>480</v>
      </c>
      <c r="F336" s="5"/>
      <c r="G336" s="4">
        <v>172</v>
      </c>
      <c r="H336" s="4">
        <v>1</v>
      </c>
      <c r="I336" s="8">
        <v>5.7999999999999996E-3</v>
      </c>
      <c r="J336" s="4">
        <v>0</v>
      </c>
      <c r="K336" s="4">
        <v>0</v>
      </c>
      <c r="L336" s="51">
        <v>0</v>
      </c>
      <c r="M336" s="4">
        <v>0</v>
      </c>
      <c r="N336" s="8">
        <v>0</v>
      </c>
      <c r="O336" s="4" t="s">
        <v>267</v>
      </c>
    </row>
    <row r="337" spans="1:15" x14ac:dyDescent="0.25">
      <c r="A337" s="13" t="s">
        <v>106</v>
      </c>
      <c r="B337" s="92" t="s">
        <v>119</v>
      </c>
      <c r="C337" s="92" t="s">
        <v>405</v>
      </c>
      <c r="D337" s="92" t="s">
        <v>269</v>
      </c>
      <c r="E337" s="92" t="s">
        <v>480</v>
      </c>
      <c r="F337" s="5"/>
      <c r="G337" s="4">
        <v>182211</v>
      </c>
      <c r="H337" s="4">
        <v>10772</v>
      </c>
      <c r="I337" s="8">
        <v>6.2799999999999995E-2</v>
      </c>
      <c r="J337" s="4">
        <v>9</v>
      </c>
      <c r="K337" s="4">
        <v>32464</v>
      </c>
      <c r="L337" s="51">
        <v>3607.1111111111113</v>
      </c>
      <c r="M337" s="4">
        <v>89033</v>
      </c>
      <c r="N337" s="8">
        <v>2.0400000000000001E-2</v>
      </c>
      <c r="O337" s="4" t="s">
        <v>270</v>
      </c>
    </row>
    <row r="338" spans="1:15" x14ac:dyDescent="0.25">
      <c r="A338" s="13" t="s">
        <v>108</v>
      </c>
      <c r="B338" s="92" t="s">
        <v>47</v>
      </c>
      <c r="C338" s="92" t="s">
        <v>406</v>
      </c>
      <c r="D338" s="92" t="s">
        <v>275</v>
      </c>
      <c r="E338" s="92" t="s">
        <v>480</v>
      </c>
      <c r="F338" s="5"/>
      <c r="G338" s="4">
        <v>99101</v>
      </c>
      <c r="H338" s="4">
        <v>123</v>
      </c>
      <c r="I338" s="8">
        <v>1.1999999999999999E-3</v>
      </c>
      <c r="J338" s="4">
        <v>17</v>
      </c>
      <c r="K338" s="4">
        <v>20289</v>
      </c>
      <c r="L338" s="51">
        <v>1193.4705882352941</v>
      </c>
      <c r="M338" s="4">
        <v>12967</v>
      </c>
      <c r="N338" s="8">
        <v>1.2E-2</v>
      </c>
      <c r="O338" s="4" t="s">
        <v>276</v>
      </c>
    </row>
    <row r="339" spans="1:15" x14ac:dyDescent="0.25">
      <c r="A339" s="13" t="s">
        <v>484</v>
      </c>
      <c r="B339" s="92" t="s">
        <v>226</v>
      </c>
      <c r="C339" s="92" t="s">
        <v>407</v>
      </c>
      <c r="D339" s="92" t="s">
        <v>280</v>
      </c>
      <c r="E339" s="92" t="s">
        <v>480</v>
      </c>
      <c r="F339" s="5"/>
      <c r="G339" s="4">
        <v>3343</v>
      </c>
      <c r="H339" s="4">
        <v>-1</v>
      </c>
      <c r="I339" s="8">
        <v>-2.9999999999999997E-4</v>
      </c>
      <c r="J339" s="4">
        <v>4</v>
      </c>
      <c r="K339" s="4">
        <v>140</v>
      </c>
      <c r="L339" s="51">
        <v>35</v>
      </c>
      <c r="M339" s="4">
        <v>0</v>
      </c>
      <c r="N339" s="8">
        <v>1.0500000000000001E-2</v>
      </c>
      <c r="O339" s="4" t="s">
        <v>281</v>
      </c>
    </row>
    <row r="340" spans="1:15" x14ac:dyDescent="0.25">
      <c r="A340" s="13" t="s">
        <v>484</v>
      </c>
      <c r="B340" s="92" t="s">
        <v>227</v>
      </c>
      <c r="C340" s="92" t="s">
        <v>408</v>
      </c>
      <c r="D340" s="92" t="s">
        <v>272</v>
      </c>
      <c r="E340" s="92" t="s">
        <v>480</v>
      </c>
      <c r="F340" s="5"/>
      <c r="G340" s="4"/>
      <c r="H340" s="4"/>
      <c r="I340" s="8"/>
      <c r="J340" s="4"/>
      <c r="K340" s="4"/>
      <c r="L340" s="51"/>
      <c r="M340" s="4"/>
      <c r="N340" s="8"/>
      <c r="O340" s="4" t="s">
        <v>273</v>
      </c>
    </row>
    <row r="341" spans="1:15" x14ac:dyDescent="0.25">
      <c r="A341" s="13" t="s">
        <v>111</v>
      </c>
      <c r="B341" s="92" t="s">
        <v>152</v>
      </c>
      <c r="C341" s="92" t="s">
        <v>409</v>
      </c>
      <c r="D341" s="92" t="s">
        <v>272</v>
      </c>
      <c r="E341" s="92" t="s">
        <v>480</v>
      </c>
      <c r="F341" s="5"/>
      <c r="G341" s="4">
        <v>6735</v>
      </c>
      <c r="H341" s="4">
        <v>13</v>
      </c>
      <c r="I341" s="8">
        <v>1.9E-3</v>
      </c>
      <c r="J341" s="4">
        <v>0</v>
      </c>
      <c r="K341" s="4">
        <v>0</v>
      </c>
      <c r="L341" s="51">
        <v>0</v>
      </c>
      <c r="M341" s="4">
        <v>0</v>
      </c>
      <c r="N341" s="8">
        <v>0</v>
      </c>
      <c r="O341" s="4" t="s">
        <v>273</v>
      </c>
    </row>
    <row r="342" spans="1:15" x14ac:dyDescent="0.25">
      <c r="A342" s="13" t="s">
        <v>102</v>
      </c>
      <c r="B342" s="92" t="s">
        <v>117</v>
      </c>
      <c r="C342" s="92" t="s">
        <v>410</v>
      </c>
      <c r="D342" s="92" t="s">
        <v>269</v>
      </c>
      <c r="E342" s="92" t="s">
        <v>480</v>
      </c>
      <c r="F342" s="5"/>
      <c r="G342" s="4">
        <v>22711</v>
      </c>
      <c r="H342" s="4">
        <v>887</v>
      </c>
      <c r="I342" s="8">
        <v>4.0599999999999997E-2</v>
      </c>
      <c r="J342" s="4">
        <v>8</v>
      </c>
      <c r="K342" s="4">
        <v>7729</v>
      </c>
      <c r="L342" s="51">
        <v>966.125</v>
      </c>
      <c r="M342" s="4">
        <v>0</v>
      </c>
      <c r="N342" s="8">
        <v>4.3400000000000001E-2</v>
      </c>
      <c r="O342" s="4" t="s">
        <v>270</v>
      </c>
    </row>
    <row r="343" spans="1:15" x14ac:dyDescent="0.25">
      <c r="A343" s="13" t="s">
        <v>484</v>
      </c>
      <c r="B343" s="92" t="s">
        <v>228</v>
      </c>
      <c r="C343" s="92" t="s">
        <v>411</v>
      </c>
      <c r="D343" s="92" t="s">
        <v>265</v>
      </c>
      <c r="E343" s="92" t="s">
        <v>480</v>
      </c>
      <c r="F343" s="5"/>
      <c r="G343" s="4">
        <v>4015</v>
      </c>
      <c r="H343" s="4">
        <v>1</v>
      </c>
      <c r="I343" s="8">
        <v>2.0000000000000001E-4</v>
      </c>
      <c r="J343" s="4">
        <v>0</v>
      </c>
      <c r="K343" s="4">
        <v>0</v>
      </c>
      <c r="L343" s="51">
        <v>0</v>
      </c>
      <c r="M343" s="4">
        <v>0</v>
      </c>
      <c r="N343" s="8">
        <v>0</v>
      </c>
      <c r="O343" s="4" t="s">
        <v>267</v>
      </c>
    </row>
    <row r="344" spans="1:15" x14ac:dyDescent="0.25">
      <c r="A344" s="13" t="s">
        <v>111</v>
      </c>
      <c r="B344" s="92" t="s">
        <v>37</v>
      </c>
      <c r="C344" s="92" t="s">
        <v>412</v>
      </c>
      <c r="D344" s="92" t="s">
        <v>265</v>
      </c>
      <c r="E344" s="92" t="s">
        <v>480</v>
      </c>
      <c r="F344" s="5"/>
      <c r="G344" s="4">
        <v>2015</v>
      </c>
      <c r="H344" s="4">
        <v>11</v>
      </c>
      <c r="I344" s="8">
        <v>5.4999999999999997E-3</v>
      </c>
      <c r="J344" s="4">
        <v>3</v>
      </c>
      <c r="K344" s="4">
        <v>76</v>
      </c>
      <c r="L344" s="51">
        <v>25.333333333333332</v>
      </c>
      <c r="M344" s="4">
        <v>0</v>
      </c>
      <c r="N344" s="8">
        <v>1.24E-2</v>
      </c>
      <c r="O344" s="4" t="s">
        <v>267</v>
      </c>
    </row>
    <row r="345" spans="1:15" x14ac:dyDescent="0.25">
      <c r="A345" s="13" t="s">
        <v>484</v>
      </c>
      <c r="B345" s="92" t="s">
        <v>229</v>
      </c>
      <c r="C345" s="92" t="s">
        <v>413</v>
      </c>
      <c r="D345" s="92" t="s">
        <v>275</v>
      </c>
      <c r="E345" s="92" t="s">
        <v>480</v>
      </c>
      <c r="F345" s="5"/>
      <c r="G345" s="4"/>
      <c r="H345" s="4"/>
      <c r="I345" s="8"/>
      <c r="J345" s="4"/>
      <c r="K345" s="4"/>
      <c r="L345" s="51"/>
      <c r="M345" s="4"/>
      <c r="N345" s="8"/>
      <c r="O345" s="4" t="s">
        <v>276</v>
      </c>
    </row>
    <row r="346" spans="1:15" x14ac:dyDescent="0.25">
      <c r="A346" s="13" t="s">
        <v>484</v>
      </c>
      <c r="B346" s="92" t="s">
        <v>230</v>
      </c>
      <c r="C346" s="92" t="s">
        <v>414</v>
      </c>
      <c r="D346" s="92" t="s">
        <v>265</v>
      </c>
      <c r="E346" s="92" t="s">
        <v>480</v>
      </c>
      <c r="F346" s="5"/>
      <c r="G346" s="4"/>
      <c r="H346" s="4"/>
      <c r="I346" s="8"/>
      <c r="J346" s="4"/>
      <c r="K346" s="4"/>
      <c r="L346" s="51"/>
      <c r="M346" s="4"/>
      <c r="N346" s="8"/>
      <c r="O346" s="4" t="s">
        <v>267</v>
      </c>
    </row>
    <row r="347" spans="1:15" x14ac:dyDescent="0.25">
      <c r="A347" s="13" t="s">
        <v>484</v>
      </c>
      <c r="B347" s="92" t="s">
        <v>231</v>
      </c>
      <c r="C347" s="92" t="s">
        <v>415</v>
      </c>
      <c r="D347" s="92" t="s">
        <v>280</v>
      </c>
      <c r="E347" s="92" t="s">
        <v>480</v>
      </c>
      <c r="F347" s="5"/>
      <c r="G347" s="4">
        <v>28019</v>
      </c>
      <c r="H347" s="4">
        <v>-8</v>
      </c>
      <c r="I347" s="8">
        <v>-2.9999999999999997E-4</v>
      </c>
      <c r="J347" s="4">
        <v>1</v>
      </c>
      <c r="K347" s="4">
        <v>545</v>
      </c>
      <c r="L347" s="51">
        <v>545</v>
      </c>
      <c r="M347" s="4">
        <v>0</v>
      </c>
      <c r="N347" s="8">
        <v>1.9400000000000001E-2</v>
      </c>
      <c r="O347" s="4" t="s">
        <v>281</v>
      </c>
    </row>
    <row r="348" spans="1:15" x14ac:dyDescent="0.25">
      <c r="A348" s="13" t="s">
        <v>484</v>
      </c>
      <c r="B348" s="92" t="s">
        <v>232</v>
      </c>
      <c r="C348" s="92" t="s">
        <v>416</v>
      </c>
      <c r="D348" s="92" t="s">
        <v>275</v>
      </c>
      <c r="E348" s="92" t="s">
        <v>480</v>
      </c>
      <c r="F348" s="5"/>
      <c r="G348" s="4">
        <v>524</v>
      </c>
      <c r="H348" s="4">
        <v>0</v>
      </c>
      <c r="I348" s="8">
        <v>0</v>
      </c>
      <c r="J348" s="4">
        <v>4</v>
      </c>
      <c r="K348" s="4">
        <v>68</v>
      </c>
      <c r="L348" s="51">
        <v>17</v>
      </c>
      <c r="M348" s="4">
        <v>0</v>
      </c>
      <c r="N348" s="8">
        <v>3.2399999999999998E-2</v>
      </c>
      <c r="O348" s="4" t="s">
        <v>276</v>
      </c>
    </row>
    <row r="349" spans="1:15" x14ac:dyDescent="0.25">
      <c r="A349" s="13" t="s">
        <v>484</v>
      </c>
      <c r="B349" s="92" t="s">
        <v>233</v>
      </c>
      <c r="C349" s="92" t="s">
        <v>417</v>
      </c>
      <c r="D349" s="92" t="s">
        <v>280</v>
      </c>
      <c r="E349" s="92" t="s">
        <v>480</v>
      </c>
      <c r="F349" s="5"/>
      <c r="G349" s="4">
        <v>34824</v>
      </c>
      <c r="H349" s="4">
        <v>247</v>
      </c>
      <c r="I349" s="8">
        <v>7.1000000000000004E-3</v>
      </c>
      <c r="J349" s="4">
        <v>15</v>
      </c>
      <c r="K349" s="4">
        <v>3526</v>
      </c>
      <c r="L349" s="51">
        <v>235.06666666666666</v>
      </c>
      <c r="M349" s="4">
        <v>17305</v>
      </c>
      <c r="N349" s="8">
        <v>6.7999999999999996E-3</v>
      </c>
      <c r="O349" s="4" t="s">
        <v>281</v>
      </c>
    </row>
    <row r="350" spans="1:15" x14ac:dyDescent="0.25">
      <c r="A350" s="13" t="s">
        <v>102</v>
      </c>
      <c r="B350" s="92" t="s">
        <v>101</v>
      </c>
      <c r="C350" s="92" t="s">
        <v>418</v>
      </c>
      <c r="D350" s="92" t="s">
        <v>265</v>
      </c>
      <c r="E350" s="92" t="s">
        <v>480</v>
      </c>
      <c r="F350" s="5"/>
      <c r="G350" s="4"/>
      <c r="H350" s="4"/>
      <c r="I350" s="8"/>
      <c r="J350" s="4"/>
      <c r="K350" s="4"/>
      <c r="L350" s="51"/>
      <c r="M350" s="4"/>
      <c r="N350" s="8"/>
      <c r="O350" s="4" t="s">
        <v>267</v>
      </c>
    </row>
    <row r="351" spans="1:15" x14ac:dyDescent="0.25">
      <c r="A351" s="13" t="s">
        <v>111</v>
      </c>
      <c r="B351" s="92" t="s">
        <v>160</v>
      </c>
      <c r="C351" s="92" t="s">
        <v>419</v>
      </c>
      <c r="D351" s="92" t="s">
        <v>280</v>
      </c>
      <c r="E351" s="92" t="s">
        <v>480</v>
      </c>
      <c r="F351" s="5"/>
      <c r="G351" s="4">
        <v>9600</v>
      </c>
      <c r="H351" s="4">
        <v>-3</v>
      </c>
      <c r="I351" s="8">
        <v>-2.9999999999999997E-4</v>
      </c>
      <c r="J351" s="4">
        <v>1</v>
      </c>
      <c r="K351" s="4">
        <v>525</v>
      </c>
      <c r="L351" s="51">
        <v>525</v>
      </c>
      <c r="M351" s="4">
        <v>0</v>
      </c>
      <c r="N351" s="8">
        <v>5.4699999999999999E-2</v>
      </c>
      <c r="O351" s="4" t="s">
        <v>281</v>
      </c>
    </row>
    <row r="352" spans="1:15" x14ac:dyDescent="0.25">
      <c r="A352" s="13" t="s">
        <v>111</v>
      </c>
      <c r="B352" s="92" t="s">
        <v>44</v>
      </c>
      <c r="C352" s="92" t="s">
        <v>420</v>
      </c>
      <c r="D352" s="92" t="s">
        <v>265</v>
      </c>
      <c r="E352" s="92" t="s">
        <v>480</v>
      </c>
      <c r="F352" s="5"/>
      <c r="G352" s="4">
        <v>7683</v>
      </c>
      <c r="H352" s="4">
        <v>12</v>
      </c>
      <c r="I352" s="8">
        <v>1.6000000000000001E-3</v>
      </c>
      <c r="J352" s="4">
        <v>51</v>
      </c>
      <c r="K352" s="4">
        <v>1771</v>
      </c>
      <c r="L352" s="51">
        <v>34.725490196078432</v>
      </c>
      <c r="M352" s="4">
        <v>340</v>
      </c>
      <c r="N352" s="8">
        <v>4.4000000000000003E-3</v>
      </c>
      <c r="O352" s="4" t="s">
        <v>267</v>
      </c>
    </row>
    <row r="353" spans="1:15" x14ac:dyDescent="0.25">
      <c r="A353" s="13" t="s">
        <v>102</v>
      </c>
      <c r="B353" s="92" t="s">
        <v>116</v>
      </c>
      <c r="C353" s="92" t="s">
        <v>421</v>
      </c>
      <c r="D353" s="92" t="s">
        <v>269</v>
      </c>
      <c r="E353" s="92" t="s">
        <v>480</v>
      </c>
      <c r="F353" s="5"/>
      <c r="G353" s="4">
        <v>13468</v>
      </c>
      <c r="H353" s="4">
        <v>393</v>
      </c>
      <c r="I353" s="8">
        <v>3.0099999999999998E-2</v>
      </c>
      <c r="J353" s="4">
        <v>11</v>
      </c>
      <c r="K353" s="4">
        <v>6989</v>
      </c>
      <c r="L353" s="51">
        <v>635.36363636363637</v>
      </c>
      <c r="M353" s="4">
        <v>0</v>
      </c>
      <c r="N353" s="8">
        <v>4.7800000000000002E-2</v>
      </c>
      <c r="O353" s="4" t="s">
        <v>270</v>
      </c>
    </row>
    <row r="354" spans="1:15" x14ac:dyDescent="0.25">
      <c r="A354" s="13" t="s">
        <v>108</v>
      </c>
      <c r="B354" s="92" t="s">
        <v>75</v>
      </c>
      <c r="C354" s="92" t="s">
        <v>422</v>
      </c>
      <c r="D354" s="92" t="s">
        <v>269</v>
      </c>
      <c r="E354" s="92" t="s">
        <v>480</v>
      </c>
      <c r="F354" s="5"/>
      <c r="G354" s="4">
        <v>44386</v>
      </c>
      <c r="H354" s="4">
        <v>-4</v>
      </c>
      <c r="I354" s="8">
        <v>-1E-4</v>
      </c>
      <c r="J354" s="4">
        <v>28</v>
      </c>
      <c r="K354" s="4">
        <v>15486</v>
      </c>
      <c r="L354" s="51">
        <v>553.07142857142856</v>
      </c>
      <c r="M354" s="4">
        <v>804</v>
      </c>
      <c r="N354" s="8">
        <v>1.2500000000000001E-2</v>
      </c>
      <c r="O354" s="4" t="s">
        <v>270</v>
      </c>
    </row>
    <row r="355" spans="1:15" x14ac:dyDescent="0.25">
      <c r="A355" s="13" t="s">
        <v>111</v>
      </c>
      <c r="B355" s="92" t="s">
        <v>51</v>
      </c>
      <c r="C355" s="92" t="s">
        <v>423</v>
      </c>
      <c r="D355" s="92" t="s">
        <v>280</v>
      </c>
      <c r="E355" s="92" t="s">
        <v>480</v>
      </c>
      <c r="F355" s="5"/>
      <c r="G355" s="4">
        <v>107475</v>
      </c>
      <c r="H355" s="4">
        <v>-19</v>
      </c>
      <c r="I355" s="8">
        <v>-2.0000000000000001E-4</v>
      </c>
      <c r="J355" s="4">
        <v>18</v>
      </c>
      <c r="K355" s="4">
        <v>21258</v>
      </c>
      <c r="L355" s="51">
        <v>1181</v>
      </c>
      <c r="M355" s="4">
        <v>24472</v>
      </c>
      <c r="N355" s="8">
        <v>1.0999999999999999E-2</v>
      </c>
      <c r="O355" s="4" t="s">
        <v>281</v>
      </c>
    </row>
    <row r="356" spans="1:15" x14ac:dyDescent="0.25">
      <c r="A356" s="13" t="s">
        <v>484</v>
      </c>
      <c r="B356" s="92" t="s">
        <v>234</v>
      </c>
      <c r="C356" s="92" t="s">
        <v>424</v>
      </c>
      <c r="D356" s="92" t="s">
        <v>265</v>
      </c>
      <c r="E356" s="92" t="s">
        <v>480</v>
      </c>
      <c r="F356" s="5"/>
      <c r="G356" s="4">
        <v>139623</v>
      </c>
      <c r="H356" s="4">
        <v>261</v>
      </c>
      <c r="I356" s="8">
        <v>1.9E-3</v>
      </c>
      <c r="J356" s="4">
        <v>5</v>
      </c>
      <c r="K356" s="4">
        <v>1364</v>
      </c>
      <c r="L356" s="51">
        <v>272.8</v>
      </c>
      <c r="M356" s="4">
        <v>0</v>
      </c>
      <c r="N356" s="8">
        <v>1.9E-3</v>
      </c>
      <c r="O356" s="4" t="s">
        <v>267</v>
      </c>
    </row>
    <row r="357" spans="1:15" x14ac:dyDescent="0.25">
      <c r="A357" s="13" t="s">
        <v>106</v>
      </c>
      <c r="B357" s="92" t="s">
        <v>73</v>
      </c>
      <c r="C357" s="92" t="s">
        <v>425</v>
      </c>
      <c r="D357" s="92" t="s">
        <v>265</v>
      </c>
      <c r="E357" s="92" t="s">
        <v>480</v>
      </c>
      <c r="F357" s="5"/>
      <c r="G357" s="4">
        <v>23331</v>
      </c>
      <c r="H357" s="4">
        <v>169</v>
      </c>
      <c r="I357" s="8">
        <v>7.3000000000000001E-3</v>
      </c>
      <c r="J357" s="4">
        <v>29</v>
      </c>
      <c r="K357" s="4">
        <v>17047</v>
      </c>
      <c r="L357" s="51">
        <v>587.82758620689651</v>
      </c>
      <c r="M357" s="4">
        <v>0</v>
      </c>
      <c r="N357" s="8">
        <v>2.53E-2</v>
      </c>
      <c r="O357" s="4" t="s">
        <v>267</v>
      </c>
    </row>
    <row r="358" spans="1:15" x14ac:dyDescent="0.25">
      <c r="A358" s="13" t="s">
        <v>108</v>
      </c>
      <c r="B358" s="92" t="s">
        <v>134</v>
      </c>
      <c r="C358" s="92" t="s">
        <v>426</v>
      </c>
      <c r="D358" s="92" t="s">
        <v>269</v>
      </c>
      <c r="E358" s="92" t="s">
        <v>480</v>
      </c>
      <c r="F358" s="5"/>
      <c r="G358" s="4">
        <v>895</v>
      </c>
      <c r="H358" s="4">
        <v>4</v>
      </c>
      <c r="I358" s="8">
        <v>4.4999999999999997E-3</v>
      </c>
      <c r="J358" s="4">
        <v>12</v>
      </c>
      <c r="K358" s="4">
        <v>249</v>
      </c>
      <c r="L358" s="51">
        <v>20.75</v>
      </c>
      <c r="M358" s="4">
        <v>93</v>
      </c>
      <c r="N358" s="8">
        <v>2.24E-2</v>
      </c>
      <c r="O358" s="4" t="s">
        <v>270</v>
      </c>
    </row>
    <row r="359" spans="1:15" x14ac:dyDescent="0.25">
      <c r="A359" s="13" t="s">
        <v>108</v>
      </c>
      <c r="B359" s="92" t="s">
        <v>135</v>
      </c>
      <c r="C359" s="92" t="s">
        <v>427</v>
      </c>
      <c r="D359" s="92" t="s">
        <v>269</v>
      </c>
      <c r="E359" s="92" t="s">
        <v>480</v>
      </c>
      <c r="F359" s="5"/>
      <c r="G359" s="4"/>
      <c r="H359" s="4"/>
      <c r="I359" s="8"/>
      <c r="J359" s="4"/>
      <c r="K359" s="4"/>
      <c r="L359" s="51"/>
      <c r="M359" s="4"/>
      <c r="N359" s="8"/>
      <c r="O359" s="4" t="s">
        <v>270</v>
      </c>
    </row>
    <row r="360" spans="1:15" x14ac:dyDescent="0.25">
      <c r="A360" s="13" t="s">
        <v>106</v>
      </c>
      <c r="B360" s="92" t="s">
        <v>120</v>
      </c>
      <c r="C360" s="92" t="s">
        <v>428</v>
      </c>
      <c r="D360" s="92" t="s">
        <v>269</v>
      </c>
      <c r="E360" s="92" t="s">
        <v>480</v>
      </c>
      <c r="F360" s="5"/>
      <c r="G360" s="4">
        <v>5525</v>
      </c>
      <c r="H360" s="4">
        <v>46</v>
      </c>
      <c r="I360" s="8">
        <v>8.3999999999999995E-3</v>
      </c>
      <c r="J360" s="4">
        <v>6</v>
      </c>
      <c r="K360" s="4">
        <v>1167</v>
      </c>
      <c r="L360" s="51">
        <v>194.5</v>
      </c>
      <c r="M360" s="4">
        <v>1469</v>
      </c>
      <c r="N360" s="8">
        <v>3.5299999999999998E-2</v>
      </c>
      <c r="O360" s="4" t="s">
        <v>270</v>
      </c>
    </row>
    <row r="361" spans="1:15" x14ac:dyDescent="0.25">
      <c r="A361" s="13" t="s">
        <v>102</v>
      </c>
      <c r="B361" s="92" t="s">
        <v>34</v>
      </c>
      <c r="C361" s="92" t="s">
        <v>429</v>
      </c>
      <c r="D361" s="92" t="s">
        <v>269</v>
      </c>
      <c r="E361" s="92" t="s">
        <v>480</v>
      </c>
      <c r="F361" s="5"/>
      <c r="G361" s="4">
        <v>210064</v>
      </c>
      <c r="H361" s="4">
        <v>13331</v>
      </c>
      <c r="I361" s="8">
        <v>6.7799999999999999E-2</v>
      </c>
      <c r="J361" s="4">
        <v>87</v>
      </c>
      <c r="K361" s="4">
        <v>402054</v>
      </c>
      <c r="L361" s="51">
        <v>4621.3103448275861</v>
      </c>
      <c r="M361" s="4">
        <v>1877352</v>
      </c>
      <c r="N361" s="8">
        <v>2.2700000000000001E-2</v>
      </c>
      <c r="O361" s="4" t="s">
        <v>270</v>
      </c>
    </row>
    <row r="362" spans="1:15" x14ac:dyDescent="0.25">
      <c r="A362" s="13" t="s">
        <v>484</v>
      </c>
      <c r="B362" s="92" t="s">
        <v>235</v>
      </c>
      <c r="C362" s="92" t="s">
        <v>430</v>
      </c>
      <c r="D362" s="92" t="s">
        <v>272</v>
      </c>
      <c r="E362" s="92" t="s">
        <v>480</v>
      </c>
      <c r="F362" s="5"/>
      <c r="G362" s="4">
        <v>1493</v>
      </c>
      <c r="H362" s="4">
        <v>2</v>
      </c>
      <c r="I362" s="8">
        <v>1.2999999999999999E-3</v>
      </c>
      <c r="J362" s="4">
        <v>1</v>
      </c>
      <c r="K362" s="4">
        <v>8</v>
      </c>
      <c r="L362" s="51">
        <v>8</v>
      </c>
      <c r="M362" s="4">
        <v>0</v>
      </c>
      <c r="N362" s="8">
        <v>5.4000000000000003E-3</v>
      </c>
      <c r="O362" s="4" t="s">
        <v>273</v>
      </c>
    </row>
    <row r="363" spans="1:15" x14ac:dyDescent="0.25">
      <c r="A363" s="13" t="s">
        <v>484</v>
      </c>
      <c r="B363" s="92" t="s">
        <v>236</v>
      </c>
      <c r="C363" s="92" t="s">
        <v>431</v>
      </c>
      <c r="D363" s="92" t="s">
        <v>280</v>
      </c>
      <c r="E363" s="92" t="s">
        <v>480</v>
      </c>
      <c r="F363" s="5"/>
      <c r="G363" s="4">
        <v>106</v>
      </c>
      <c r="H363" s="4">
        <v>-1</v>
      </c>
      <c r="I363" s="8">
        <v>-9.2999999999999992E-3</v>
      </c>
      <c r="J363" s="4">
        <v>0</v>
      </c>
      <c r="K363" s="4">
        <v>0</v>
      </c>
      <c r="L363" s="51">
        <v>0</v>
      </c>
      <c r="M363" s="4">
        <v>0</v>
      </c>
      <c r="N363" s="8">
        <v>0</v>
      </c>
      <c r="O363" s="4" t="s">
        <v>281</v>
      </c>
    </row>
    <row r="364" spans="1:15" x14ac:dyDescent="0.25">
      <c r="A364" s="13" t="s">
        <v>484</v>
      </c>
      <c r="B364" s="92" t="s">
        <v>237</v>
      </c>
      <c r="C364" s="92" t="s">
        <v>432</v>
      </c>
      <c r="D364" s="92" t="s">
        <v>280</v>
      </c>
      <c r="E364" s="92" t="s">
        <v>480</v>
      </c>
      <c r="F364" s="5"/>
      <c r="G364" s="4">
        <v>861</v>
      </c>
      <c r="H364" s="4">
        <v>1</v>
      </c>
      <c r="I364" s="8">
        <v>1.1999999999999999E-3</v>
      </c>
      <c r="J364" s="4">
        <v>0</v>
      </c>
      <c r="K364" s="4">
        <v>0</v>
      </c>
      <c r="L364" s="51">
        <v>0</v>
      </c>
      <c r="M364" s="4">
        <v>0</v>
      </c>
      <c r="N364" s="8">
        <v>0</v>
      </c>
      <c r="O364" s="4" t="s">
        <v>281</v>
      </c>
    </row>
    <row r="365" spans="1:15" x14ac:dyDescent="0.25">
      <c r="A365" s="13" t="s">
        <v>484</v>
      </c>
      <c r="B365" s="92" t="s">
        <v>238</v>
      </c>
      <c r="C365" s="92" t="s">
        <v>433</v>
      </c>
      <c r="D365" s="92" t="s">
        <v>275</v>
      </c>
      <c r="E365" s="92" t="s">
        <v>480</v>
      </c>
      <c r="F365" s="5"/>
      <c r="G365" s="4">
        <v>97</v>
      </c>
      <c r="H365" s="4">
        <v>-2</v>
      </c>
      <c r="I365" s="8">
        <v>-2.0199999999999999E-2</v>
      </c>
      <c r="J365" s="4">
        <v>0</v>
      </c>
      <c r="K365" s="4">
        <v>0</v>
      </c>
      <c r="L365" s="51">
        <v>0</v>
      </c>
      <c r="M365" s="4">
        <v>0</v>
      </c>
      <c r="N365" s="8">
        <v>0</v>
      </c>
      <c r="O365" s="4" t="s">
        <v>276</v>
      </c>
    </row>
    <row r="366" spans="1:15" x14ac:dyDescent="0.25">
      <c r="A366" s="13" t="s">
        <v>109</v>
      </c>
      <c r="B366" s="92" t="s">
        <v>147</v>
      </c>
      <c r="C366" s="92" t="s">
        <v>434</v>
      </c>
      <c r="D366" s="92" t="s">
        <v>269</v>
      </c>
      <c r="E366" s="92" t="s">
        <v>480</v>
      </c>
      <c r="F366" s="5"/>
      <c r="G366" s="4">
        <v>1998</v>
      </c>
      <c r="H366" s="4">
        <v>19</v>
      </c>
      <c r="I366" s="8">
        <v>9.5999999999999992E-3</v>
      </c>
      <c r="J366" s="4">
        <v>8</v>
      </c>
      <c r="K366" s="4">
        <v>779</v>
      </c>
      <c r="L366" s="51">
        <v>97.375</v>
      </c>
      <c r="M366" s="4">
        <v>250</v>
      </c>
      <c r="N366" s="8">
        <v>4.8800000000000003E-2</v>
      </c>
      <c r="O366" s="4" t="s">
        <v>270</v>
      </c>
    </row>
    <row r="367" spans="1:15" x14ac:dyDescent="0.25">
      <c r="A367" s="13" t="s">
        <v>484</v>
      </c>
      <c r="B367" s="92" t="s">
        <v>239</v>
      </c>
      <c r="C367" s="92" t="s">
        <v>435</v>
      </c>
      <c r="D367" s="92" t="s">
        <v>272</v>
      </c>
      <c r="E367" s="92" t="s">
        <v>480</v>
      </c>
      <c r="F367" s="5"/>
      <c r="G367" s="4"/>
      <c r="H367" s="4"/>
      <c r="I367" s="8"/>
      <c r="J367" s="4"/>
      <c r="K367" s="4"/>
      <c r="L367" s="51"/>
      <c r="M367" s="4"/>
      <c r="N367" s="8"/>
      <c r="O367" s="4" t="s">
        <v>273</v>
      </c>
    </row>
    <row r="368" spans="1:15" x14ac:dyDescent="0.25">
      <c r="A368" s="13" t="s">
        <v>111</v>
      </c>
      <c r="B368" s="92" t="s">
        <v>161</v>
      </c>
      <c r="C368" s="92" t="s">
        <v>436</v>
      </c>
      <c r="D368" s="92" t="s">
        <v>265</v>
      </c>
      <c r="E368" s="92" t="s">
        <v>480</v>
      </c>
      <c r="F368" s="5"/>
      <c r="G368" s="4">
        <v>18636</v>
      </c>
      <c r="H368" s="4">
        <v>109</v>
      </c>
      <c r="I368" s="8">
        <v>5.8999999999999999E-3</v>
      </c>
      <c r="J368" s="4">
        <v>10</v>
      </c>
      <c r="K368" s="4">
        <v>2709</v>
      </c>
      <c r="L368" s="51">
        <v>270.89999999999998</v>
      </c>
      <c r="M368" s="4">
        <v>0</v>
      </c>
      <c r="N368" s="8">
        <v>1.4500000000000001E-2</v>
      </c>
      <c r="O368" s="4" t="s">
        <v>267</v>
      </c>
    </row>
    <row r="369" spans="1:15" x14ac:dyDescent="0.25">
      <c r="A369" s="13" t="s">
        <v>484</v>
      </c>
      <c r="B369" s="92" t="s">
        <v>240</v>
      </c>
      <c r="C369" s="92" t="s">
        <v>437</v>
      </c>
      <c r="D369" s="92" t="s">
        <v>272</v>
      </c>
      <c r="E369" s="92" t="s">
        <v>480</v>
      </c>
      <c r="F369" s="5"/>
      <c r="G369" s="4">
        <v>764</v>
      </c>
      <c r="H369" s="4">
        <v>1</v>
      </c>
      <c r="I369" s="8">
        <v>1.2999999999999999E-3</v>
      </c>
      <c r="J369" s="4">
        <v>0</v>
      </c>
      <c r="K369" s="4">
        <v>0</v>
      </c>
      <c r="L369" s="51">
        <v>0</v>
      </c>
      <c r="M369" s="4">
        <v>0</v>
      </c>
      <c r="N369" s="8">
        <v>0</v>
      </c>
      <c r="O369" s="4" t="s">
        <v>273</v>
      </c>
    </row>
    <row r="370" spans="1:15" x14ac:dyDescent="0.25">
      <c r="A370" s="13" t="s">
        <v>111</v>
      </c>
      <c r="B370" s="92" t="s">
        <v>71</v>
      </c>
      <c r="C370" s="92" t="s">
        <v>438</v>
      </c>
      <c r="D370" s="92" t="s">
        <v>269</v>
      </c>
      <c r="E370" s="92" t="s">
        <v>480</v>
      </c>
      <c r="F370" s="5"/>
      <c r="G370" s="4">
        <v>56783</v>
      </c>
      <c r="H370" s="4">
        <v>-119</v>
      </c>
      <c r="I370" s="8">
        <v>-2.0999999999999999E-3</v>
      </c>
      <c r="J370" s="4">
        <v>6</v>
      </c>
      <c r="K370" s="4">
        <v>5948</v>
      </c>
      <c r="L370" s="51">
        <v>991.33333333333337</v>
      </c>
      <c r="M370" s="4">
        <v>8795</v>
      </c>
      <c r="N370" s="8">
        <v>1.7399999999999999E-2</v>
      </c>
      <c r="O370" s="4" t="s">
        <v>270</v>
      </c>
    </row>
    <row r="371" spans="1:15" x14ac:dyDescent="0.25">
      <c r="A371" s="13" t="s">
        <v>484</v>
      </c>
      <c r="B371" s="92" t="s">
        <v>241</v>
      </c>
      <c r="C371" s="92" t="s">
        <v>439</v>
      </c>
      <c r="D371" s="92" t="s">
        <v>272</v>
      </c>
      <c r="E371" s="92" t="s">
        <v>480</v>
      </c>
      <c r="F371" s="5"/>
      <c r="G371" s="4"/>
      <c r="H371" s="4"/>
      <c r="I371" s="8"/>
      <c r="J371" s="4"/>
      <c r="K371" s="4"/>
      <c r="L371" s="51"/>
      <c r="M371" s="4"/>
      <c r="N371" s="8"/>
      <c r="O371" s="4" t="s">
        <v>273</v>
      </c>
    </row>
    <row r="372" spans="1:15" x14ac:dyDescent="0.25">
      <c r="A372" s="13" t="s">
        <v>484</v>
      </c>
      <c r="B372" s="92" t="s">
        <v>242</v>
      </c>
      <c r="C372" s="92" t="s">
        <v>440</v>
      </c>
      <c r="D372" s="92" t="s">
        <v>272</v>
      </c>
      <c r="E372" s="92" t="s">
        <v>480</v>
      </c>
      <c r="F372" s="5"/>
      <c r="G372" s="4"/>
      <c r="H372" s="4"/>
      <c r="I372" s="8"/>
      <c r="J372" s="4"/>
      <c r="K372" s="4"/>
      <c r="L372" s="51"/>
      <c r="M372" s="4"/>
      <c r="N372" s="8"/>
      <c r="O372" s="4" t="s">
        <v>273</v>
      </c>
    </row>
    <row r="373" spans="1:15" x14ac:dyDescent="0.25">
      <c r="A373" s="13" t="s">
        <v>109</v>
      </c>
      <c r="B373" s="92" t="s">
        <v>140</v>
      </c>
      <c r="C373" s="92" t="s">
        <v>441</v>
      </c>
      <c r="D373" s="92" t="s">
        <v>265</v>
      </c>
      <c r="E373" s="92" t="s">
        <v>480</v>
      </c>
      <c r="F373" s="5"/>
      <c r="G373" s="4">
        <v>13118</v>
      </c>
      <c r="H373" s="4">
        <v>-26</v>
      </c>
      <c r="I373" s="8">
        <v>-2E-3</v>
      </c>
      <c r="J373" s="4">
        <v>1</v>
      </c>
      <c r="K373" s="4">
        <v>130</v>
      </c>
      <c r="L373" s="51">
        <v>130</v>
      </c>
      <c r="M373" s="4">
        <v>0</v>
      </c>
      <c r="N373" s="8">
        <v>9.9000000000000008E-3</v>
      </c>
      <c r="O373" s="4" t="s">
        <v>267</v>
      </c>
    </row>
    <row r="374" spans="1:15" x14ac:dyDescent="0.25">
      <c r="A374" s="13" t="s">
        <v>102</v>
      </c>
      <c r="B374" s="92" t="s">
        <v>114</v>
      </c>
      <c r="C374" s="92" t="s">
        <v>442</v>
      </c>
      <c r="D374" s="92" t="s">
        <v>269</v>
      </c>
      <c r="E374" s="92" t="s">
        <v>480</v>
      </c>
      <c r="F374" s="5"/>
      <c r="G374" s="4">
        <v>21951</v>
      </c>
      <c r="H374" s="4">
        <v>1414</v>
      </c>
      <c r="I374" s="8">
        <v>6.8900000000000003E-2</v>
      </c>
      <c r="J374" s="4">
        <v>31</v>
      </c>
      <c r="K374" s="4">
        <v>33430</v>
      </c>
      <c r="L374" s="51">
        <v>1078.3870967741937</v>
      </c>
      <c r="M374" s="4">
        <v>15712</v>
      </c>
      <c r="N374" s="8">
        <v>5.0700000000000002E-2</v>
      </c>
      <c r="O374" s="4" t="s">
        <v>270</v>
      </c>
    </row>
    <row r="375" spans="1:15" x14ac:dyDescent="0.25">
      <c r="A375" s="13" t="s">
        <v>106</v>
      </c>
      <c r="B375" s="92" t="s">
        <v>121</v>
      </c>
      <c r="C375" s="92" t="s">
        <v>443</v>
      </c>
      <c r="D375" s="92" t="s">
        <v>269</v>
      </c>
      <c r="E375" s="92" t="s">
        <v>480</v>
      </c>
      <c r="F375" s="5"/>
      <c r="G375" s="4">
        <v>38458</v>
      </c>
      <c r="H375" s="4">
        <v>344</v>
      </c>
      <c r="I375" s="8">
        <v>8.9999999999999993E-3</v>
      </c>
      <c r="J375" s="4">
        <v>24</v>
      </c>
      <c r="K375" s="4">
        <v>19803</v>
      </c>
      <c r="L375" s="51">
        <v>825.125</v>
      </c>
      <c r="M375" s="4">
        <v>57846</v>
      </c>
      <c r="N375" s="8">
        <v>2.1499999999999998E-2</v>
      </c>
      <c r="O375" s="4" t="s">
        <v>270</v>
      </c>
    </row>
    <row r="376" spans="1:15" x14ac:dyDescent="0.25">
      <c r="A376" s="13" t="s">
        <v>484</v>
      </c>
      <c r="B376" s="92" t="s">
        <v>243</v>
      </c>
      <c r="C376" s="92" t="s">
        <v>444</v>
      </c>
      <c r="D376" s="92" t="s">
        <v>275</v>
      </c>
      <c r="E376" s="92" t="s">
        <v>480</v>
      </c>
      <c r="F376" s="5"/>
      <c r="G376" s="4">
        <v>349</v>
      </c>
      <c r="H376" s="4">
        <v>0</v>
      </c>
      <c r="I376" s="8">
        <v>0</v>
      </c>
      <c r="J376" s="4">
        <v>0</v>
      </c>
      <c r="K376" s="4">
        <v>0</v>
      </c>
      <c r="L376" s="51">
        <v>0</v>
      </c>
      <c r="M376" s="4">
        <v>0</v>
      </c>
      <c r="N376" s="8">
        <v>0</v>
      </c>
      <c r="O376" s="4" t="s">
        <v>276</v>
      </c>
    </row>
    <row r="377" spans="1:15" x14ac:dyDescent="0.25">
      <c r="A377" s="13" t="s">
        <v>484</v>
      </c>
      <c r="B377" s="92" t="s">
        <v>244</v>
      </c>
      <c r="C377" s="92" t="s">
        <v>445</v>
      </c>
      <c r="D377" s="92" t="s">
        <v>272</v>
      </c>
      <c r="E377" s="92" t="s">
        <v>480</v>
      </c>
      <c r="F377" s="5"/>
      <c r="G377" s="4"/>
      <c r="H377" s="4"/>
      <c r="I377" s="8"/>
      <c r="J377" s="4"/>
      <c r="K377" s="4"/>
      <c r="L377" s="51"/>
      <c r="M377" s="4"/>
      <c r="N377" s="8"/>
      <c r="O377" s="4" t="s">
        <v>273</v>
      </c>
    </row>
    <row r="378" spans="1:15" x14ac:dyDescent="0.25">
      <c r="A378" s="13" t="s">
        <v>111</v>
      </c>
      <c r="B378" s="92" t="s">
        <v>57</v>
      </c>
      <c r="C378" s="92" t="s">
        <v>446</v>
      </c>
      <c r="D378" s="92" t="s">
        <v>272</v>
      </c>
      <c r="E378" s="92" t="s">
        <v>480</v>
      </c>
      <c r="F378" s="5"/>
      <c r="G378" s="4">
        <v>11787</v>
      </c>
      <c r="H378" s="4">
        <v>-10</v>
      </c>
      <c r="I378" s="8">
        <v>-8.0000000000000004E-4</v>
      </c>
      <c r="J378" s="4">
        <v>0</v>
      </c>
      <c r="K378" s="4">
        <v>0</v>
      </c>
      <c r="L378" s="51">
        <v>0</v>
      </c>
      <c r="M378" s="4">
        <v>0</v>
      </c>
      <c r="N378" s="8">
        <v>0</v>
      </c>
      <c r="O378" s="4" t="s">
        <v>273</v>
      </c>
    </row>
    <row r="379" spans="1:15" x14ac:dyDescent="0.25">
      <c r="A379" s="13" t="s">
        <v>484</v>
      </c>
      <c r="B379" s="92" t="s">
        <v>245</v>
      </c>
      <c r="C379" s="92" t="s">
        <v>447</v>
      </c>
      <c r="D379" s="92" t="s">
        <v>272</v>
      </c>
      <c r="E379" s="92" t="s">
        <v>480</v>
      </c>
      <c r="F379" s="5"/>
      <c r="G379" s="4"/>
      <c r="H379" s="4"/>
      <c r="I379" s="8"/>
      <c r="J379" s="4"/>
      <c r="K379" s="4"/>
      <c r="L379" s="51"/>
      <c r="M379" s="4"/>
      <c r="N379" s="8"/>
      <c r="O379" s="4" t="s">
        <v>273</v>
      </c>
    </row>
    <row r="380" spans="1:15" x14ac:dyDescent="0.25">
      <c r="A380" s="13" t="s">
        <v>106</v>
      </c>
      <c r="B380" s="92" t="s">
        <v>45</v>
      </c>
      <c r="C380" s="92" t="s">
        <v>448</v>
      </c>
      <c r="D380" s="92" t="s">
        <v>269</v>
      </c>
      <c r="E380" s="92" t="s">
        <v>480</v>
      </c>
      <c r="F380" s="5"/>
      <c r="G380" s="4">
        <v>91680</v>
      </c>
      <c r="H380" s="4">
        <v>276</v>
      </c>
      <c r="I380" s="8">
        <v>3.0000000000000001E-3</v>
      </c>
      <c r="J380" s="4">
        <v>37</v>
      </c>
      <c r="K380" s="4">
        <v>79760</v>
      </c>
      <c r="L380" s="51">
        <v>2155.6756756756758</v>
      </c>
      <c r="M380" s="4">
        <v>44309</v>
      </c>
      <c r="N380" s="8">
        <v>2.35E-2</v>
      </c>
      <c r="O380" s="4" t="s">
        <v>270</v>
      </c>
    </row>
    <row r="381" spans="1:15" x14ac:dyDescent="0.25">
      <c r="A381" s="13" t="s">
        <v>484</v>
      </c>
      <c r="B381" s="92" t="s">
        <v>65</v>
      </c>
      <c r="C381" s="92" t="s">
        <v>449</v>
      </c>
      <c r="D381" s="92" t="s">
        <v>265</v>
      </c>
      <c r="E381" s="92" t="s">
        <v>480</v>
      </c>
      <c r="F381" s="5"/>
      <c r="G381" s="4">
        <v>3598</v>
      </c>
      <c r="H381" s="4">
        <v>0</v>
      </c>
      <c r="I381" s="8">
        <v>0</v>
      </c>
      <c r="J381" s="4">
        <v>4</v>
      </c>
      <c r="K381" s="4">
        <v>305</v>
      </c>
      <c r="L381" s="51">
        <v>76.25</v>
      </c>
      <c r="M381" s="4">
        <v>0</v>
      </c>
      <c r="N381" s="8">
        <v>2.1100000000000001E-2</v>
      </c>
      <c r="O381" s="4" t="s">
        <v>267</v>
      </c>
    </row>
    <row r="382" spans="1:15" x14ac:dyDescent="0.25">
      <c r="A382" s="13" t="s">
        <v>484</v>
      </c>
      <c r="B382" s="92" t="s">
        <v>246</v>
      </c>
      <c r="C382" s="92" t="s">
        <v>450</v>
      </c>
      <c r="D382" s="92" t="s">
        <v>280</v>
      </c>
      <c r="E382" s="92" t="s">
        <v>480</v>
      </c>
      <c r="F382" s="5"/>
      <c r="G382" s="4"/>
      <c r="H382" s="4"/>
      <c r="I382" s="8"/>
      <c r="J382" s="4"/>
      <c r="K382" s="4"/>
      <c r="L382" s="51"/>
      <c r="M382" s="4"/>
      <c r="N382" s="8"/>
      <c r="O382" s="4" t="s">
        <v>281</v>
      </c>
    </row>
    <row r="383" spans="1:15" x14ac:dyDescent="0.25">
      <c r="A383" s="13" t="s">
        <v>484</v>
      </c>
      <c r="B383" s="92" t="s">
        <v>247</v>
      </c>
      <c r="C383" s="92" t="s">
        <v>451</v>
      </c>
      <c r="D383" s="92" t="s">
        <v>272</v>
      </c>
      <c r="E383" s="92" t="s">
        <v>480</v>
      </c>
      <c r="F383" s="5"/>
      <c r="G383" s="4"/>
      <c r="H383" s="4"/>
      <c r="I383" s="8"/>
      <c r="J383" s="4"/>
      <c r="K383" s="4"/>
      <c r="L383" s="51"/>
      <c r="M383" s="4"/>
      <c r="N383" s="8"/>
      <c r="O383" s="4" t="s">
        <v>273</v>
      </c>
    </row>
    <row r="384" spans="1:15" x14ac:dyDescent="0.25">
      <c r="A384" s="13" t="s">
        <v>484</v>
      </c>
      <c r="B384" s="92" t="s">
        <v>248</v>
      </c>
      <c r="C384" s="92" t="s">
        <v>452</v>
      </c>
      <c r="D384" s="92" t="s">
        <v>280</v>
      </c>
      <c r="E384" s="92" t="s">
        <v>480</v>
      </c>
      <c r="F384" s="5"/>
      <c r="G384" s="4"/>
      <c r="H384" s="4"/>
      <c r="I384" s="8"/>
      <c r="J384" s="4"/>
      <c r="K384" s="4"/>
      <c r="L384" s="51"/>
      <c r="M384" s="4"/>
      <c r="N384" s="8"/>
      <c r="O384" s="4" t="s">
        <v>281</v>
      </c>
    </row>
    <row r="385" spans="1:15" x14ac:dyDescent="0.25">
      <c r="A385" s="13" t="s">
        <v>102</v>
      </c>
      <c r="B385" s="92" t="s">
        <v>107</v>
      </c>
      <c r="C385" s="92" t="s">
        <v>453</v>
      </c>
      <c r="D385" s="92" t="s">
        <v>269</v>
      </c>
      <c r="E385" s="92" t="s">
        <v>480</v>
      </c>
      <c r="F385" s="5"/>
      <c r="G385" s="4">
        <v>44514</v>
      </c>
      <c r="H385" s="4">
        <v>1450</v>
      </c>
      <c r="I385" s="8">
        <v>3.3700000000000001E-2</v>
      </c>
      <c r="J385" s="4">
        <v>21</v>
      </c>
      <c r="K385" s="4">
        <v>13237</v>
      </c>
      <c r="L385" s="51">
        <v>630.33333333333337</v>
      </c>
      <c r="M385" s="4">
        <v>35043</v>
      </c>
      <c r="N385" s="8">
        <v>1.44E-2</v>
      </c>
      <c r="O385" s="4" t="s">
        <v>270</v>
      </c>
    </row>
    <row r="386" spans="1:15" x14ac:dyDescent="0.25">
      <c r="A386" s="13" t="s">
        <v>102</v>
      </c>
      <c r="B386" s="92" t="s">
        <v>112</v>
      </c>
      <c r="C386" s="92" t="s">
        <v>454</v>
      </c>
      <c r="D386" s="92" t="s">
        <v>269</v>
      </c>
      <c r="E386" s="92" t="s">
        <v>480</v>
      </c>
      <c r="F386" s="5"/>
      <c r="G386" s="4">
        <v>54480</v>
      </c>
      <c r="H386" s="4">
        <v>1756</v>
      </c>
      <c r="I386" s="8">
        <v>3.3300000000000003E-2</v>
      </c>
      <c r="J386" s="4">
        <v>9</v>
      </c>
      <c r="K386" s="4">
        <v>10219</v>
      </c>
      <c r="L386" s="51">
        <v>1135.4444444444443</v>
      </c>
      <c r="M386" s="4">
        <v>31958</v>
      </c>
      <c r="N386" s="8">
        <v>2.12E-2</v>
      </c>
      <c r="O386" s="4" t="s">
        <v>270</v>
      </c>
    </row>
    <row r="387" spans="1:15" x14ac:dyDescent="0.25">
      <c r="A387" s="13" t="s">
        <v>484</v>
      </c>
      <c r="B387" s="92" t="s">
        <v>60</v>
      </c>
      <c r="C387" s="92" t="s">
        <v>455</v>
      </c>
      <c r="D387" s="92" t="s">
        <v>265</v>
      </c>
      <c r="E387" s="92" t="s">
        <v>480</v>
      </c>
      <c r="F387" s="5"/>
      <c r="G387" s="4"/>
      <c r="H387" s="4"/>
      <c r="I387" s="8"/>
      <c r="J387" s="4"/>
      <c r="K387" s="4"/>
      <c r="L387" s="51"/>
      <c r="M387" s="4"/>
      <c r="N387" s="8"/>
      <c r="O387" s="4" t="s">
        <v>267</v>
      </c>
    </row>
    <row r="388" spans="1:15" x14ac:dyDescent="0.25">
      <c r="A388" s="13" t="s">
        <v>111</v>
      </c>
      <c r="B388" s="92" t="s">
        <v>153</v>
      </c>
      <c r="C388" s="92" t="s">
        <v>456</v>
      </c>
      <c r="D388" s="92" t="s">
        <v>265</v>
      </c>
      <c r="E388" s="92" t="s">
        <v>480</v>
      </c>
      <c r="F388" s="5"/>
      <c r="G388" s="4"/>
      <c r="H388" s="4"/>
      <c r="I388" s="8"/>
      <c r="J388" s="4"/>
      <c r="K388" s="4"/>
      <c r="L388" s="51"/>
      <c r="M388" s="4"/>
      <c r="N388" s="8"/>
      <c r="O388" s="4" t="s">
        <v>267</v>
      </c>
    </row>
    <row r="389" spans="1:15" x14ac:dyDescent="0.25">
      <c r="A389" s="13" t="s">
        <v>109</v>
      </c>
      <c r="B389" s="92" t="s">
        <v>141</v>
      </c>
      <c r="C389" s="92" t="s">
        <v>457</v>
      </c>
      <c r="D389" s="92" t="s">
        <v>265</v>
      </c>
      <c r="E389" s="92" t="s">
        <v>480</v>
      </c>
      <c r="F389" s="5"/>
      <c r="G389" s="4"/>
      <c r="H389" s="4"/>
      <c r="I389" s="8"/>
      <c r="J389" s="4"/>
      <c r="K389" s="4"/>
      <c r="L389" s="51"/>
      <c r="M389" s="4"/>
      <c r="N389" s="8"/>
      <c r="O389" s="4" t="s">
        <v>267</v>
      </c>
    </row>
    <row r="390" spans="1:15" x14ac:dyDescent="0.25">
      <c r="A390" s="13" t="s">
        <v>111</v>
      </c>
      <c r="B390" s="92" t="s">
        <v>162</v>
      </c>
      <c r="C390" s="92" t="s">
        <v>458</v>
      </c>
      <c r="D390" s="92" t="s">
        <v>272</v>
      </c>
      <c r="E390" s="92" t="s">
        <v>480</v>
      </c>
      <c r="F390" s="5"/>
      <c r="G390" s="4"/>
      <c r="H390" s="4"/>
      <c r="I390" s="8"/>
      <c r="J390" s="4"/>
      <c r="K390" s="4"/>
      <c r="L390" s="51"/>
      <c r="M390" s="4"/>
      <c r="N390" s="8"/>
      <c r="O390" s="4" t="s">
        <v>273</v>
      </c>
    </row>
    <row r="391" spans="1:15" x14ac:dyDescent="0.25">
      <c r="A391" s="13" t="s">
        <v>484</v>
      </c>
      <c r="B391" s="92" t="s">
        <v>249</v>
      </c>
      <c r="C391" s="92" t="s">
        <v>459</v>
      </c>
      <c r="D391" s="92" t="s">
        <v>275</v>
      </c>
      <c r="E391" s="92" t="s">
        <v>480</v>
      </c>
      <c r="F391" s="5"/>
      <c r="G391" s="4"/>
      <c r="H391" s="4"/>
      <c r="I391" s="8"/>
      <c r="J391" s="4"/>
      <c r="K391" s="4"/>
      <c r="L391" s="51"/>
      <c r="M391" s="4"/>
      <c r="N391" s="8"/>
      <c r="O391" s="4" t="s">
        <v>276</v>
      </c>
    </row>
    <row r="392" spans="1:15" x14ac:dyDescent="0.25">
      <c r="A392" s="13" t="s">
        <v>109</v>
      </c>
      <c r="B392" s="92" t="s">
        <v>142</v>
      </c>
      <c r="C392" s="92" t="s">
        <v>460</v>
      </c>
      <c r="D392" s="92" t="s">
        <v>280</v>
      </c>
      <c r="E392" s="92" t="s">
        <v>480</v>
      </c>
      <c r="F392" s="5"/>
      <c r="G392" s="4">
        <v>18261</v>
      </c>
      <c r="H392" s="4">
        <v>-5</v>
      </c>
      <c r="I392" s="8">
        <v>-2.9999999999999997E-4</v>
      </c>
      <c r="J392" s="4">
        <v>16</v>
      </c>
      <c r="K392" s="4">
        <v>5003</v>
      </c>
      <c r="L392" s="51">
        <v>312.6875</v>
      </c>
      <c r="M392" s="4">
        <v>15138</v>
      </c>
      <c r="N392" s="8">
        <v>1.7100000000000001E-2</v>
      </c>
      <c r="O392" s="4" t="s">
        <v>281</v>
      </c>
    </row>
    <row r="393" spans="1:15" x14ac:dyDescent="0.25">
      <c r="A393" s="13" t="s">
        <v>484</v>
      </c>
      <c r="B393" s="92" t="s">
        <v>40</v>
      </c>
      <c r="C393" s="92" t="s">
        <v>461</v>
      </c>
      <c r="D393" s="92" t="s">
        <v>272</v>
      </c>
      <c r="E393" s="92" t="s">
        <v>480</v>
      </c>
      <c r="F393" s="5"/>
      <c r="G393" s="4"/>
      <c r="H393" s="4"/>
      <c r="I393" s="8"/>
      <c r="J393" s="4"/>
      <c r="K393" s="4"/>
      <c r="L393" s="51"/>
      <c r="M393" s="4"/>
      <c r="N393" s="8"/>
      <c r="O393" s="4" t="s">
        <v>273</v>
      </c>
    </row>
    <row r="394" spans="1:15" x14ac:dyDescent="0.25">
      <c r="A394" s="13" t="s">
        <v>108</v>
      </c>
      <c r="B394" s="92" t="s">
        <v>70</v>
      </c>
      <c r="C394" s="92" t="s">
        <v>462</v>
      </c>
      <c r="D394" s="92" t="s">
        <v>269</v>
      </c>
      <c r="E394" s="92" t="s">
        <v>480</v>
      </c>
      <c r="F394" s="5"/>
      <c r="G394" s="4">
        <v>90811</v>
      </c>
      <c r="H394" s="4">
        <v>-424</v>
      </c>
      <c r="I394" s="8">
        <v>-4.5999999999999999E-3</v>
      </c>
      <c r="J394" s="4">
        <v>10</v>
      </c>
      <c r="K394" s="4">
        <v>10697</v>
      </c>
      <c r="L394" s="51">
        <v>1069.7</v>
      </c>
      <c r="M394" s="4">
        <v>20296</v>
      </c>
      <c r="N394" s="8">
        <v>1.17E-2</v>
      </c>
      <c r="O394" s="4" t="s">
        <v>270</v>
      </c>
    </row>
    <row r="395" spans="1:15" x14ac:dyDescent="0.25">
      <c r="A395" s="13" t="s">
        <v>484</v>
      </c>
      <c r="B395" s="92" t="s">
        <v>250</v>
      </c>
      <c r="C395" s="92" t="s">
        <v>463</v>
      </c>
      <c r="D395" s="92" t="s">
        <v>265</v>
      </c>
      <c r="E395" s="92" t="s">
        <v>480</v>
      </c>
      <c r="F395" s="5"/>
      <c r="G395" s="4"/>
      <c r="H395" s="4"/>
      <c r="I395" s="8"/>
      <c r="J395" s="4"/>
      <c r="K395" s="4"/>
      <c r="L395" s="51"/>
      <c r="M395" s="4"/>
      <c r="N395" s="8"/>
      <c r="O395" s="4" t="s">
        <v>267</v>
      </c>
    </row>
    <row r="396" spans="1:15" x14ac:dyDescent="0.25">
      <c r="A396" s="13" t="s">
        <v>484</v>
      </c>
      <c r="B396" s="92" t="s">
        <v>251</v>
      </c>
      <c r="C396" s="92" t="s">
        <v>464</v>
      </c>
      <c r="D396" s="92" t="s">
        <v>275</v>
      </c>
      <c r="E396" s="92" t="s">
        <v>480</v>
      </c>
      <c r="F396" s="5"/>
      <c r="G396" s="4"/>
      <c r="H396" s="4"/>
      <c r="I396" s="8"/>
      <c r="J396" s="4"/>
      <c r="K396" s="4"/>
      <c r="L396" s="51"/>
      <c r="M396" s="4"/>
      <c r="N396" s="8"/>
      <c r="O396" s="4" t="s">
        <v>276</v>
      </c>
    </row>
    <row r="397" spans="1:15" x14ac:dyDescent="0.25">
      <c r="A397" s="13" t="s">
        <v>111</v>
      </c>
      <c r="B397" s="92" t="s">
        <v>82</v>
      </c>
      <c r="C397" s="92" t="s">
        <v>465</v>
      </c>
      <c r="D397" s="92" t="s">
        <v>272</v>
      </c>
      <c r="E397" s="92" t="s">
        <v>480</v>
      </c>
      <c r="F397" s="5"/>
      <c r="G397" s="4"/>
      <c r="H397" s="4"/>
      <c r="I397" s="8"/>
      <c r="J397" s="4"/>
      <c r="K397" s="4"/>
      <c r="L397" s="51"/>
      <c r="M397" s="4"/>
      <c r="N397" s="8"/>
      <c r="O397" s="4" t="s">
        <v>273</v>
      </c>
    </row>
    <row r="398" spans="1:15" x14ac:dyDescent="0.25">
      <c r="A398" s="13" t="s">
        <v>106</v>
      </c>
      <c r="B398" s="92" t="s">
        <v>118</v>
      </c>
      <c r="C398" s="92" t="s">
        <v>466</v>
      </c>
      <c r="D398" s="92" t="s">
        <v>269</v>
      </c>
      <c r="E398" s="92" t="s">
        <v>480</v>
      </c>
      <c r="F398" s="5"/>
      <c r="G398" s="4">
        <v>25168</v>
      </c>
      <c r="H398" s="4">
        <v>220</v>
      </c>
      <c r="I398" s="8">
        <v>8.8000000000000005E-3</v>
      </c>
      <c r="J398" s="4">
        <v>57</v>
      </c>
      <c r="K398" s="4">
        <v>28968</v>
      </c>
      <c r="L398" s="51">
        <v>508.21052631578948</v>
      </c>
      <c r="M398" s="4">
        <v>27876</v>
      </c>
      <c r="N398" s="8">
        <v>2.0299999999999999E-2</v>
      </c>
      <c r="O398" s="4" t="s">
        <v>270</v>
      </c>
    </row>
    <row r="399" spans="1:15" x14ac:dyDescent="0.25">
      <c r="A399" s="13" t="s">
        <v>484</v>
      </c>
      <c r="B399" s="92" t="s">
        <v>252</v>
      </c>
      <c r="C399" s="92" t="s">
        <v>467</v>
      </c>
      <c r="D399" s="92" t="s">
        <v>265</v>
      </c>
      <c r="E399" s="92" t="s">
        <v>480</v>
      </c>
      <c r="F399" s="5"/>
      <c r="G399" s="4">
        <v>11001</v>
      </c>
      <c r="H399" s="4">
        <v>15</v>
      </c>
      <c r="I399" s="8">
        <v>1.4E-3</v>
      </c>
      <c r="J399" s="4">
        <v>4</v>
      </c>
      <c r="K399" s="4">
        <v>207</v>
      </c>
      <c r="L399" s="51">
        <v>51.75</v>
      </c>
      <c r="M399" s="4">
        <v>462</v>
      </c>
      <c r="N399" s="8">
        <v>4.5999999999999999E-3</v>
      </c>
      <c r="O399" s="4" t="s">
        <v>267</v>
      </c>
    </row>
    <row r="400" spans="1:15" x14ac:dyDescent="0.25">
      <c r="A400" s="13" t="s">
        <v>484</v>
      </c>
      <c r="B400" s="92" t="s">
        <v>253</v>
      </c>
      <c r="C400" s="92" t="s">
        <v>468</v>
      </c>
      <c r="D400" s="92" t="s">
        <v>272</v>
      </c>
      <c r="E400" s="92" t="s">
        <v>480</v>
      </c>
      <c r="F400" s="5"/>
      <c r="G400" s="4">
        <v>1060</v>
      </c>
      <c r="H400" s="4">
        <v>2</v>
      </c>
      <c r="I400" s="8">
        <v>1.9E-3</v>
      </c>
      <c r="J400" s="4">
        <v>0</v>
      </c>
      <c r="K400" s="4">
        <v>0</v>
      </c>
      <c r="L400" s="51">
        <v>0</v>
      </c>
      <c r="M400" s="4">
        <v>0</v>
      </c>
      <c r="N400" s="8">
        <v>0</v>
      </c>
      <c r="O400" s="4" t="s">
        <v>273</v>
      </c>
    </row>
    <row r="401" spans="1:15" x14ac:dyDescent="0.25">
      <c r="A401" s="13" t="s">
        <v>102</v>
      </c>
      <c r="B401" s="92" t="s">
        <v>30</v>
      </c>
      <c r="C401" s="92" t="s">
        <v>469</v>
      </c>
      <c r="D401" s="92" t="s">
        <v>280</v>
      </c>
      <c r="E401" s="92" t="s">
        <v>480</v>
      </c>
      <c r="F401" s="5"/>
      <c r="G401" s="4">
        <v>1065511</v>
      </c>
      <c r="H401" s="4">
        <v>5327</v>
      </c>
      <c r="I401" s="8">
        <v>5.0000000000000001E-3</v>
      </c>
      <c r="J401" s="4">
        <v>36</v>
      </c>
      <c r="K401" s="4">
        <v>195939</v>
      </c>
      <c r="L401" s="51">
        <v>5442.75</v>
      </c>
      <c r="M401" s="4">
        <v>154221</v>
      </c>
      <c r="N401" s="8">
        <v>5.1000000000000004E-3</v>
      </c>
      <c r="O401" s="4" t="s">
        <v>281</v>
      </c>
    </row>
    <row r="402" spans="1:15" x14ac:dyDescent="0.25">
      <c r="A402" s="13" t="s">
        <v>484</v>
      </c>
      <c r="B402" s="92" t="s">
        <v>31</v>
      </c>
      <c r="C402" s="92" t="s">
        <v>470</v>
      </c>
      <c r="D402" s="92" t="s">
        <v>280</v>
      </c>
      <c r="E402" s="92" t="s">
        <v>480</v>
      </c>
      <c r="F402" s="5"/>
      <c r="G402" s="4">
        <v>15607</v>
      </c>
      <c r="H402" s="4">
        <v>-35</v>
      </c>
      <c r="I402" s="8">
        <v>-2.2000000000000001E-3</v>
      </c>
      <c r="J402" s="4">
        <v>3</v>
      </c>
      <c r="K402" s="4">
        <v>427</v>
      </c>
      <c r="L402" s="51">
        <v>142.33333333333334</v>
      </c>
      <c r="M402" s="4">
        <v>0</v>
      </c>
      <c r="N402" s="8">
        <v>9.1000000000000004E-3</v>
      </c>
      <c r="O402" s="4" t="s">
        <v>281</v>
      </c>
    </row>
    <row r="403" spans="1:15" x14ac:dyDescent="0.25">
      <c r="A403" s="13" t="s">
        <v>111</v>
      </c>
      <c r="B403" s="92" t="s">
        <v>163</v>
      </c>
      <c r="C403" s="92" t="s">
        <v>471</v>
      </c>
      <c r="D403" s="92" t="s">
        <v>265</v>
      </c>
      <c r="E403" s="92" t="s">
        <v>480</v>
      </c>
      <c r="F403" s="5"/>
      <c r="G403" s="4">
        <v>52923</v>
      </c>
      <c r="H403" s="4">
        <v>27</v>
      </c>
      <c r="I403" s="8">
        <v>5.0000000000000001E-4</v>
      </c>
      <c r="J403" s="4">
        <v>40</v>
      </c>
      <c r="K403" s="4">
        <v>12250</v>
      </c>
      <c r="L403" s="51">
        <v>306.25</v>
      </c>
      <c r="M403" s="4">
        <v>7762</v>
      </c>
      <c r="N403" s="8">
        <v>5.7999999999999996E-3</v>
      </c>
      <c r="O403" s="4" t="s">
        <v>267</v>
      </c>
    </row>
    <row r="404" spans="1:15" x14ac:dyDescent="0.25">
      <c r="A404" s="13" t="s">
        <v>484</v>
      </c>
      <c r="B404" s="92" t="s">
        <v>254</v>
      </c>
      <c r="C404" s="92" t="s">
        <v>472</v>
      </c>
      <c r="D404" s="92" t="s">
        <v>275</v>
      </c>
      <c r="E404" s="92" t="s">
        <v>480</v>
      </c>
      <c r="F404" s="5"/>
      <c r="G404" s="4">
        <v>1437</v>
      </c>
      <c r="H404" s="4">
        <v>4</v>
      </c>
      <c r="I404" s="8">
        <v>2.8E-3</v>
      </c>
      <c r="J404" s="4">
        <v>0</v>
      </c>
      <c r="K404" s="4">
        <v>0</v>
      </c>
      <c r="L404" s="51">
        <v>0</v>
      </c>
      <c r="M404" s="4">
        <v>0</v>
      </c>
      <c r="N404" s="8">
        <v>0</v>
      </c>
      <c r="O404" s="4" t="s">
        <v>276</v>
      </c>
    </row>
    <row r="405" spans="1:15" x14ac:dyDescent="0.25">
      <c r="A405" s="13" t="s">
        <v>484</v>
      </c>
      <c r="B405" s="92" t="s">
        <v>255</v>
      </c>
      <c r="C405" s="92" t="s">
        <v>473</v>
      </c>
      <c r="D405" s="92" t="s">
        <v>280</v>
      </c>
      <c r="E405" s="92" t="s">
        <v>480</v>
      </c>
      <c r="F405" s="5"/>
      <c r="G405" s="4">
        <v>71778</v>
      </c>
      <c r="H405" s="4">
        <v>37</v>
      </c>
      <c r="I405" s="8">
        <v>5.0000000000000001E-4</v>
      </c>
      <c r="J405" s="4">
        <v>18</v>
      </c>
      <c r="K405" s="4">
        <v>2804</v>
      </c>
      <c r="L405" s="51">
        <v>155.77777777777777</v>
      </c>
      <c r="M405" s="4">
        <v>14394</v>
      </c>
      <c r="N405" s="8">
        <v>2.2000000000000001E-3</v>
      </c>
      <c r="O405" s="4" t="s">
        <v>281</v>
      </c>
    </row>
    <row r="406" spans="1:15" x14ac:dyDescent="0.25">
      <c r="A406" s="13" t="s">
        <v>111</v>
      </c>
      <c r="B406" s="92" t="s">
        <v>164</v>
      </c>
      <c r="C406" s="92" t="s">
        <v>474</v>
      </c>
      <c r="D406" s="92" t="s">
        <v>265</v>
      </c>
      <c r="E406" s="92" t="s">
        <v>480</v>
      </c>
      <c r="F406" s="5"/>
      <c r="G406" s="4"/>
      <c r="H406" s="4"/>
      <c r="I406" s="8"/>
      <c r="J406" s="4"/>
      <c r="K406" s="4"/>
      <c r="L406" s="51"/>
      <c r="M406" s="4"/>
      <c r="N406" s="8"/>
      <c r="O406" s="4" t="s">
        <v>267</v>
      </c>
    </row>
    <row r="407" spans="1:15" x14ac:dyDescent="0.25">
      <c r="A407" s="13" t="s">
        <v>484</v>
      </c>
      <c r="B407" s="92" t="s">
        <v>256</v>
      </c>
      <c r="C407" s="92" t="s">
        <v>475</v>
      </c>
      <c r="D407" s="92" t="s">
        <v>280</v>
      </c>
      <c r="E407" s="92" t="s">
        <v>480</v>
      </c>
      <c r="F407" s="5"/>
      <c r="G407" s="4">
        <v>941</v>
      </c>
      <c r="H407" s="4">
        <v>-3</v>
      </c>
      <c r="I407" s="8">
        <v>-3.2000000000000002E-3</v>
      </c>
      <c r="J407" s="4">
        <v>0</v>
      </c>
      <c r="K407" s="4">
        <v>0</v>
      </c>
      <c r="L407" s="51">
        <v>0</v>
      </c>
      <c r="M407" s="4">
        <v>0</v>
      </c>
      <c r="N407" s="8">
        <v>0</v>
      </c>
      <c r="O407" s="4" t="s">
        <v>281</v>
      </c>
    </row>
    <row r="408" spans="1:15" x14ac:dyDescent="0.25">
      <c r="A408" s="13" t="s">
        <v>111</v>
      </c>
      <c r="B408" s="92" t="s">
        <v>165</v>
      </c>
      <c r="C408" s="92" t="s">
        <v>476</v>
      </c>
      <c r="D408" s="92" t="s">
        <v>280</v>
      </c>
      <c r="E408" s="92" t="s">
        <v>480</v>
      </c>
      <c r="F408" s="5"/>
      <c r="G408" s="4"/>
      <c r="H408" s="4"/>
      <c r="I408" s="8"/>
      <c r="J408" s="4"/>
      <c r="K408" s="4"/>
      <c r="L408" s="51"/>
      <c r="M408" s="4"/>
      <c r="N408" s="8"/>
      <c r="O408" s="4" t="s">
        <v>281</v>
      </c>
    </row>
    <row r="409" spans="1:15" x14ac:dyDescent="0.25">
      <c r="A409" s="13" t="s">
        <v>484</v>
      </c>
      <c r="B409" s="92" t="s">
        <v>257</v>
      </c>
      <c r="C409" s="92" t="s">
        <v>477</v>
      </c>
      <c r="D409" s="92" t="s">
        <v>265</v>
      </c>
      <c r="E409" s="92" t="s">
        <v>480</v>
      </c>
      <c r="F409" s="5"/>
      <c r="G409" s="4"/>
      <c r="H409" s="4"/>
      <c r="I409" s="8"/>
      <c r="J409" s="4"/>
      <c r="K409" s="4"/>
      <c r="L409" s="51"/>
      <c r="M409" s="4"/>
      <c r="N409" s="8"/>
      <c r="O409" s="4" t="s">
        <v>267</v>
      </c>
    </row>
    <row r="410" spans="1:15" x14ac:dyDescent="0.25">
      <c r="A410" s="13" t="s">
        <v>484</v>
      </c>
      <c r="B410" s="92" t="s">
        <v>258</v>
      </c>
      <c r="C410" s="92" t="s">
        <v>478</v>
      </c>
      <c r="D410" s="92" t="s">
        <v>272</v>
      </c>
      <c r="E410" s="92" t="s">
        <v>480</v>
      </c>
      <c r="F410" s="5"/>
      <c r="G410" s="4">
        <v>1422</v>
      </c>
      <c r="H410" s="4">
        <v>0</v>
      </c>
      <c r="I410" s="8">
        <v>0</v>
      </c>
      <c r="J410" s="4">
        <v>0</v>
      </c>
      <c r="K410" s="4">
        <v>0</v>
      </c>
      <c r="L410" s="51">
        <v>0</v>
      </c>
      <c r="M410" s="4">
        <v>0</v>
      </c>
      <c r="N410" s="8">
        <v>0</v>
      </c>
      <c r="O410" s="4" t="s">
        <v>273</v>
      </c>
    </row>
    <row r="411" spans="1:15" x14ac:dyDescent="0.25">
      <c r="A411" s="13" t="s">
        <v>484</v>
      </c>
      <c r="B411" s="92" t="s">
        <v>259</v>
      </c>
      <c r="C411" s="92" t="s">
        <v>479</v>
      </c>
      <c r="D411" s="92" t="s">
        <v>272</v>
      </c>
      <c r="E411" s="92" t="s">
        <v>480</v>
      </c>
      <c r="F411" s="5"/>
      <c r="G411" s="4">
        <v>561</v>
      </c>
      <c r="H411" s="4">
        <v>8</v>
      </c>
      <c r="I411" s="8">
        <v>1.4500000000000001E-2</v>
      </c>
      <c r="J411" s="4">
        <v>3</v>
      </c>
      <c r="K411" s="4">
        <v>220</v>
      </c>
      <c r="L411" s="51">
        <v>73.333333333333329</v>
      </c>
      <c r="M411" s="4">
        <v>0</v>
      </c>
      <c r="N411" s="8">
        <v>0.13109999999999999</v>
      </c>
      <c r="O411" s="4" t="s">
        <v>273</v>
      </c>
    </row>
    <row r="412" spans="1:15" x14ac:dyDescent="0.25">
      <c r="A412" s="13" t="s">
        <v>484</v>
      </c>
      <c r="B412" s="92" t="s">
        <v>166</v>
      </c>
      <c r="C412" s="92" t="s">
        <v>264</v>
      </c>
      <c r="D412" s="92" t="s">
        <v>265</v>
      </c>
      <c r="E412" s="92" t="s">
        <v>483</v>
      </c>
      <c r="F412" s="5"/>
      <c r="G412" s="4">
        <v>2071</v>
      </c>
      <c r="H412" s="4">
        <v>1</v>
      </c>
      <c r="I412" s="8">
        <v>4.8309178743961351E-4</v>
      </c>
      <c r="J412" s="4">
        <v>9</v>
      </c>
      <c r="K412" s="4">
        <v>13</v>
      </c>
      <c r="L412" s="51">
        <v>1.4444444444444444</v>
      </c>
      <c r="M412" s="4"/>
      <c r="N412" s="8">
        <v>6.9837120814921004E-4</v>
      </c>
      <c r="O412" s="4" t="s">
        <v>267</v>
      </c>
    </row>
    <row r="413" spans="1:15" x14ac:dyDescent="0.25">
      <c r="A413" s="13" t="s">
        <v>111</v>
      </c>
      <c r="B413" s="92" t="s">
        <v>154</v>
      </c>
      <c r="C413" s="92" t="s">
        <v>268</v>
      </c>
      <c r="D413" s="92" t="s">
        <v>269</v>
      </c>
      <c r="E413" s="92" t="s">
        <v>483</v>
      </c>
      <c r="F413" s="5"/>
      <c r="G413" s="4">
        <v>1421</v>
      </c>
      <c r="H413" s="4">
        <v>1</v>
      </c>
      <c r="I413" s="8">
        <v>7.0422535211267609E-4</v>
      </c>
      <c r="J413" s="4">
        <v>1</v>
      </c>
      <c r="K413" s="4">
        <v>6</v>
      </c>
      <c r="L413" s="51">
        <v>6</v>
      </c>
      <c r="M413" s="4"/>
      <c r="N413" s="8">
        <v>4.2283298097251587E-3</v>
      </c>
      <c r="O413" s="4" t="s">
        <v>270</v>
      </c>
    </row>
    <row r="414" spans="1:15" x14ac:dyDescent="0.25">
      <c r="A414" s="13" t="s">
        <v>484</v>
      </c>
      <c r="B414" s="92" t="s">
        <v>167</v>
      </c>
      <c r="C414" s="92" t="s">
        <v>271</v>
      </c>
      <c r="D414" s="92" t="s">
        <v>272</v>
      </c>
      <c r="E414" s="92" t="s">
        <v>483</v>
      </c>
      <c r="F414" s="5"/>
      <c r="G414" s="4"/>
      <c r="H414" s="4"/>
      <c r="I414" s="8"/>
      <c r="J414" s="4"/>
      <c r="K414" s="4"/>
      <c r="L414" s="51"/>
      <c r="M414" s="4"/>
      <c r="N414" s="8"/>
      <c r="O414" s="4" t="s">
        <v>273</v>
      </c>
    </row>
    <row r="415" spans="1:15" x14ac:dyDescent="0.25">
      <c r="A415" s="13" t="s">
        <v>111</v>
      </c>
      <c r="B415" s="92" t="s">
        <v>155</v>
      </c>
      <c r="C415" s="92" t="s">
        <v>274</v>
      </c>
      <c r="D415" s="92" t="s">
        <v>275</v>
      </c>
      <c r="E415" s="92" t="s">
        <v>483</v>
      </c>
      <c r="F415" s="5"/>
      <c r="G415" s="4">
        <v>10</v>
      </c>
      <c r="H415" s="4">
        <v>0</v>
      </c>
      <c r="I415" s="8">
        <v>0</v>
      </c>
      <c r="J415" s="4">
        <v>0</v>
      </c>
      <c r="K415" s="4">
        <v>0</v>
      </c>
      <c r="L415" s="51">
        <v>0</v>
      </c>
      <c r="M415" s="4"/>
      <c r="N415" s="8">
        <v>0</v>
      </c>
      <c r="O415" s="4" t="s">
        <v>276</v>
      </c>
    </row>
    <row r="416" spans="1:15" x14ac:dyDescent="0.25">
      <c r="A416" s="13" t="s">
        <v>108</v>
      </c>
      <c r="B416" s="92" t="s">
        <v>127</v>
      </c>
      <c r="C416" s="92" t="s">
        <v>277</v>
      </c>
      <c r="D416" s="92" t="s">
        <v>269</v>
      </c>
      <c r="E416" s="92" t="s">
        <v>483</v>
      </c>
      <c r="F416" s="5"/>
      <c r="G416" s="4"/>
      <c r="H416" s="4"/>
      <c r="I416" s="8"/>
      <c r="J416" s="4"/>
      <c r="K416" s="4"/>
      <c r="L416" s="51"/>
      <c r="M416" s="4"/>
      <c r="N416" s="8"/>
      <c r="O416" s="4" t="s">
        <v>270</v>
      </c>
    </row>
    <row r="417" spans="1:15" x14ac:dyDescent="0.25">
      <c r="A417" s="13" t="s">
        <v>484</v>
      </c>
      <c r="B417" s="92" t="s">
        <v>168</v>
      </c>
      <c r="C417" s="92" t="s">
        <v>278</v>
      </c>
      <c r="D417" s="92" t="s">
        <v>272</v>
      </c>
      <c r="E417" s="92" t="s">
        <v>483</v>
      </c>
      <c r="F417" s="5"/>
      <c r="G417" s="4"/>
      <c r="H417" s="4"/>
      <c r="I417" s="8"/>
      <c r="J417" s="4"/>
      <c r="K417" s="4"/>
      <c r="L417" s="51"/>
      <c r="M417" s="4"/>
      <c r="N417" s="8"/>
      <c r="O417" s="4" t="s">
        <v>273</v>
      </c>
    </row>
    <row r="418" spans="1:15" x14ac:dyDescent="0.25">
      <c r="A418" s="13" t="s">
        <v>484</v>
      </c>
      <c r="B418" s="92" t="s">
        <v>169</v>
      </c>
      <c r="C418" s="92" t="s">
        <v>279</v>
      </c>
      <c r="D418" s="92" t="s">
        <v>280</v>
      </c>
      <c r="E418" s="92" t="s">
        <v>483</v>
      </c>
      <c r="F418" s="5"/>
      <c r="G418" s="4">
        <v>286</v>
      </c>
      <c r="H418" s="4">
        <v>1</v>
      </c>
      <c r="I418" s="8">
        <v>3.5087719298245615E-3</v>
      </c>
      <c r="J418" s="4">
        <v>0</v>
      </c>
      <c r="K418" s="4">
        <v>0</v>
      </c>
      <c r="L418" s="51">
        <v>0</v>
      </c>
      <c r="M418" s="4"/>
      <c r="N418" s="8">
        <v>0</v>
      </c>
      <c r="O418" s="4" t="s">
        <v>281</v>
      </c>
    </row>
    <row r="419" spans="1:15" x14ac:dyDescent="0.25">
      <c r="A419" s="13" t="s">
        <v>109</v>
      </c>
      <c r="B419" s="92" t="s">
        <v>43</v>
      </c>
      <c r="C419" s="92" t="s">
        <v>282</v>
      </c>
      <c r="D419" s="92" t="s">
        <v>280</v>
      </c>
      <c r="E419" s="92" t="s">
        <v>483</v>
      </c>
      <c r="F419" s="5"/>
      <c r="G419" s="4">
        <v>89708</v>
      </c>
      <c r="H419" s="4">
        <v>75</v>
      </c>
      <c r="I419" s="8">
        <v>8.3674539511117562E-4</v>
      </c>
      <c r="J419" s="4">
        <v>7</v>
      </c>
      <c r="K419" s="4">
        <v>236</v>
      </c>
      <c r="L419" s="51">
        <v>33.714285714285715</v>
      </c>
      <c r="M419" s="4"/>
      <c r="N419" s="8">
        <v>3.7580151125119144E-4</v>
      </c>
      <c r="O419" s="4" t="s">
        <v>281</v>
      </c>
    </row>
    <row r="420" spans="1:15" x14ac:dyDescent="0.25">
      <c r="A420" s="13" t="s">
        <v>108</v>
      </c>
      <c r="B420" s="92" t="s">
        <v>131</v>
      </c>
      <c r="C420" s="92" t="s">
        <v>283</v>
      </c>
      <c r="D420" s="92" t="s">
        <v>269</v>
      </c>
      <c r="E420" s="92" t="s">
        <v>483</v>
      </c>
      <c r="F420" s="5"/>
      <c r="G420" s="4">
        <v>456</v>
      </c>
      <c r="H420" s="4">
        <v>2</v>
      </c>
      <c r="I420" s="8">
        <v>4.4052863436123352E-3</v>
      </c>
      <c r="J420" s="4">
        <v>0</v>
      </c>
      <c r="K420" s="4">
        <v>0</v>
      </c>
      <c r="L420" s="51">
        <v>0</v>
      </c>
      <c r="M420" s="4"/>
      <c r="N420" s="8">
        <v>0</v>
      </c>
      <c r="O420" s="4" t="s">
        <v>270</v>
      </c>
    </row>
    <row r="421" spans="1:15" x14ac:dyDescent="0.25">
      <c r="A421" s="13" t="s">
        <v>484</v>
      </c>
      <c r="B421" s="92" t="s">
        <v>170</v>
      </c>
      <c r="C421" s="92" t="s">
        <v>284</v>
      </c>
      <c r="D421" s="92" t="s">
        <v>280</v>
      </c>
      <c r="E421" s="92" t="s">
        <v>483</v>
      </c>
      <c r="F421" s="5"/>
      <c r="G421" s="4">
        <v>52</v>
      </c>
      <c r="H421" s="4">
        <v>1</v>
      </c>
      <c r="I421" s="8">
        <v>1.9607843137254902E-2</v>
      </c>
      <c r="J421" s="4">
        <v>0</v>
      </c>
      <c r="K421" s="4">
        <v>0</v>
      </c>
      <c r="L421" s="51">
        <v>0</v>
      </c>
      <c r="M421" s="4"/>
      <c r="N421" s="8">
        <v>0</v>
      </c>
      <c r="O421" s="4" t="s">
        <v>281</v>
      </c>
    </row>
    <row r="422" spans="1:15" x14ac:dyDescent="0.25">
      <c r="A422" s="13" t="s">
        <v>106</v>
      </c>
      <c r="B422" s="92" t="s">
        <v>29</v>
      </c>
      <c r="C422" s="92" t="s">
        <v>285</v>
      </c>
      <c r="D422" s="92" t="s">
        <v>275</v>
      </c>
      <c r="E422" s="92" t="s">
        <v>483</v>
      </c>
      <c r="F422" s="5"/>
      <c r="G422" s="4">
        <v>112322</v>
      </c>
      <c r="H422" s="4">
        <v>94</v>
      </c>
      <c r="I422" s="8">
        <v>8.3758063941262429E-4</v>
      </c>
      <c r="J422" s="4">
        <v>109</v>
      </c>
      <c r="K422" s="4">
        <v>4760</v>
      </c>
      <c r="L422" s="51">
        <v>43.669724770642205</v>
      </c>
      <c r="M422" s="4"/>
      <c r="N422" s="8">
        <v>3.8897419592441297E-4</v>
      </c>
      <c r="O422" s="4" t="s">
        <v>276</v>
      </c>
    </row>
    <row r="423" spans="1:15" x14ac:dyDescent="0.25">
      <c r="A423" s="13" t="s">
        <v>102</v>
      </c>
      <c r="B423" s="92" t="s">
        <v>86</v>
      </c>
      <c r="C423" s="92" t="s">
        <v>286</v>
      </c>
      <c r="D423" s="92" t="s">
        <v>269</v>
      </c>
      <c r="E423" s="92" t="s">
        <v>483</v>
      </c>
      <c r="F423" s="5"/>
      <c r="G423" s="4"/>
      <c r="H423" s="4"/>
      <c r="I423" s="8"/>
      <c r="J423" s="4"/>
      <c r="K423" s="4"/>
      <c r="L423" s="51"/>
      <c r="M423" s="4"/>
      <c r="N423" s="8"/>
      <c r="O423" s="4" t="s">
        <v>270</v>
      </c>
    </row>
    <row r="424" spans="1:15" x14ac:dyDescent="0.25">
      <c r="A424" s="13" t="s">
        <v>109</v>
      </c>
      <c r="B424" s="92" t="s">
        <v>85</v>
      </c>
      <c r="C424" s="92" t="s">
        <v>287</v>
      </c>
      <c r="D424" s="92" t="s">
        <v>269</v>
      </c>
      <c r="E424" s="92" t="s">
        <v>483</v>
      </c>
      <c r="F424" s="5"/>
      <c r="G424" s="4">
        <v>7370</v>
      </c>
      <c r="H424" s="4">
        <v>-7</v>
      </c>
      <c r="I424" s="8">
        <v>-9.4889521485698794E-4</v>
      </c>
      <c r="J424" s="4">
        <v>0</v>
      </c>
      <c r="K424" s="4">
        <v>0</v>
      </c>
      <c r="L424" s="51">
        <v>0</v>
      </c>
      <c r="M424" s="4"/>
      <c r="N424" s="8">
        <v>0</v>
      </c>
      <c r="O424" s="4" t="s">
        <v>270</v>
      </c>
    </row>
    <row r="425" spans="1:15" x14ac:dyDescent="0.25">
      <c r="A425" s="13" t="s">
        <v>484</v>
      </c>
      <c r="B425" s="92" t="s">
        <v>171</v>
      </c>
      <c r="C425" s="92" t="s">
        <v>288</v>
      </c>
      <c r="D425" s="92" t="s">
        <v>280</v>
      </c>
      <c r="E425" s="92" t="s">
        <v>483</v>
      </c>
      <c r="F425" s="5"/>
      <c r="G425" s="4">
        <v>1665</v>
      </c>
      <c r="H425" s="4">
        <v>5</v>
      </c>
      <c r="I425" s="8">
        <v>3.0120481927710845E-3</v>
      </c>
      <c r="J425" s="4">
        <v>1</v>
      </c>
      <c r="K425" s="4">
        <v>13</v>
      </c>
      <c r="L425" s="51">
        <v>13</v>
      </c>
      <c r="M425" s="4"/>
      <c r="N425" s="8">
        <v>7.8313253012048199E-3</v>
      </c>
      <c r="O425" s="4" t="s">
        <v>281</v>
      </c>
    </row>
    <row r="426" spans="1:15" x14ac:dyDescent="0.25">
      <c r="A426" s="13" t="s">
        <v>484</v>
      </c>
      <c r="B426" s="92" t="s">
        <v>172</v>
      </c>
      <c r="C426" s="92" t="s">
        <v>289</v>
      </c>
      <c r="D426" s="92" t="s">
        <v>265</v>
      </c>
      <c r="E426" s="92" t="s">
        <v>483</v>
      </c>
      <c r="F426" s="5"/>
      <c r="G426" s="4">
        <v>16680</v>
      </c>
      <c r="H426" s="4">
        <v>-6</v>
      </c>
      <c r="I426" s="8">
        <v>-3.595828838547285E-4</v>
      </c>
      <c r="J426" s="4">
        <v>0</v>
      </c>
      <c r="K426" s="4">
        <v>0</v>
      </c>
      <c r="L426" s="51">
        <v>0</v>
      </c>
      <c r="M426" s="4"/>
      <c r="N426" s="8">
        <v>0</v>
      </c>
      <c r="O426" s="4" t="s">
        <v>267</v>
      </c>
    </row>
    <row r="427" spans="1:15" x14ac:dyDescent="0.25">
      <c r="A427" s="13" t="s">
        <v>484</v>
      </c>
      <c r="B427" s="92" t="s">
        <v>173</v>
      </c>
      <c r="C427" s="92" t="s">
        <v>290</v>
      </c>
      <c r="D427" s="92" t="s">
        <v>265</v>
      </c>
      <c r="E427" s="92" t="s">
        <v>483</v>
      </c>
      <c r="F427" s="5"/>
      <c r="G427" s="4"/>
      <c r="H427" s="4"/>
      <c r="I427" s="8"/>
      <c r="J427" s="4"/>
      <c r="K427" s="4"/>
      <c r="L427" s="51"/>
      <c r="M427" s="4"/>
      <c r="N427" s="8"/>
      <c r="O427" s="4" t="s">
        <v>267</v>
      </c>
    </row>
    <row r="428" spans="1:15" x14ac:dyDescent="0.25">
      <c r="A428" s="13" t="s">
        <v>484</v>
      </c>
      <c r="B428" s="92" t="s">
        <v>174</v>
      </c>
      <c r="C428" s="92" t="s">
        <v>291</v>
      </c>
      <c r="D428" s="92" t="s">
        <v>280</v>
      </c>
      <c r="E428" s="92" t="s">
        <v>483</v>
      </c>
      <c r="F428" s="5"/>
      <c r="G428" s="4">
        <v>2396</v>
      </c>
      <c r="H428" s="4">
        <v>7</v>
      </c>
      <c r="I428" s="8">
        <v>2.9300962745918793E-3</v>
      </c>
      <c r="J428" s="4">
        <v>4</v>
      </c>
      <c r="K428" s="4">
        <v>174</v>
      </c>
      <c r="L428" s="51">
        <v>43.5</v>
      </c>
      <c r="M428" s="4"/>
      <c r="N428" s="8">
        <v>1.8158267330911596E-2</v>
      </c>
      <c r="O428" s="4" t="s">
        <v>281</v>
      </c>
    </row>
    <row r="429" spans="1:15" x14ac:dyDescent="0.25">
      <c r="A429" s="13" t="s">
        <v>106</v>
      </c>
      <c r="B429" s="92" t="s">
        <v>124</v>
      </c>
      <c r="C429" s="92" t="s">
        <v>292</v>
      </c>
      <c r="D429" s="92" t="s">
        <v>269</v>
      </c>
      <c r="E429" s="92" t="s">
        <v>483</v>
      </c>
      <c r="F429" s="5"/>
      <c r="G429" s="4">
        <v>2712</v>
      </c>
      <c r="H429" s="4">
        <v>1</v>
      </c>
      <c r="I429" s="8">
        <v>3.6886757654002215E-4</v>
      </c>
      <c r="J429" s="4">
        <v>0</v>
      </c>
      <c r="K429" s="4">
        <v>0</v>
      </c>
      <c r="L429" s="51">
        <v>0</v>
      </c>
      <c r="M429" s="4"/>
      <c r="N429" s="8">
        <v>0</v>
      </c>
      <c r="O429" s="4" t="s">
        <v>270</v>
      </c>
    </row>
    <row r="430" spans="1:15" x14ac:dyDescent="0.25">
      <c r="A430" s="13" t="s">
        <v>106</v>
      </c>
      <c r="B430" s="92" t="s">
        <v>123</v>
      </c>
      <c r="C430" s="92" t="s">
        <v>293</v>
      </c>
      <c r="D430" s="92" t="s">
        <v>269</v>
      </c>
      <c r="E430" s="92" t="s">
        <v>483</v>
      </c>
      <c r="F430" s="5"/>
      <c r="G430" s="4">
        <v>17761</v>
      </c>
      <c r="H430" s="4">
        <v>25</v>
      </c>
      <c r="I430" s="8">
        <v>1.4095624718087505E-3</v>
      </c>
      <c r="J430" s="4">
        <v>12</v>
      </c>
      <c r="K430" s="4">
        <v>405</v>
      </c>
      <c r="L430" s="51">
        <v>33.75</v>
      </c>
      <c r="M430" s="4"/>
      <c r="N430" s="8">
        <v>1.9017735249247567E-3</v>
      </c>
      <c r="O430" s="4" t="s">
        <v>270</v>
      </c>
    </row>
    <row r="431" spans="1:15" x14ac:dyDescent="0.25">
      <c r="A431" s="13" t="s">
        <v>484</v>
      </c>
      <c r="B431" s="92" t="s">
        <v>175</v>
      </c>
      <c r="C431" s="92" t="s">
        <v>294</v>
      </c>
      <c r="D431" s="92" t="s">
        <v>280</v>
      </c>
      <c r="E431" s="92" t="s">
        <v>483</v>
      </c>
      <c r="F431" s="5"/>
      <c r="G431" s="4">
        <v>46</v>
      </c>
      <c r="H431" s="4">
        <v>0</v>
      </c>
      <c r="I431" s="8">
        <v>0</v>
      </c>
      <c r="J431" s="4">
        <v>0</v>
      </c>
      <c r="K431" s="4">
        <v>0</v>
      </c>
      <c r="L431" s="51">
        <v>0</v>
      </c>
      <c r="M431" s="4"/>
      <c r="N431" s="8">
        <v>0</v>
      </c>
      <c r="O431" s="4" t="s">
        <v>281</v>
      </c>
    </row>
    <row r="432" spans="1:15" x14ac:dyDescent="0.25">
      <c r="A432" s="13" t="s">
        <v>484</v>
      </c>
      <c r="B432" s="92" t="s">
        <v>176</v>
      </c>
      <c r="C432" s="92" t="s">
        <v>295</v>
      </c>
      <c r="D432" s="92" t="s">
        <v>272</v>
      </c>
      <c r="E432" s="92" t="s">
        <v>483</v>
      </c>
      <c r="F432" s="5"/>
      <c r="G432" s="4"/>
      <c r="H432" s="4"/>
      <c r="I432" s="8"/>
      <c r="J432" s="4"/>
      <c r="K432" s="4"/>
      <c r="L432" s="51"/>
      <c r="M432" s="4"/>
      <c r="N432" s="8"/>
      <c r="O432" s="4" t="s">
        <v>273</v>
      </c>
    </row>
    <row r="433" spans="1:15" x14ac:dyDescent="0.25">
      <c r="A433" s="13" t="s">
        <v>484</v>
      </c>
      <c r="B433" s="92" t="s">
        <v>177</v>
      </c>
      <c r="C433" s="92" t="s">
        <v>296</v>
      </c>
      <c r="D433" s="92" t="s">
        <v>280</v>
      </c>
      <c r="E433" s="92" t="s">
        <v>483</v>
      </c>
      <c r="F433" s="5"/>
      <c r="G433" s="4">
        <v>1708</v>
      </c>
      <c r="H433" s="4">
        <v>0</v>
      </c>
      <c r="I433" s="8">
        <v>0</v>
      </c>
      <c r="J433" s="4">
        <v>0</v>
      </c>
      <c r="K433" s="4">
        <v>0</v>
      </c>
      <c r="L433" s="51">
        <v>0</v>
      </c>
      <c r="M433" s="4"/>
      <c r="N433" s="8">
        <v>0</v>
      </c>
      <c r="O433" s="4" t="s">
        <v>281</v>
      </c>
    </row>
    <row r="434" spans="1:15" x14ac:dyDescent="0.25">
      <c r="A434" s="13" t="s">
        <v>484</v>
      </c>
      <c r="B434" s="92" t="s">
        <v>178</v>
      </c>
      <c r="C434" s="92" t="s">
        <v>297</v>
      </c>
      <c r="D434" s="92" t="s">
        <v>265</v>
      </c>
      <c r="E434" s="92" t="s">
        <v>483</v>
      </c>
      <c r="F434" s="5"/>
      <c r="G434" s="4">
        <v>942</v>
      </c>
      <c r="H434" s="4">
        <v>2</v>
      </c>
      <c r="I434" s="8">
        <v>2.1276595744680851E-3</v>
      </c>
      <c r="J434" s="4">
        <v>0</v>
      </c>
      <c r="K434" s="4">
        <v>0</v>
      </c>
      <c r="L434" s="51">
        <v>0</v>
      </c>
      <c r="M434" s="4"/>
      <c r="N434" s="8">
        <v>0</v>
      </c>
      <c r="O434" s="4" t="s">
        <v>267</v>
      </c>
    </row>
    <row r="435" spans="1:15" x14ac:dyDescent="0.25">
      <c r="A435" s="13" t="s">
        <v>111</v>
      </c>
      <c r="B435" s="92" t="s">
        <v>148</v>
      </c>
      <c r="C435" s="92" t="s">
        <v>298</v>
      </c>
      <c r="D435" s="92" t="s">
        <v>280</v>
      </c>
      <c r="E435" s="92" t="s">
        <v>483</v>
      </c>
      <c r="F435" s="5"/>
      <c r="G435" s="4">
        <v>663</v>
      </c>
      <c r="H435" s="4">
        <v>0</v>
      </c>
      <c r="I435" s="8">
        <v>0</v>
      </c>
      <c r="J435" s="4">
        <v>11</v>
      </c>
      <c r="K435" s="4">
        <v>11</v>
      </c>
      <c r="L435" s="51">
        <v>1</v>
      </c>
      <c r="M435" s="4"/>
      <c r="N435" s="8">
        <v>1.8434724317077261E-3</v>
      </c>
      <c r="O435" s="4" t="s">
        <v>281</v>
      </c>
    </row>
    <row r="436" spans="1:15" x14ac:dyDescent="0.25">
      <c r="A436" s="13" t="s">
        <v>109</v>
      </c>
      <c r="B436" s="92" t="s">
        <v>67</v>
      </c>
      <c r="C436" s="92" t="s">
        <v>299</v>
      </c>
      <c r="D436" s="92" t="s">
        <v>269</v>
      </c>
      <c r="E436" s="92" t="s">
        <v>483</v>
      </c>
      <c r="F436" s="5"/>
      <c r="G436" s="4"/>
      <c r="H436" s="4"/>
      <c r="I436" s="8"/>
      <c r="J436" s="4"/>
      <c r="K436" s="4"/>
      <c r="L436" s="51"/>
      <c r="M436" s="4"/>
      <c r="N436" s="8"/>
      <c r="O436" s="4" t="s">
        <v>270</v>
      </c>
    </row>
    <row r="437" spans="1:15" x14ac:dyDescent="0.25">
      <c r="A437" s="13" t="s">
        <v>484</v>
      </c>
      <c r="B437" s="92" t="s">
        <v>179</v>
      </c>
      <c r="C437" s="92" t="s">
        <v>300</v>
      </c>
      <c r="D437" s="92" t="s">
        <v>272</v>
      </c>
      <c r="E437" s="92" t="s">
        <v>483</v>
      </c>
      <c r="F437" s="5"/>
      <c r="G437" s="4">
        <v>1226</v>
      </c>
      <c r="H437" s="4">
        <v>3</v>
      </c>
      <c r="I437" s="8">
        <v>2.4529844644317253E-3</v>
      </c>
      <c r="J437" s="4">
        <v>0</v>
      </c>
      <c r="K437" s="4">
        <v>0</v>
      </c>
      <c r="L437" s="51">
        <v>0</v>
      </c>
      <c r="M437" s="4"/>
      <c r="N437" s="8">
        <v>0</v>
      </c>
      <c r="O437" s="4" t="s">
        <v>273</v>
      </c>
    </row>
    <row r="438" spans="1:15" x14ac:dyDescent="0.25">
      <c r="A438" s="13" t="s">
        <v>108</v>
      </c>
      <c r="B438" s="92" t="s">
        <v>24</v>
      </c>
      <c r="C438" s="92" t="s">
        <v>301</v>
      </c>
      <c r="D438" s="92" t="s">
        <v>280</v>
      </c>
      <c r="E438" s="92" t="s">
        <v>483</v>
      </c>
      <c r="F438" s="5"/>
      <c r="G438" s="4">
        <v>563750</v>
      </c>
      <c r="H438" s="4">
        <v>56</v>
      </c>
      <c r="I438" s="8">
        <v>9.9344679914989344E-5</v>
      </c>
      <c r="J438" s="4">
        <v>60</v>
      </c>
      <c r="K438" s="4">
        <v>52282</v>
      </c>
      <c r="L438" s="51">
        <v>871.36666666666667</v>
      </c>
      <c r="M438" s="4"/>
      <c r="N438" s="8">
        <v>1.5458671727203185E-3</v>
      </c>
      <c r="O438" s="4" t="s">
        <v>281</v>
      </c>
    </row>
    <row r="439" spans="1:15" x14ac:dyDescent="0.25">
      <c r="A439" s="13" t="s">
        <v>484</v>
      </c>
      <c r="B439" s="92" t="s">
        <v>180</v>
      </c>
      <c r="C439" s="92" t="s">
        <v>302</v>
      </c>
      <c r="D439" s="92" t="s">
        <v>265</v>
      </c>
      <c r="E439" s="92" t="s">
        <v>483</v>
      </c>
      <c r="F439" s="5"/>
      <c r="G439" s="4"/>
      <c r="H439" s="4"/>
      <c r="I439" s="8"/>
      <c r="J439" s="4"/>
      <c r="K439" s="4"/>
      <c r="L439" s="51"/>
      <c r="M439" s="4"/>
      <c r="N439" s="8"/>
      <c r="O439" s="4" t="s">
        <v>267</v>
      </c>
    </row>
    <row r="440" spans="1:15" x14ac:dyDescent="0.25">
      <c r="A440" s="13" t="s">
        <v>108</v>
      </c>
      <c r="B440" s="92" t="s">
        <v>61</v>
      </c>
      <c r="C440" s="92" t="s">
        <v>303</v>
      </c>
      <c r="D440" s="92" t="s">
        <v>269</v>
      </c>
      <c r="E440" s="92" t="s">
        <v>483</v>
      </c>
      <c r="F440" s="5"/>
      <c r="G440" s="4"/>
      <c r="H440" s="4"/>
      <c r="I440" s="8"/>
      <c r="J440" s="4"/>
      <c r="K440" s="4"/>
      <c r="L440" s="51"/>
      <c r="M440" s="4"/>
      <c r="N440" s="8"/>
      <c r="O440" s="4" t="s">
        <v>270</v>
      </c>
    </row>
    <row r="441" spans="1:15" x14ac:dyDescent="0.25">
      <c r="A441" s="13" t="s">
        <v>484</v>
      </c>
      <c r="B441" s="92" t="s">
        <v>181</v>
      </c>
      <c r="C441" s="92" t="s">
        <v>304</v>
      </c>
      <c r="D441" s="92" t="s">
        <v>272</v>
      </c>
      <c r="E441" s="92" t="s">
        <v>483</v>
      </c>
      <c r="F441" s="5"/>
      <c r="G441" s="4"/>
      <c r="H441" s="4"/>
      <c r="I441" s="8"/>
      <c r="J441" s="4"/>
      <c r="K441" s="4"/>
      <c r="L441" s="51"/>
      <c r="M441" s="4"/>
      <c r="N441" s="8"/>
      <c r="O441" s="4" t="s">
        <v>273</v>
      </c>
    </row>
    <row r="442" spans="1:15" x14ac:dyDescent="0.25">
      <c r="A442" s="13" t="s">
        <v>484</v>
      </c>
      <c r="B442" s="92" t="s">
        <v>182</v>
      </c>
      <c r="C442" s="92" t="s">
        <v>305</v>
      </c>
      <c r="D442" s="92" t="s">
        <v>272</v>
      </c>
      <c r="E442" s="92" t="s">
        <v>483</v>
      </c>
      <c r="F442" s="5"/>
      <c r="G442" s="4"/>
      <c r="H442" s="4"/>
      <c r="I442" s="8"/>
      <c r="J442" s="4"/>
      <c r="K442" s="4"/>
      <c r="L442" s="51"/>
      <c r="M442" s="4"/>
      <c r="N442" s="8"/>
      <c r="O442" s="4" t="s">
        <v>273</v>
      </c>
    </row>
    <row r="443" spans="1:15" x14ac:dyDescent="0.25">
      <c r="A443" s="13" t="s">
        <v>484</v>
      </c>
      <c r="B443" s="92" t="s">
        <v>183</v>
      </c>
      <c r="C443" s="92" t="s">
        <v>306</v>
      </c>
      <c r="D443" s="92" t="s">
        <v>265</v>
      </c>
      <c r="E443" s="92" t="s">
        <v>483</v>
      </c>
      <c r="F443" s="5"/>
      <c r="G443" s="4"/>
      <c r="H443" s="4"/>
      <c r="I443" s="8"/>
      <c r="J443" s="4"/>
      <c r="K443" s="4"/>
      <c r="L443" s="51"/>
      <c r="M443" s="4"/>
      <c r="N443" s="8"/>
      <c r="O443" s="4" t="s">
        <v>267</v>
      </c>
    </row>
    <row r="444" spans="1:15" x14ac:dyDescent="0.25">
      <c r="A444" s="13" t="s">
        <v>484</v>
      </c>
      <c r="B444" s="92" t="s">
        <v>184</v>
      </c>
      <c r="C444" s="92" t="s">
        <v>307</v>
      </c>
      <c r="D444" s="92" t="s">
        <v>272</v>
      </c>
      <c r="E444" s="92" t="s">
        <v>483</v>
      </c>
      <c r="F444" s="5"/>
      <c r="G444" s="4">
        <v>1379</v>
      </c>
      <c r="H444" s="4">
        <v>-4</v>
      </c>
      <c r="I444" s="8">
        <v>-2.8922631959508315E-3</v>
      </c>
      <c r="J444" s="4">
        <v>3</v>
      </c>
      <c r="K444" s="4">
        <v>21</v>
      </c>
      <c r="L444" s="51">
        <v>7</v>
      </c>
      <c r="M444" s="4"/>
      <c r="N444" s="8">
        <v>5.0557182098190769E-3</v>
      </c>
      <c r="O444" s="4" t="s">
        <v>273</v>
      </c>
    </row>
    <row r="445" spans="1:15" x14ac:dyDescent="0.25">
      <c r="A445" s="13" t="s">
        <v>102</v>
      </c>
      <c r="B445" s="92" t="s">
        <v>36</v>
      </c>
      <c r="C445" s="92" t="s">
        <v>308</v>
      </c>
      <c r="D445" s="92" t="s">
        <v>280</v>
      </c>
      <c r="E445" s="92" t="s">
        <v>483</v>
      </c>
      <c r="F445" s="5"/>
      <c r="G445" s="4">
        <v>743662</v>
      </c>
      <c r="H445" s="4">
        <v>1556</v>
      </c>
      <c r="I445" s="8">
        <v>2.0967355067874399E-3</v>
      </c>
      <c r="J445" s="4">
        <v>140</v>
      </c>
      <c r="K445" s="4">
        <v>16976</v>
      </c>
      <c r="L445" s="51">
        <v>121.25714285714285</v>
      </c>
      <c r="M445" s="4"/>
      <c r="N445" s="8">
        <v>1.6319414039863109E-4</v>
      </c>
      <c r="O445" s="4" t="s">
        <v>281</v>
      </c>
    </row>
    <row r="446" spans="1:15" x14ac:dyDescent="0.25">
      <c r="A446" s="13" t="s">
        <v>111</v>
      </c>
      <c r="B446" s="92" t="s">
        <v>149</v>
      </c>
      <c r="C446" s="92" t="s">
        <v>309</v>
      </c>
      <c r="D446" s="92" t="s">
        <v>272</v>
      </c>
      <c r="E446" s="92" t="s">
        <v>483</v>
      </c>
      <c r="F446" s="5"/>
      <c r="G446" s="4">
        <v>51</v>
      </c>
      <c r="H446" s="4">
        <v>0</v>
      </c>
      <c r="I446" s="8">
        <v>0</v>
      </c>
      <c r="J446" s="4">
        <v>3</v>
      </c>
      <c r="K446" s="4">
        <v>3</v>
      </c>
      <c r="L446" s="51">
        <v>1</v>
      </c>
      <c r="M446" s="4"/>
      <c r="N446" s="8">
        <v>1.9607843137254902E-2</v>
      </c>
      <c r="O446" s="4" t="s">
        <v>273</v>
      </c>
    </row>
    <row r="447" spans="1:15" x14ac:dyDescent="0.25">
      <c r="A447" s="13" t="s">
        <v>484</v>
      </c>
      <c r="B447" s="92" t="s">
        <v>69</v>
      </c>
      <c r="C447" s="92" t="s">
        <v>310</v>
      </c>
      <c r="D447" s="92" t="s">
        <v>280</v>
      </c>
      <c r="E447" s="92" t="s">
        <v>483</v>
      </c>
      <c r="F447" s="5"/>
      <c r="G447" s="4">
        <v>93</v>
      </c>
      <c r="H447" s="4">
        <v>1</v>
      </c>
      <c r="I447" s="8">
        <v>1.0869565217391304E-2</v>
      </c>
      <c r="J447" s="4">
        <v>0</v>
      </c>
      <c r="K447" s="4">
        <v>0</v>
      </c>
      <c r="L447" s="51">
        <v>0</v>
      </c>
      <c r="M447" s="4"/>
      <c r="N447" s="8">
        <v>0</v>
      </c>
      <c r="O447" s="4" t="s">
        <v>281</v>
      </c>
    </row>
    <row r="448" spans="1:15" x14ac:dyDescent="0.25">
      <c r="A448" s="13" t="s">
        <v>484</v>
      </c>
      <c r="B448" s="92" t="s">
        <v>185</v>
      </c>
      <c r="C448" s="92" t="s">
        <v>311</v>
      </c>
      <c r="D448" s="92" t="s">
        <v>272</v>
      </c>
      <c r="E448" s="92" t="s">
        <v>483</v>
      </c>
      <c r="F448" s="5"/>
      <c r="G448" s="4"/>
      <c r="H448" s="4"/>
      <c r="I448" s="8"/>
      <c r="J448" s="4"/>
      <c r="K448" s="4"/>
      <c r="L448" s="51"/>
      <c r="M448" s="4"/>
      <c r="N448" s="8"/>
      <c r="O448" s="4" t="s">
        <v>273</v>
      </c>
    </row>
    <row r="449" spans="1:15" x14ac:dyDescent="0.25">
      <c r="A449" s="13" t="s">
        <v>484</v>
      </c>
      <c r="B449" s="92" t="s">
        <v>186</v>
      </c>
      <c r="C449" s="92" t="s">
        <v>312</v>
      </c>
      <c r="D449" s="92" t="s">
        <v>272</v>
      </c>
      <c r="E449" s="92" t="s">
        <v>483</v>
      </c>
      <c r="F449" s="5"/>
      <c r="G449" s="4"/>
      <c r="H449" s="4"/>
      <c r="I449" s="8"/>
      <c r="J449" s="4"/>
      <c r="K449" s="4"/>
      <c r="L449" s="51"/>
      <c r="M449" s="4"/>
      <c r="N449" s="8"/>
      <c r="O449" s="4" t="s">
        <v>273</v>
      </c>
    </row>
    <row r="450" spans="1:15" x14ac:dyDescent="0.25">
      <c r="A450" s="13" t="s">
        <v>108</v>
      </c>
      <c r="B450" s="92" t="s">
        <v>132</v>
      </c>
      <c r="C450" s="92" t="s">
        <v>313</v>
      </c>
      <c r="D450" s="92" t="s">
        <v>280</v>
      </c>
      <c r="E450" s="92" t="s">
        <v>483</v>
      </c>
      <c r="F450" s="5"/>
      <c r="G450" s="4">
        <v>36472</v>
      </c>
      <c r="H450" s="4">
        <v>15</v>
      </c>
      <c r="I450" s="8">
        <v>4.1144361850947692E-4</v>
      </c>
      <c r="J450" s="4">
        <v>1</v>
      </c>
      <c r="K450" s="4">
        <v>11</v>
      </c>
      <c r="L450" s="51">
        <v>11</v>
      </c>
      <c r="M450" s="4"/>
      <c r="N450" s="8">
        <v>3.0169221908340419E-4</v>
      </c>
      <c r="O450" s="4" t="s">
        <v>281</v>
      </c>
    </row>
    <row r="451" spans="1:15" x14ac:dyDescent="0.25">
      <c r="A451" s="13" t="s">
        <v>109</v>
      </c>
      <c r="B451" s="92" t="s">
        <v>42</v>
      </c>
      <c r="C451" s="92" t="s">
        <v>314</v>
      </c>
      <c r="D451" s="92" t="s">
        <v>265</v>
      </c>
      <c r="E451" s="92" t="s">
        <v>483</v>
      </c>
      <c r="F451" s="5"/>
      <c r="G451" s="4">
        <v>1259</v>
      </c>
      <c r="H451" s="4">
        <v>21</v>
      </c>
      <c r="I451" s="8">
        <v>1.6962843295638127E-2</v>
      </c>
      <c r="J451" s="4">
        <v>3</v>
      </c>
      <c r="K451" s="4">
        <v>22</v>
      </c>
      <c r="L451" s="51">
        <v>7.333333333333333</v>
      </c>
      <c r="M451" s="4"/>
      <c r="N451" s="8">
        <v>5.9031596802534341E-3</v>
      </c>
      <c r="O451" s="4" t="s">
        <v>267</v>
      </c>
    </row>
    <row r="452" spans="1:15" x14ac:dyDescent="0.25">
      <c r="A452" s="13" t="s">
        <v>109</v>
      </c>
      <c r="B452" s="92" t="s">
        <v>78</v>
      </c>
      <c r="C452" s="92" t="s">
        <v>315</v>
      </c>
      <c r="D452" s="92" t="s">
        <v>280</v>
      </c>
      <c r="E452" s="92" t="s">
        <v>483</v>
      </c>
      <c r="F452" s="5"/>
      <c r="G452" s="4">
        <v>151561</v>
      </c>
      <c r="H452" s="4">
        <v>44</v>
      </c>
      <c r="I452" s="8">
        <v>2.9039645716322259E-4</v>
      </c>
      <c r="J452" s="4">
        <v>33</v>
      </c>
      <c r="K452" s="4">
        <v>1288</v>
      </c>
      <c r="L452" s="51">
        <v>39.030303030303031</v>
      </c>
      <c r="M452" s="4"/>
      <c r="N452" s="8">
        <v>2.5756881898332615E-4</v>
      </c>
      <c r="O452" s="4" t="s">
        <v>281</v>
      </c>
    </row>
    <row r="453" spans="1:15" x14ac:dyDescent="0.25">
      <c r="A453" s="13" t="s">
        <v>484</v>
      </c>
      <c r="B453" s="92" t="s">
        <v>187</v>
      </c>
      <c r="C453" s="92" t="s">
        <v>316</v>
      </c>
      <c r="D453" s="92" t="s">
        <v>272</v>
      </c>
      <c r="E453" s="92" t="s">
        <v>483</v>
      </c>
      <c r="F453" s="5"/>
      <c r="G453" s="4"/>
      <c r="H453" s="4"/>
      <c r="I453" s="8"/>
      <c r="J453" s="4"/>
      <c r="K453" s="4"/>
      <c r="L453" s="51"/>
      <c r="M453" s="4"/>
      <c r="N453" s="8"/>
      <c r="O453" s="4" t="s">
        <v>273</v>
      </c>
    </row>
    <row r="454" spans="1:15" x14ac:dyDescent="0.25">
      <c r="A454" s="13" t="s">
        <v>484</v>
      </c>
      <c r="B454" s="92" t="s">
        <v>188</v>
      </c>
      <c r="C454" s="92" t="s">
        <v>317</v>
      </c>
      <c r="D454" s="92" t="s">
        <v>272</v>
      </c>
      <c r="E454" s="92" t="s">
        <v>483</v>
      </c>
      <c r="F454" s="5"/>
      <c r="G454" s="4"/>
      <c r="H454" s="4"/>
      <c r="I454" s="8"/>
      <c r="J454" s="4"/>
      <c r="K454" s="4"/>
      <c r="L454" s="51"/>
      <c r="M454" s="4"/>
      <c r="N454" s="8"/>
      <c r="O454" s="4" t="s">
        <v>273</v>
      </c>
    </row>
    <row r="455" spans="1:15" x14ac:dyDescent="0.25">
      <c r="A455" s="13" t="s">
        <v>484</v>
      </c>
      <c r="B455" s="92" t="s">
        <v>189</v>
      </c>
      <c r="C455" s="92" t="s">
        <v>318</v>
      </c>
      <c r="D455" s="92" t="s">
        <v>275</v>
      </c>
      <c r="E455" s="92" t="s">
        <v>483</v>
      </c>
      <c r="F455" s="5"/>
      <c r="G455" s="4"/>
      <c r="H455" s="4"/>
      <c r="I455" s="8"/>
      <c r="J455" s="4"/>
      <c r="K455" s="4"/>
      <c r="L455" s="51"/>
      <c r="M455" s="4"/>
      <c r="N455" s="8"/>
      <c r="O455" s="4" t="s">
        <v>276</v>
      </c>
    </row>
    <row r="456" spans="1:15" x14ac:dyDescent="0.25">
      <c r="A456" s="13" t="s">
        <v>484</v>
      </c>
      <c r="B456" s="92" t="s">
        <v>72</v>
      </c>
      <c r="C456" s="92" t="s">
        <v>319</v>
      </c>
      <c r="D456" s="92" t="s">
        <v>280</v>
      </c>
      <c r="E456" s="92" t="s">
        <v>483</v>
      </c>
      <c r="F456" s="5"/>
      <c r="G456" s="4">
        <v>3179</v>
      </c>
      <c r="H456" s="4">
        <v>0</v>
      </c>
      <c r="I456" s="8">
        <v>0</v>
      </c>
      <c r="J456" s="4">
        <v>1</v>
      </c>
      <c r="K456" s="4">
        <v>2</v>
      </c>
      <c r="L456" s="51">
        <v>2</v>
      </c>
      <c r="M456" s="4"/>
      <c r="N456" s="8">
        <v>6.2893081761006286E-4</v>
      </c>
      <c r="O456" s="4" t="s">
        <v>281</v>
      </c>
    </row>
    <row r="457" spans="1:15" x14ac:dyDescent="0.25">
      <c r="A457" s="13" t="s">
        <v>484</v>
      </c>
      <c r="B457" s="92" t="s">
        <v>190</v>
      </c>
      <c r="C457" s="92" t="s">
        <v>320</v>
      </c>
      <c r="D457" s="92" t="s">
        <v>272</v>
      </c>
      <c r="E457" s="92" t="s">
        <v>483</v>
      </c>
      <c r="F457" s="5"/>
      <c r="G457" s="4">
        <v>149</v>
      </c>
      <c r="H457" s="4">
        <v>0</v>
      </c>
      <c r="I457" s="8">
        <v>0</v>
      </c>
      <c r="J457" s="4">
        <v>0</v>
      </c>
      <c r="K457" s="4">
        <v>0</v>
      </c>
      <c r="L457" s="51">
        <v>0</v>
      </c>
      <c r="M457" s="4"/>
      <c r="N457" s="8">
        <v>0</v>
      </c>
      <c r="O457" s="4" t="s">
        <v>273</v>
      </c>
    </row>
    <row r="458" spans="1:15" x14ac:dyDescent="0.25">
      <c r="A458" s="13" t="s">
        <v>108</v>
      </c>
      <c r="B458" s="92" t="s">
        <v>129</v>
      </c>
      <c r="C458" s="92" t="s">
        <v>321</v>
      </c>
      <c r="D458" s="92" t="s">
        <v>269</v>
      </c>
      <c r="E458" s="92" t="s">
        <v>483</v>
      </c>
      <c r="F458" s="5"/>
      <c r="G458" s="4">
        <v>1989</v>
      </c>
      <c r="H458" s="4">
        <v>3</v>
      </c>
      <c r="I458" s="8">
        <v>1.5105740181268882E-3</v>
      </c>
      <c r="J458" s="4">
        <v>28</v>
      </c>
      <c r="K458" s="4">
        <v>167</v>
      </c>
      <c r="L458" s="51">
        <v>5.9642857142857144</v>
      </c>
      <c r="M458" s="4"/>
      <c r="N458" s="8">
        <v>3.0016278658326098E-3</v>
      </c>
      <c r="O458" s="4" t="s">
        <v>270</v>
      </c>
    </row>
    <row r="459" spans="1:15" x14ac:dyDescent="0.25">
      <c r="A459" s="13" t="s">
        <v>484</v>
      </c>
      <c r="B459" s="92" t="s">
        <v>191</v>
      </c>
      <c r="C459" s="92" t="s">
        <v>322</v>
      </c>
      <c r="D459" s="92" t="s">
        <v>280</v>
      </c>
      <c r="E459" s="92" t="s">
        <v>483</v>
      </c>
      <c r="F459" s="5"/>
      <c r="G459" s="4"/>
      <c r="H459" s="4"/>
      <c r="I459" s="8"/>
      <c r="J459" s="4"/>
      <c r="K459" s="4"/>
      <c r="L459" s="51"/>
      <c r="M459" s="4"/>
      <c r="N459" s="8"/>
      <c r="O459" s="4" t="s">
        <v>281</v>
      </c>
    </row>
    <row r="460" spans="1:15" x14ac:dyDescent="0.25">
      <c r="A460" s="13" t="s">
        <v>108</v>
      </c>
      <c r="B460" s="92" t="s">
        <v>133</v>
      </c>
      <c r="C460" s="92" t="s">
        <v>323</v>
      </c>
      <c r="D460" s="92" t="s">
        <v>269</v>
      </c>
      <c r="E460" s="92" t="s">
        <v>483</v>
      </c>
      <c r="F460" s="5"/>
      <c r="G460" s="4">
        <v>1666</v>
      </c>
      <c r="H460" s="4">
        <v>1</v>
      </c>
      <c r="I460" s="8">
        <v>6.0060060060060057E-4</v>
      </c>
      <c r="J460" s="4">
        <v>0</v>
      </c>
      <c r="K460" s="4">
        <v>0</v>
      </c>
      <c r="L460" s="51">
        <v>0</v>
      </c>
      <c r="M460" s="4"/>
      <c r="N460" s="8">
        <v>0</v>
      </c>
      <c r="O460" s="4" t="s">
        <v>270</v>
      </c>
    </row>
    <row r="461" spans="1:15" x14ac:dyDescent="0.25">
      <c r="A461" s="13" t="s">
        <v>102</v>
      </c>
      <c r="B461" s="92" t="s">
        <v>41</v>
      </c>
      <c r="C461" s="92" t="s">
        <v>324</v>
      </c>
      <c r="D461" s="92" t="s">
        <v>269</v>
      </c>
      <c r="E461" s="92" t="s">
        <v>483</v>
      </c>
      <c r="F461" s="5"/>
      <c r="G461" s="4">
        <v>35767</v>
      </c>
      <c r="H461" s="4">
        <v>517</v>
      </c>
      <c r="I461" s="8">
        <v>1.4666666666666666E-2</v>
      </c>
      <c r="J461" s="4">
        <v>149</v>
      </c>
      <c r="K461" s="4">
        <v>7632</v>
      </c>
      <c r="L461" s="51">
        <v>51.221476510067113</v>
      </c>
      <c r="M461" s="4"/>
      <c r="N461" s="8">
        <v>1.4386212134792973E-3</v>
      </c>
      <c r="O461" s="4" t="s">
        <v>270</v>
      </c>
    </row>
    <row r="462" spans="1:15" x14ac:dyDescent="0.25">
      <c r="A462" s="13" t="s">
        <v>484</v>
      </c>
      <c r="B462" s="92" t="s">
        <v>192</v>
      </c>
      <c r="C462" s="92" t="s">
        <v>325</v>
      </c>
      <c r="D462" s="92" t="s">
        <v>272</v>
      </c>
      <c r="E462" s="92" t="s">
        <v>483</v>
      </c>
      <c r="F462" s="5"/>
      <c r="G462" s="4">
        <v>20</v>
      </c>
      <c r="H462" s="4">
        <v>0</v>
      </c>
      <c r="I462" s="8">
        <v>0</v>
      </c>
      <c r="J462" s="4">
        <v>0</v>
      </c>
      <c r="K462" s="4">
        <v>0</v>
      </c>
      <c r="L462" s="51">
        <v>0</v>
      </c>
      <c r="M462" s="4"/>
      <c r="N462" s="8">
        <v>0</v>
      </c>
      <c r="O462" s="4" t="s">
        <v>273</v>
      </c>
    </row>
    <row r="463" spans="1:15" x14ac:dyDescent="0.25">
      <c r="A463" s="13" t="s">
        <v>102</v>
      </c>
      <c r="B463" s="92" t="s">
        <v>63</v>
      </c>
      <c r="C463" s="92" t="s">
        <v>326</v>
      </c>
      <c r="D463" s="92" t="s">
        <v>269</v>
      </c>
      <c r="E463" s="92" t="s">
        <v>483</v>
      </c>
      <c r="F463" s="5"/>
      <c r="G463" s="4">
        <v>3431</v>
      </c>
      <c r="H463" s="4">
        <v>5</v>
      </c>
      <c r="I463" s="8">
        <v>1.4594279042615295E-3</v>
      </c>
      <c r="J463" s="4">
        <v>1</v>
      </c>
      <c r="K463" s="4">
        <v>3</v>
      </c>
      <c r="L463" s="51">
        <v>3</v>
      </c>
      <c r="M463" s="4"/>
      <c r="N463" s="8">
        <v>8.7438064704167882E-4</v>
      </c>
      <c r="O463" s="4" t="s">
        <v>270</v>
      </c>
    </row>
    <row r="464" spans="1:15" x14ac:dyDescent="0.25">
      <c r="A464" s="13" t="s">
        <v>484</v>
      </c>
      <c r="B464" s="92" t="s">
        <v>193</v>
      </c>
      <c r="C464" s="92" t="s">
        <v>327</v>
      </c>
      <c r="D464" s="92" t="s">
        <v>272</v>
      </c>
      <c r="E464" s="92" t="s">
        <v>483</v>
      </c>
      <c r="F464" s="5"/>
      <c r="G464" s="4">
        <v>23</v>
      </c>
      <c r="H464" s="4">
        <v>0</v>
      </c>
      <c r="I464" s="8">
        <v>0</v>
      </c>
      <c r="J464" s="4">
        <v>0</v>
      </c>
      <c r="K464" s="4">
        <v>0</v>
      </c>
      <c r="L464" s="51">
        <v>0</v>
      </c>
      <c r="M464" s="4"/>
      <c r="N464" s="8">
        <v>0</v>
      </c>
      <c r="O464" s="4" t="s">
        <v>273</v>
      </c>
    </row>
    <row r="465" spans="1:15" x14ac:dyDescent="0.25">
      <c r="A465" s="13" t="s">
        <v>484</v>
      </c>
      <c r="B465" s="92" t="s">
        <v>58</v>
      </c>
      <c r="C465" s="92" t="s">
        <v>328</v>
      </c>
      <c r="D465" s="92" t="s">
        <v>280</v>
      </c>
      <c r="E465" s="92" t="s">
        <v>483</v>
      </c>
      <c r="F465" s="5"/>
      <c r="G465" s="4">
        <v>82</v>
      </c>
      <c r="H465" s="4">
        <v>1</v>
      </c>
      <c r="I465" s="8">
        <v>1.2345679012345678E-2</v>
      </c>
      <c r="J465" s="4">
        <v>0</v>
      </c>
      <c r="K465" s="4">
        <v>0</v>
      </c>
      <c r="L465" s="51">
        <v>0</v>
      </c>
      <c r="M465" s="4"/>
      <c r="N465" s="8">
        <v>0</v>
      </c>
      <c r="O465" s="4" t="s">
        <v>281</v>
      </c>
    </row>
    <row r="466" spans="1:15" x14ac:dyDescent="0.25">
      <c r="A466" s="13" t="s">
        <v>484</v>
      </c>
      <c r="B466" s="92" t="s">
        <v>194</v>
      </c>
      <c r="C466" s="92" t="s">
        <v>329</v>
      </c>
      <c r="D466" s="92" t="s">
        <v>280</v>
      </c>
      <c r="E466" s="92" t="s">
        <v>483</v>
      </c>
      <c r="F466" s="5"/>
      <c r="G466" s="4">
        <v>17899</v>
      </c>
      <c r="H466" s="4">
        <v>-5</v>
      </c>
      <c r="I466" s="8">
        <v>-2.7926720285969614E-4</v>
      </c>
      <c r="J466" s="4">
        <v>60</v>
      </c>
      <c r="K466" s="4">
        <v>186</v>
      </c>
      <c r="L466" s="51">
        <v>3.1</v>
      </c>
      <c r="M466" s="4"/>
      <c r="N466" s="8">
        <v>1.731449972024857E-4</v>
      </c>
      <c r="O466" s="4" t="s">
        <v>281</v>
      </c>
    </row>
    <row r="467" spans="1:15" x14ac:dyDescent="0.25">
      <c r="A467" s="13" t="s">
        <v>111</v>
      </c>
      <c r="B467" s="92" t="s">
        <v>156</v>
      </c>
      <c r="C467" s="92" t="s">
        <v>330</v>
      </c>
      <c r="D467" s="92" t="s">
        <v>265</v>
      </c>
      <c r="E467" s="92" t="s">
        <v>483</v>
      </c>
      <c r="F467" s="5"/>
      <c r="G467" s="4"/>
      <c r="H467" s="4"/>
      <c r="I467" s="8"/>
      <c r="J467" s="4"/>
      <c r="K467" s="4"/>
      <c r="L467" s="51"/>
      <c r="M467" s="4"/>
      <c r="N467" s="8"/>
      <c r="O467" s="4" t="s">
        <v>267</v>
      </c>
    </row>
    <row r="468" spans="1:15" x14ac:dyDescent="0.25">
      <c r="A468" s="13" t="s">
        <v>111</v>
      </c>
      <c r="B468" s="92" t="s">
        <v>150</v>
      </c>
      <c r="C468" s="92" t="s">
        <v>331</v>
      </c>
      <c r="D468" s="92" t="s">
        <v>280</v>
      </c>
      <c r="E468" s="92" t="s">
        <v>483</v>
      </c>
      <c r="F468" s="5"/>
      <c r="G468" s="4">
        <v>84736</v>
      </c>
      <c r="H468" s="4">
        <v>94</v>
      </c>
      <c r="I468" s="8">
        <v>1.1105597693816308E-3</v>
      </c>
      <c r="J468" s="4">
        <v>19</v>
      </c>
      <c r="K468" s="4">
        <v>601</v>
      </c>
      <c r="L468" s="51">
        <v>31.631578947368421</v>
      </c>
      <c r="M468" s="4"/>
      <c r="N468" s="8">
        <v>3.7340165562720659E-4</v>
      </c>
      <c r="O468" s="4" t="s">
        <v>281</v>
      </c>
    </row>
    <row r="469" spans="1:15" x14ac:dyDescent="0.25">
      <c r="A469" s="13" t="s">
        <v>484</v>
      </c>
      <c r="B469" s="92" t="s">
        <v>195</v>
      </c>
      <c r="C469" s="92" t="s">
        <v>332</v>
      </c>
      <c r="D469" s="92" t="s">
        <v>272</v>
      </c>
      <c r="E469" s="92" t="s">
        <v>483</v>
      </c>
      <c r="F469" s="5"/>
      <c r="G469" s="4"/>
      <c r="H469" s="4"/>
      <c r="I469" s="8"/>
      <c r="J469" s="4"/>
      <c r="K469" s="4"/>
      <c r="L469" s="51"/>
      <c r="M469" s="4"/>
      <c r="N469" s="8"/>
      <c r="O469" s="4" t="s">
        <v>273</v>
      </c>
    </row>
    <row r="470" spans="1:15" x14ac:dyDescent="0.25">
      <c r="A470" s="13" t="s">
        <v>484</v>
      </c>
      <c r="B470" s="92" t="s">
        <v>196</v>
      </c>
      <c r="C470" s="92" t="s">
        <v>333</v>
      </c>
      <c r="D470" s="92" t="s">
        <v>280</v>
      </c>
      <c r="E470" s="92" t="s">
        <v>483</v>
      </c>
      <c r="F470" s="5"/>
      <c r="G470" s="4">
        <v>20301</v>
      </c>
      <c r="H470" s="4">
        <v>0</v>
      </c>
      <c r="I470" s="8">
        <v>0</v>
      </c>
      <c r="J470" s="4">
        <v>44</v>
      </c>
      <c r="K470" s="4">
        <v>259</v>
      </c>
      <c r="L470" s="51">
        <v>5.8863636363636367</v>
      </c>
      <c r="M470" s="4"/>
      <c r="N470" s="8">
        <v>3.037462380491046E-4</v>
      </c>
      <c r="O470" s="4" t="s">
        <v>281</v>
      </c>
    </row>
    <row r="471" spans="1:15" x14ac:dyDescent="0.25">
      <c r="A471" s="13" t="s">
        <v>484</v>
      </c>
      <c r="B471" s="92" t="s">
        <v>197</v>
      </c>
      <c r="C471" s="92" t="s">
        <v>334</v>
      </c>
      <c r="D471" s="92" t="s">
        <v>272</v>
      </c>
      <c r="E471" s="92" t="s">
        <v>483</v>
      </c>
      <c r="F471" s="5"/>
      <c r="G471" s="4"/>
      <c r="H471" s="4"/>
      <c r="I471" s="8"/>
      <c r="J471" s="4"/>
      <c r="K471" s="4"/>
      <c r="L471" s="51"/>
      <c r="M471" s="4"/>
      <c r="N471" s="8"/>
      <c r="O471" s="4" t="s">
        <v>273</v>
      </c>
    </row>
    <row r="472" spans="1:15" x14ac:dyDescent="0.25">
      <c r="A472" s="13" t="s">
        <v>111</v>
      </c>
      <c r="B472" s="92" t="s">
        <v>157</v>
      </c>
      <c r="C472" s="92" t="s">
        <v>335</v>
      </c>
      <c r="D472" s="92" t="s">
        <v>272</v>
      </c>
      <c r="E472" s="92" t="s">
        <v>483</v>
      </c>
      <c r="F472" s="5"/>
      <c r="G472" s="4"/>
      <c r="H472" s="4"/>
      <c r="I472" s="8"/>
      <c r="J472" s="4"/>
      <c r="K472" s="4"/>
      <c r="L472" s="51"/>
      <c r="M472" s="4"/>
      <c r="N472" s="8"/>
      <c r="O472" s="4" t="s">
        <v>273</v>
      </c>
    </row>
    <row r="473" spans="1:15" x14ac:dyDescent="0.25">
      <c r="A473" s="13" t="s">
        <v>106</v>
      </c>
      <c r="B473" s="92" t="s">
        <v>68</v>
      </c>
      <c r="C473" s="92" t="s">
        <v>336</v>
      </c>
      <c r="D473" s="92" t="s">
        <v>269</v>
      </c>
      <c r="E473" s="92" t="s">
        <v>483</v>
      </c>
      <c r="F473" s="5"/>
      <c r="G473" s="4"/>
      <c r="H473" s="4"/>
      <c r="I473" s="8"/>
      <c r="J473" s="4"/>
      <c r="K473" s="4"/>
      <c r="L473" s="51"/>
      <c r="M473" s="4"/>
      <c r="N473" s="8"/>
      <c r="O473" s="4" t="s">
        <v>270</v>
      </c>
    </row>
    <row r="474" spans="1:15" x14ac:dyDescent="0.25">
      <c r="A474" s="13" t="s">
        <v>484</v>
      </c>
      <c r="B474" s="92" t="s">
        <v>198</v>
      </c>
      <c r="C474" s="92" t="s">
        <v>337</v>
      </c>
      <c r="D474" s="92" t="s">
        <v>272</v>
      </c>
      <c r="E474" s="92" t="s">
        <v>483</v>
      </c>
      <c r="F474" s="5"/>
      <c r="G474" s="4">
        <v>394</v>
      </c>
      <c r="H474" s="4">
        <v>-1</v>
      </c>
      <c r="I474" s="8">
        <v>-2.5316455696202532E-3</v>
      </c>
      <c r="J474" s="4">
        <v>0</v>
      </c>
      <c r="K474" s="4">
        <v>0</v>
      </c>
      <c r="L474" s="51">
        <v>0</v>
      </c>
      <c r="M474" s="4"/>
      <c r="N474" s="8">
        <v>0</v>
      </c>
      <c r="O474" s="4" t="s">
        <v>273</v>
      </c>
    </row>
    <row r="475" spans="1:15" x14ac:dyDescent="0.25">
      <c r="A475" s="13" t="s">
        <v>484</v>
      </c>
      <c r="B475" s="92" t="s">
        <v>199</v>
      </c>
      <c r="C475" s="92" t="s">
        <v>338</v>
      </c>
      <c r="D475" s="92" t="s">
        <v>272</v>
      </c>
      <c r="E475" s="92" t="s">
        <v>483</v>
      </c>
      <c r="F475" s="5"/>
      <c r="G475" s="4"/>
      <c r="H475" s="4"/>
      <c r="I475" s="8"/>
      <c r="J475" s="4"/>
      <c r="K475" s="4"/>
      <c r="L475" s="51"/>
      <c r="M475" s="4"/>
      <c r="N475" s="8"/>
      <c r="O475" s="4" t="s">
        <v>273</v>
      </c>
    </row>
    <row r="476" spans="1:15" x14ac:dyDescent="0.25">
      <c r="A476" s="13" t="s">
        <v>484</v>
      </c>
      <c r="B476" s="92" t="s">
        <v>200</v>
      </c>
      <c r="C476" s="92" t="s">
        <v>339</v>
      </c>
      <c r="D476" s="92" t="s">
        <v>275</v>
      </c>
      <c r="E476" s="92" t="s">
        <v>483</v>
      </c>
      <c r="F476" s="5"/>
      <c r="G476" s="4"/>
      <c r="H476" s="4"/>
      <c r="I476" s="8"/>
      <c r="J476" s="4"/>
      <c r="K476" s="4"/>
      <c r="L476" s="51"/>
      <c r="M476" s="4"/>
      <c r="N476" s="8"/>
      <c r="O476" s="4" t="s">
        <v>276</v>
      </c>
    </row>
    <row r="477" spans="1:15" x14ac:dyDescent="0.25">
      <c r="A477" s="13" t="s">
        <v>484</v>
      </c>
      <c r="B477" s="92" t="s">
        <v>62</v>
      </c>
      <c r="C477" s="92" t="s">
        <v>340</v>
      </c>
      <c r="D477" s="92" t="s">
        <v>275</v>
      </c>
      <c r="E477" s="92" t="s">
        <v>483</v>
      </c>
      <c r="F477" s="5"/>
      <c r="G477" s="4">
        <v>1487</v>
      </c>
      <c r="H477" s="4">
        <v>0</v>
      </c>
      <c r="I477" s="8">
        <v>0</v>
      </c>
      <c r="J477" s="4">
        <v>0</v>
      </c>
      <c r="K477" s="4">
        <v>0</v>
      </c>
      <c r="L477" s="51">
        <v>0</v>
      </c>
      <c r="M477" s="4"/>
      <c r="N477" s="8">
        <v>0</v>
      </c>
      <c r="O477" s="4" t="s">
        <v>276</v>
      </c>
    </row>
    <row r="478" spans="1:15" x14ac:dyDescent="0.25">
      <c r="A478" s="13" t="s">
        <v>102</v>
      </c>
      <c r="B478" s="92" t="s">
        <v>110</v>
      </c>
      <c r="C478" s="92" t="s">
        <v>341</v>
      </c>
      <c r="D478" s="92" t="s">
        <v>269</v>
      </c>
      <c r="E478" s="92" t="s">
        <v>483</v>
      </c>
      <c r="F478" s="5"/>
      <c r="G478" s="4">
        <v>35157</v>
      </c>
      <c r="H478" s="4">
        <v>199</v>
      </c>
      <c r="I478" s="8">
        <v>5.6925453401224331E-3</v>
      </c>
      <c r="J478" s="4">
        <v>38</v>
      </c>
      <c r="K478" s="4">
        <v>1988</v>
      </c>
      <c r="L478" s="51">
        <v>52.315789473684212</v>
      </c>
      <c r="M478" s="4"/>
      <c r="N478" s="8">
        <v>1.491899911244229E-3</v>
      </c>
      <c r="O478" s="4" t="s">
        <v>270</v>
      </c>
    </row>
    <row r="479" spans="1:15" x14ac:dyDescent="0.25">
      <c r="A479" s="13" t="s">
        <v>102</v>
      </c>
      <c r="B479" s="92" t="s">
        <v>59</v>
      </c>
      <c r="C479" s="92" t="s">
        <v>342</v>
      </c>
      <c r="D479" s="92" t="s">
        <v>269</v>
      </c>
      <c r="E479" s="92" t="s">
        <v>483</v>
      </c>
      <c r="F479" s="5"/>
      <c r="G479" s="4">
        <v>234265</v>
      </c>
      <c r="H479" s="4">
        <v>766</v>
      </c>
      <c r="I479" s="8">
        <v>3.2805279679998631E-3</v>
      </c>
      <c r="J479" s="4">
        <v>36</v>
      </c>
      <c r="K479" s="4">
        <v>6959</v>
      </c>
      <c r="L479" s="51">
        <v>193.30555555555554</v>
      </c>
      <c r="M479" s="4"/>
      <c r="N479" s="8">
        <v>8.2605568067057721E-4</v>
      </c>
      <c r="O479" s="4" t="s">
        <v>270</v>
      </c>
    </row>
    <row r="480" spans="1:15" x14ac:dyDescent="0.25">
      <c r="A480" s="13" t="s">
        <v>484</v>
      </c>
      <c r="B480" s="92" t="s">
        <v>201</v>
      </c>
      <c r="C480" s="92" t="s">
        <v>343</v>
      </c>
      <c r="D480" s="92" t="s">
        <v>272</v>
      </c>
      <c r="E480" s="92" t="s">
        <v>483</v>
      </c>
      <c r="F480" s="5"/>
      <c r="G480" s="4">
        <v>92</v>
      </c>
      <c r="H480" s="4">
        <v>0</v>
      </c>
      <c r="I480" s="8">
        <v>0</v>
      </c>
      <c r="J480" s="4">
        <v>0</v>
      </c>
      <c r="K480" s="4">
        <v>0</v>
      </c>
      <c r="L480" s="51">
        <v>0</v>
      </c>
      <c r="M480" s="4"/>
      <c r="N480" s="8">
        <v>0</v>
      </c>
      <c r="O480" s="4" t="s">
        <v>273</v>
      </c>
    </row>
    <row r="481" spans="1:15" x14ac:dyDescent="0.25">
      <c r="A481" s="13" t="s">
        <v>484</v>
      </c>
      <c r="B481" s="92" t="s">
        <v>202</v>
      </c>
      <c r="C481" s="92" t="s">
        <v>344</v>
      </c>
      <c r="D481" s="92" t="s">
        <v>272</v>
      </c>
      <c r="E481" s="92" t="s">
        <v>483</v>
      </c>
      <c r="F481" s="5"/>
      <c r="G481" s="4">
        <v>988</v>
      </c>
      <c r="H481" s="4">
        <v>12</v>
      </c>
      <c r="I481" s="8">
        <v>1.2295081967213115E-2</v>
      </c>
      <c r="J481" s="4">
        <v>1</v>
      </c>
      <c r="K481" s="4">
        <v>92</v>
      </c>
      <c r="L481" s="51">
        <v>92</v>
      </c>
      <c r="M481" s="4"/>
      <c r="N481" s="8">
        <v>9.330628803245436E-2</v>
      </c>
      <c r="O481" s="4" t="s">
        <v>273</v>
      </c>
    </row>
    <row r="482" spans="1:15" x14ac:dyDescent="0.25">
      <c r="A482" s="13" t="s">
        <v>108</v>
      </c>
      <c r="B482" s="92" t="s">
        <v>126</v>
      </c>
      <c r="C482" s="92" t="s">
        <v>345</v>
      </c>
      <c r="D482" s="92" t="s">
        <v>269</v>
      </c>
      <c r="E482" s="92" t="s">
        <v>483</v>
      </c>
      <c r="F482" s="5"/>
      <c r="G482" s="4"/>
      <c r="H482" s="4"/>
      <c r="I482" s="8"/>
      <c r="J482" s="4"/>
      <c r="K482" s="4"/>
      <c r="L482" s="51"/>
      <c r="M482" s="4"/>
      <c r="N482" s="8"/>
      <c r="O482" s="4" t="s">
        <v>270</v>
      </c>
    </row>
    <row r="483" spans="1:15" x14ac:dyDescent="0.25">
      <c r="A483" s="13" t="s">
        <v>102</v>
      </c>
      <c r="B483" s="92" t="s">
        <v>113</v>
      </c>
      <c r="C483" s="92" t="s">
        <v>346</v>
      </c>
      <c r="D483" s="92" t="s">
        <v>269</v>
      </c>
      <c r="E483" s="92" t="s">
        <v>483</v>
      </c>
      <c r="F483" s="5"/>
      <c r="G483" s="4">
        <v>101933</v>
      </c>
      <c r="H483" s="4">
        <v>21</v>
      </c>
      <c r="I483" s="8">
        <v>2.0606013030850145E-4</v>
      </c>
      <c r="J483" s="4">
        <v>15</v>
      </c>
      <c r="K483" s="4">
        <v>104</v>
      </c>
      <c r="L483" s="51">
        <v>6.9333333333333336</v>
      </c>
      <c r="M483" s="4"/>
      <c r="N483" s="8">
        <v>8.502652156594005E-5</v>
      </c>
      <c r="O483" s="4" t="s">
        <v>270</v>
      </c>
    </row>
    <row r="484" spans="1:15" x14ac:dyDescent="0.25">
      <c r="A484" s="13" t="s">
        <v>111</v>
      </c>
      <c r="B484" s="92" t="s">
        <v>77</v>
      </c>
      <c r="C484" s="92" t="s">
        <v>347</v>
      </c>
      <c r="D484" s="92" t="s">
        <v>272</v>
      </c>
      <c r="E484" s="92" t="s">
        <v>483</v>
      </c>
      <c r="F484" s="5"/>
      <c r="G484" s="4">
        <v>9054</v>
      </c>
      <c r="H484" s="4">
        <v>-7</v>
      </c>
      <c r="I484" s="8">
        <v>-7.7254166206820437E-4</v>
      </c>
      <c r="J484" s="4">
        <v>0</v>
      </c>
      <c r="K484" s="4">
        <v>0</v>
      </c>
      <c r="L484" s="51">
        <v>0</v>
      </c>
      <c r="M484" s="4"/>
      <c r="N484" s="8">
        <v>0</v>
      </c>
      <c r="O484" s="4" t="s">
        <v>273</v>
      </c>
    </row>
    <row r="485" spans="1:15" x14ac:dyDescent="0.25">
      <c r="A485" s="13" t="s">
        <v>106</v>
      </c>
      <c r="B485" s="92" t="s">
        <v>27</v>
      </c>
      <c r="C485" s="92" t="s">
        <v>348</v>
      </c>
      <c r="D485" s="92" t="s">
        <v>269</v>
      </c>
      <c r="E485" s="92" t="s">
        <v>483</v>
      </c>
      <c r="F485" s="5"/>
      <c r="G485" s="4">
        <v>926396</v>
      </c>
      <c r="H485" s="4">
        <v>698</v>
      </c>
      <c r="I485" s="8">
        <v>7.5402561094439009E-4</v>
      </c>
      <c r="J485" s="4">
        <v>77</v>
      </c>
      <c r="K485" s="4">
        <v>12530</v>
      </c>
      <c r="L485" s="51">
        <v>162.72727272727272</v>
      </c>
      <c r="M485" s="4"/>
      <c r="N485" s="8">
        <v>1.7572044503591625E-4</v>
      </c>
      <c r="O485" s="4" t="s">
        <v>270</v>
      </c>
    </row>
    <row r="486" spans="1:15" x14ac:dyDescent="0.25">
      <c r="A486" s="13" t="s">
        <v>106</v>
      </c>
      <c r="B486" s="92" t="s">
        <v>50</v>
      </c>
      <c r="C486" s="92" t="s">
        <v>349</v>
      </c>
      <c r="D486" s="92" t="s">
        <v>269</v>
      </c>
      <c r="E486" s="92" t="s">
        <v>483</v>
      </c>
      <c r="F486" s="5"/>
      <c r="G486" s="4">
        <v>14999</v>
      </c>
      <c r="H486" s="4">
        <v>21</v>
      </c>
      <c r="I486" s="8">
        <v>1.4020563493123248E-3</v>
      </c>
      <c r="J486" s="4">
        <v>23</v>
      </c>
      <c r="K486" s="4">
        <v>2089</v>
      </c>
      <c r="L486" s="51">
        <v>90.826086956521735</v>
      </c>
      <c r="M486" s="4"/>
      <c r="N486" s="8">
        <v>6.0587861170834081E-3</v>
      </c>
      <c r="O486" s="4" t="s">
        <v>270</v>
      </c>
    </row>
    <row r="487" spans="1:15" x14ac:dyDescent="0.25">
      <c r="A487" s="13" t="s">
        <v>484</v>
      </c>
      <c r="B487" s="92" t="s">
        <v>203</v>
      </c>
      <c r="C487" s="92" t="s">
        <v>350</v>
      </c>
      <c r="D487" s="92" t="s">
        <v>280</v>
      </c>
      <c r="E487" s="92" t="s">
        <v>483</v>
      </c>
      <c r="F487" s="5"/>
      <c r="G487" s="4">
        <v>194</v>
      </c>
      <c r="H487" s="4">
        <v>1</v>
      </c>
      <c r="I487" s="8">
        <v>5.1813471502590676E-3</v>
      </c>
      <c r="J487" s="4">
        <v>0</v>
      </c>
      <c r="K487" s="4">
        <v>0</v>
      </c>
      <c r="L487" s="51">
        <v>0</v>
      </c>
      <c r="M487" s="4"/>
      <c r="N487" s="8">
        <v>0</v>
      </c>
      <c r="O487" s="4" t="s">
        <v>281</v>
      </c>
    </row>
    <row r="488" spans="1:15" x14ac:dyDescent="0.25">
      <c r="A488" s="13" t="s">
        <v>484</v>
      </c>
      <c r="B488" s="92" t="s">
        <v>204</v>
      </c>
      <c r="C488" s="92" t="s">
        <v>351</v>
      </c>
      <c r="D488" s="92" t="s">
        <v>275</v>
      </c>
      <c r="E488" s="92" t="s">
        <v>483</v>
      </c>
      <c r="F488" s="5"/>
      <c r="G488" s="4"/>
      <c r="H488" s="4"/>
      <c r="I488" s="8"/>
      <c r="J488" s="4"/>
      <c r="K488" s="4"/>
      <c r="L488" s="51"/>
      <c r="M488" s="4"/>
      <c r="N488" s="8"/>
      <c r="O488" s="4" t="s">
        <v>276</v>
      </c>
    </row>
    <row r="489" spans="1:15" x14ac:dyDescent="0.25">
      <c r="A489" s="13" t="s">
        <v>484</v>
      </c>
      <c r="B489" s="92" t="s">
        <v>56</v>
      </c>
      <c r="C489" s="92" t="s">
        <v>352</v>
      </c>
      <c r="D489" s="92" t="s">
        <v>280</v>
      </c>
      <c r="E489" s="92" t="s">
        <v>483</v>
      </c>
      <c r="F489" s="5"/>
      <c r="G489" s="4">
        <v>52406</v>
      </c>
      <c r="H489" s="4">
        <v>-10</v>
      </c>
      <c r="I489" s="8">
        <v>-1.9078144078144078E-4</v>
      </c>
      <c r="J489" s="4">
        <v>14</v>
      </c>
      <c r="K489" s="4">
        <v>89</v>
      </c>
      <c r="L489" s="51">
        <v>6.3571428571428568</v>
      </c>
      <c r="M489" s="4"/>
      <c r="N489" s="8">
        <v>1.3060885863344499E-4</v>
      </c>
      <c r="O489" s="4" t="s">
        <v>281</v>
      </c>
    </row>
    <row r="490" spans="1:15" x14ac:dyDescent="0.25">
      <c r="A490" s="13" t="s">
        <v>484</v>
      </c>
      <c r="B490" s="92" t="s">
        <v>205</v>
      </c>
      <c r="C490" s="92" t="s">
        <v>353</v>
      </c>
      <c r="D490" s="92" t="s">
        <v>272</v>
      </c>
      <c r="E490" s="92" t="s">
        <v>483</v>
      </c>
      <c r="F490" s="5"/>
      <c r="G490" s="4"/>
      <c r="H490" s="4"/>
      <c r="I490" s="8"/>
      <c r="J490" s="4"/>
      <c r="K490" s="4"/>
      <c r="L490" s="51"/>
      <c r="M490" s="4"/>
      <c r="N490" s="8"/>
      <c r="O490" s="4" t="s">
        <v>273</v>
      </c>
    </row>
    <row r="491" spans="1:15" x14ac:dyDescent="0.25">
      <c r="A491" s="13" t="s">
        <v>484</v>
      </c>
      <c r="B491" s="92" t="s">
        <v>206</v>
      </c>
      <c r="C491" s="92" t="s">
        <v>354</v>
      </c>
      <c r="D491" s="92" t="s">
        <v>272</v>
      </c>
      <c r="E491" s="92" t="s">
        <v>483</v>
      </c>
      <c r="F491" s="5"/>
      <c r="G491" s="4">
        <v>31</v>
      </c>
      <c r="H491" s="4">
        <v>0</v>
      </c>
      <c r="I491" s="8">
        <v>0</v>
      </c>
      <c r="J491" s="4">
        <v>0</v>
      </c>
      <c r="K491" s="4">
        <v>0</v>
      </c>
      <c r="L491" s="51">
        <v>0</v>
      </c>
      <c r="M491" s="4"/>
      <c r="N491" s="8">
        <v>0</v>
      </c>
      <c r="O491" s="4" t="s">
        <v>273</v>
      </c>
    </row>
    <row r="492" spans="1:15" x14ac:dyDescent="0.25">
      <c r="A492" s="13" t="s">
        <v>484</v>
      </c>
      <c r="B492" s="92" t="s">
        <v>207</v>
      </c>
      <c r="C492" s="92" t="s">
        <v>355</v>
      </c>
      <c r="D492" s="92" t="s">
        <v>280</v>
      </c>
      <c r="E492" s="92" t="s">
        <v>483</v>
      </c>
      <c r="F492" s="5"/>
      <c r="G492" s="4"/>
      <c r="H492" s="4"/>
      <c r="I492" s="8"/>
      <c r="J492" s="4"/>
      <c r="K492" s="4"/>
      <c r="L492" s="51"/>
      <c r="M492" s="4"/>
      <c r="N492" s="8"/>
      <c r="O492" s="4" t="s">
        <v>281</v>
      </c>
    </row>
    <row r="493" spans="1:15" x14ac:dyDescent="0.25">
      <c r="A493" s="13" t="s">
        <v>111</v>
      </c>
      <c r="B493" s="92" t="s">
        <v>151</v>
      </c>
      <c r="C493" s="92" t="s">
        <v>356</v>
      </c>
      <c r="D493" s="92" t="s">
        <v>280</v>
      </c>
      <c r="E493" s="92" t="s">
        <v>483</v>
      </c>
      <c r="F493" s="5"/>
      <c r="G493" s="4"/>
      <c r="H493" s="4"/>
      <c r="I493" s="8"/>
      <c r="J493" s="4"/>
      <c r="K493" s="4"/>
      <c r="L493" s="51"/>
      <c r="M493" s="4"/>
      <c r="N493" s="8"/>
      <c r="O493" s="4" t="s">
        <v>281</v>
      </c>
    </row>
    <row r="494" spans="1:15" x14ac:dyDescent="0.25">
      <c r="A494" s="13" t="s">
        <v>484</v>
      </c>
      <c r="B494" s="92" t="s">
        <v>208</v>
      </c>
      <c r="C494" s="92" t="s">
        <v>357</v>
      </c>
      <c r="D494" s="92" t="s">
        <v>280</v>
      </c>
      <c r="E494" s="92" t="s">
        <v>483</v>
      </c>
      <c r="F494" s="5"/>
      <c r="G494" s="4">
        <v>190</v>
      </c>
      <c r="H494" s="4">
        <v>-1</v>
      </c>
      <c r="I494" s="8">
        <v>-5.235602094240838E-3</v>
      </c>
      <c r="J494" s="4">
        <v>0</v>
      </c>
      <c r="K494" s="4">
        <v>0</v>
      </c>
      <c r="L494" s="51">
        <v>0</v>
      </c>
      <c r="M494" s="4"/>
      <c r="N494" s="8">
        <v>0</v>
      </c>
      <c r="O494" s="4" t="s">
        <v>281</v>
      </c>
    </row>
    <row r="495" spans="1:15" x14ac:dyDescent="0.25">
      <c r="A495" s="13" t="s">
        <v>109</v>
      </c>
      <c r="B495" s="92" t="s">
        <v>138</v>
      </c>
      <c r="C495" s="92" t="s">
        <v>358</v>
      </c>
      <c r="D495" s="92" t="s">
        <v>265</v>
      </c>
      <c r="E495" s="92" t="s">
        <v>483</v>
      </c>
      <c r="F495" s="5"/>
      <c r="G495" s="4"/>
      <c r="H495" s="4"/>
      <c r="I495" s="8"/>
      <c r="J495" s="4"/>
      <c r="K495" s="4"/>
      <c r="L495" s="51"/>
      <c r="M495" s="4"/>
      <c r="N495" s="8"/>
      <c r="O495" s="4" t="s">
        <v>267</v>
      </c>
    </row>
    <row r="496" spans="1:15" x14ac:dyDescent="0.25">
      <c r="A496" s="13" t="s">
        <v>106</v>
      </c>
      <c r="B496" s="92" t="s">
        <v>122</v>
      </c>
      <c r="C496" s="92" t="s">
        <v>359</v>
      </c>
      <c r="D496" s="92" t="s">
        <v>269</v>
      </c>
      <c r="E496" s="92" t="s">
        <v>483</v>
      </c>
      <c r="F496" s="5"/>
      <c r="G496" s="4"/>
      <c r="H496" s="4"/>
      <c r="I496" s="8"/>
      <c r="J496" s="4"/>
      <c r="K496" s="4"/>
      <c r="L496" s="51"/>
      <c r="M496" s="4"/>
      <c r="N496" s="8"/>
      <c r="O496" s="4" t="s">
        <v>270</v>
      </c>
    </row>
    <row r="497" spans="1:15" x14ac:dyDescent="0.25">
      <c r="A497" s="13" t="s">
        <v>108</v>
      </c>
      <c r="B497" s="92" t="s">
        <v>130</v>
      </c>
      <c r="C497" s="92" t="s">
        <v>360</v>
      </c>
      <c r="D497" s="92" t="s">
        <v>269</v>
      </c>
      <c r="E497" s="92" t="s">
        <v>483</v>
      </c>
      <c r="F497" s="5"/>
      <c r="G497" s="4"/>
      <c r="H497" s="4"/>
      <c r="I497" s="8"/>
      <c r="J497" s="4"/>
      <c r="K497" s="4"/>
      <c r="L497" s="51"/>
      <c r="M497" s="4"/>
      <c r="N497" s="8"/>
      <c r="O497" s="4" t="s">
        <v>270</v>
      </c>
    </row>
    <row r="498" spans="1:15" x14ac:dyDescent="0.25">
      <c r="A498" s="13" t="s">
        <v>111</v>
      </c>
      <c r="B498" s="92" t="s">
        <v>39</v>
      </c>
      <c r="C498" s="92" t="s">
        <v>361</v>
      </c>
      <c r="D498" s="92" t="s">
        <v>265</v>
      </c>
      <c r="E498" s="92" t="s">
        <v>483</v>
      </c>
      <c r="F498" s="5"/>
      <c r="G498" s="4">
        <v>133713</v>
      </c>
      <c r="H498" s="4">
        <v>-26</v>
      </c>
      <c r="I498" s="8">
        <v>-1.9440851210192987E-4</v>
      </c>
      <c r="J498" s="4">
        <v>0</v>
      </c>
      <c r="K498" s="4">
        <v>0</v>
      </c>
      <c r="L498" s="51">
        <v>0</v>
      </c>
      <c r="M498" s="4"/>
      <c r="N498" s="8">
        <v>0</v>
      </c>
      <c r="O498" s="4" t="s">
        <v>267</v>
      </c>
    </row>
    <row r="499" spans="1:15" x14ac:dyDescent="0.25">
      <c r="A499" s="13" t="s">
        <v>484</v>
      </c>
      <c r="B499" s="92" t="s">
        <v>209</v>
      </c>
      <c r="C499" s="92" t="s">
        <v>362</v>
      </c>
      <c r="D499" s="92" t="s">
        <v>265</v>
      </c>
      <c r="E499" s="92" t="s">
        <v>483</v>
      </c>
      <c r="F499" s="5"/>
      <c r="G499" s="4">
        <v>118</v>
      </c>
      <c r="H499" s="4">
        <v>0</v>
      </c>
      <c r="I499" s="8">
        <v>0</v>
      </c>
      <c r="J499" s="4">
        <v>0</v>
      </c>
      <c r="K499" s="4">
        <v>0</v>
      </c>
      <c r="L499" s="51">
        <v>0</v>
      </c>
      <c r="M499" s="4"/>
      <c r="N499" s="8">
        <v>0</v>
      </c>
      <c r="O499" s="4" t="s">
        <v>267</v>
      </c>
    </row>
    <row r="500" spans="1:15" x14ac:dyDescent="0.25">
      <c r="A500" s="13" t="s">
        <v>484</v>
      </c>
      <c r="B500" s="92" t="s">
        <v>210</v>
      </c>
      <c r="C500" s="92" t="s">
        <v>363</v>
      </c>
      <c r="D500" s="92" t="s">
        <v>265</v>
      </c>
      <c r="E500" s="92" t="s">
        <v>483</v>
      </c>
      <c r="F500" s="5"/>
      <c r="G500" s="4"/>
      <c r="H500" s="4"/>
      <c r="I500" s="8"/>
      <c r="J500" s="4"/>
      <c r="K500" s="4"/>
      <c r="L500" s="51"/>
      <c r="M500" s="4"/>
      <c r="N500" s="8"/>
      <c r="O500" s="4" t="s">
        <v>267</v>
      </c>
    </row>
    <row r="501" spans="1:15" x14ac:dyDescent="0.25">
      <c r="A501" s="13" t="s">
        <v>108</v>
      </c>
      <c r="B501" s="92" t="s">
        <v>79</v>
      </c>
      <c r="C501" s="92" t="s">
        <v>364</v>
      </c>
      <c r="D501" s="92" t="s">
        <v>269</v>
      </c>
      <c r="E501" s="92" t="s">
        <v>483</v>
      </c>
      <c r="F501" s="5"/>
      <c r="G501" s="4">
        <v>65589</v>
      </c>
      <c r="H501" s="4">
        <v>37</v>
      </c>
      <c r="I501" s="8">
        <v>5.6443739321454718E-4</v>
      </c>
      <c r="J501" s="4">
        <v>57</v>
      </c>
      <c r="K501" s="4">
        <v>1368</v>
      </c>
      <c r="L501" s="51">
        <v>24</v>
      </c>
      <c r="M501" s="4"/>
      <c r="N501" s="8">
        <v>3.6606390880504123E-4</v>
      </c>
      <c r="O501" s="4" t="s">
        <v>270</v>
      </c>
    </row>
    <row r="502" spans="1:15" x14ac:dyDescent="0.25">
      <c r="A502" s="13" t="s">
        <v>108</v>
      </c>
      <c r="B502" s="92" t="s">
        <v>136</v>
      </c>
      <c r="C502" s="92" t="s">
        <v>365</v>
      </c>
      <c r="D502" s="92" t="s">
        <v>265</v>
      </c>
      <c r="E502" s="92" t="s">
        <v>483</v>
      </c>
      <c r="F502" s="5"/>
      <c r="G502" s="4"/>
      <c r="H502" s="4"/>
      <c r="I502" s="8"/>
      <c r="J502" s="4"/>
      <c r="K502" s="4"/>
      <c r="L502" s="51"/>
      <c r="M502" s="4"/>
      <c r="N502" s="8"/>
      <c r="O502" s="4" t="s">
        <v>267</v>
      </c>
    </row>
    <row r="503" spans="1:15" x14ac:dyDescent="0.25">
      <c r="A503" s="13" t="s">
        <v>109</v>
      </c>
      <c r="B503" s="92" t="s">
        <v>137</v>
      </c>
      <c r="C503" s="92" t="s">
        <v>366</v>
      </c>
      <c r="D503" s="92" t="s">
        <v>269</v>
      </c>
      <c r="E503" s="92" t="s">
        <v>483</v>
      </c>
      <c r="F503" s="5"/>
      <c r="G503" s="4"/>
      <c r="H503" s="4"/>
      <c r="I503" s="8"/>
      <c r="J503" s="4"/>
      <c r="K503" s="4"/>
      <c r="L503" s="51"/>
      <c r="M503" s="4"/>
      <c r="N503" s="8"/>
      <c r="O503" s="4" t="s">
        <v>270</v>
      </c>
    </row>
    <row r="504" spans="1:15" x14ac:dyDescent="0.25">
      <c r="A504" s="13" t="s">
        <v>102</v>
      </c>
      <c r="B504" s="92" t="s">
        <v>38</v>
      </c>
      <c r="C504" s="92" t="s">
        <v>367</v>
      </c>
      <c r="D504" s="92" t="s">
        <v>269</v>
      </c>
      <c r="E504" s="92" t="s">
        <v>483</v>
      </c>
      <c r="F504" s="5"/>
      <c r="G504" s="4">
        <v>258923</v>
      </c>
      <c r="H504" s="4">
        <v>156</v>
      </c>
      <c r="I504" s="8">
        <v>6.0285894260087263E-4</v>
      </c>
      <c r="J504" s="4">
        <v>51</v>
      </c>
      <c r="K504" s="4">
        <v>4020</v>
      </c>
      <c r="L504" s="51">
        <v>78.82352941176471</v>
      </c>
      <c r="M504" s="4"/>
      <c r="N504" s="8">
        <v>3.0452851028768633E-4</v>
      </c>
      <c r="O504" s="4" t="s">
        <v>270</v>
      </c>
    </row>
    <row r="505" spans="1:15" x14ac:dyDescent="0.25">
      <c r="A505" s="13" t="s">
        <v>108</v>
      </c>
      <c r="B505" s="92" t="s">
        <v>46</v>
      </c>
      <c r="C505" s="92" t="s">
        <v>368</v>
      </c>
      <c r="D505" s="92" t="s">
        <v>280</v>
      </c>
      <c r="E505" s="92" t="s">
        <v>483</v>
      </c>
      <c r="F505" s="5"/>
      <c r="G505" s="4">
        <v>1761</v>
      </c>
      <c r="H505" s="4">
        <v>15</v>
      </c>
      <c r="I505" s="8">
        <v>8.5910652920962206E-3</v>
      </c>
      <c r="J505" s="4">
        <v>14</v>
      </c>
      <c r="K505" s="4">
        <v>202</v>
      </c>
      <c r="L505" s="51">
        <v>14.428571428571429</v>
      </c>
      <c r="M505" s="4"/>
      <c r="N505" s="8">
        <v>8.2256157654324383E-3</v>
      </c>
      <c r="O505" s="4" t="s">
        <v>281</v>
      </c>
    </row>
    <row r="506" spans="1:15" x14ac:dyDescent="0.25">
      <c r="A506" s="13" t="s">
        <v>102</v>
      </c>
      <c r="B506" s="92" t="s">
        <v>26</v>
      </c>
      <c r="C506" s="92" t="s">
        <v>369</v>
      </c>
      <c r="D506" s="92" t="s">
        <v>265</v>
      </c>
      <c r="E506" s="92" t="s">
        <v>483</v>
      </c>
      <c r="F506" s="5"/>
      <c r="G506" s="4">
        <v>477022</v>
      </c>
      <c r="H506" s="4">
        <v>3008</v>
      </c>
      <c r="I506" s="8">
        <v>6.3458041323673983E-3</v>
      </c>
      <c r="J506" s="4">
        <v>111</v>
      </c>
      <c r="K506" s="4">
        <v>57239</v>
      </c>
      <c r="L506" s="51">
        <v>515.66666666666663</v>
      </c>
      <c r="M506" s="4"/>
      <c r="N506" s="8">
        <v>1.0838573565919015E-3</v>
      </c>
      <c r="O506" s="4" t="s">
        <v>267</v>
      </c>
    </row>
    <row r="507" spans="1:15" x14ac:dyDescent="0.25">
      <c r="A507" s="13" t="s">
        <v>484</v>
      </c>
      <c r="B507" s="92" t="s">
        <v>211</v>
      </c>
      <c r="C507" s="92" t="s">
        <v>370</v>
      </c>
      <c r="D507" s="92" t="s">
        <v>265</v>
      </c>
      <c r="E507" s="92" t="s">
        <v>483</v>
      </c>
      <c r="F507" s="5"/>
      <c r="G507" s="4">
        <v>9982</v>
      </c>
      <c r="H507" s="4">
        <v>4</v>
      </c>
      <c r="I507" s="8">
        <v>4.0088194026859092E-4</v>
      </c>
      <c r="J507" s="4">
        <v>9</v>
      </c>
      <c r="K507" s="4">
        <v>45</v>
      </c>
      <c r="L507" s="51">
        <v>5</v>
      </c>
      <c r="M507" s="4"/>
      <c r="N507" s="8">
        <v>5.0129454601475598E-4</v>
      </c>
      <c r="O507" s="4" t="s">
        <v>267</v>
      </c>
    </row>
    <row r="508" spans="1:15" x14ac:dyDescent="0.25">
      <c r="A508" s="13" t="s">
        <v>106</v>
      </c>
      <c r="B508" s="92" t="s">
        <v>74</v>
      </c>
      <c r="C508" s="92" t="s">
        <v>371</v>
      </c>
      <c r="D508" s="92" t="s">
        <v>265</v>
      </c>
      <c r="E508" s="92" t="s">
        <v>483</v>
      </c>
      <c r="F508" s="5"/>
      <c r="G508" s="4">
        <v>2703</v>
      </c>
      <c r="H508" s="4">
        <v>9</v>
      </c>
      <c r="I508" s="8">
        <v>3.3407572383073497E-3</v>
      </c>
      <c r="J508" s="4">
        <v>6</v>
      </c>
      <c r="K508" s="4">
        <v>193</v>
      </c>
      <c r="L508" s="51">
        <v>32.166666666666664</v>
      </c>
      <c r="M508" s="4"/>
      <c r="N508" s="8">
        <v>1.1926431831265943E-2</v>
      </c>
      <c r="O508" s="4" t="s">
        <v>267</v>
      </c>
    </row>
    <row r="509" spans="1:15" x14ac:dyDescent="0.25">
      <c r="A509" s="13" t="s">
        <v>111</v>
      </c>
      <c r="B509" s="92" t="s">
        <v>76</v>
      </c>
      <c r="C509" s="92" t="s">
        <v>372</v>
      </c>
      <c r="D509" s="92" t="s">
        <v>272</v>
      </c>
      <c r="E509" s="92" t="s">
        <v>483</v>
      </c>
      <c r="F509" s="5"/>
      <c r="G509" s="4">
        <v>12792</v>
      </c>
      <c r="H509" s="4">
        <v>55</v>
      </c>
      <c r="I509" s="8">
        <v>4.3181282876658556E-3</v>
      </c>
      <c r="J509" s="4">
        <v>36</v>
      </c>
      <c r="K509" s="4">
        <v>923</v>
      </c>
      <c r="L509" s="51">
        <v>25.638888888888889</v>
      </c>
      <c r="M509" s="4"/>
      <c r="N509" s="8">
        <v>2.010797284326142E-3</v>
      </c>
      <c r="O509" s="4" t="s">
        <v>273</v>
      </c>
    </row>
    <row r="510" spans="1:15" x14ac:dyDescent="0.25">
      <c r="A510" s="13" t="s">
        <v>484</v>
      </c>
      <c r="B510" s="92" t="s">
        <v>212</v>
      </c>
      <c r="C510" s="92" t="s">
        <v>373</v>
      </c>
      <c r="D510" s="92" t="s">
        <v>275</v>
      </c>
      <c r="E510" s="92" t="s">
        <v>483</v>
      </c>
      <c r="F510" s="5"/>
      <c r="G510" s="4"/>
      <c r="H510" s="4"/>
      <c r="I510" s="8"/>
      <c r="J510" s="4"/>
      <c r="K510" s="4"/>
      <c r="L510" s="51"/>
      <c r="M510" s="4"/>
      <c r="N510" s="8"/>
      <c r="O510" s="4" t="s">
        <v>276</v>
      </c>
    </row>
    <row r="511" spans="1:15" x14ac:dyDescent="0.25">
      <c r="A511" s="13" t="s">
        <v>111</v>
      </c>
      <c r="B511" s="92" t="s">
        <v>80</v>
      </c>
      <c r="C511" s="92" t="s">
        <v>374</v>
      </c>
      <c r="D511" s="92" t="s">
        <v>269</v>
      </c>
      <c r="E511" s="92" t="s">
        <v>483</v>
      </c>
      <c r="F511" s="5"/>
      <c r="G511" s="4">
        <v>3308</v>
      </c>
      <c r="H511" s="4">
        <v>35</v>
      </c>
      <c r="I511" s="8">
        <v>1.0693553315001528E-2</v>
      </c>
      <c r="J511" s="4">
        <v>15</v>
      </c>
      <c r="K511" s="4">
        <v>689</v>
      </c>
      <c r="L511" s="51">
        <v>45.93333333333333</v>
      </c>
      <c r="M511" s="4"/>
      <c r="N511" s="8">
        <v>1.3965207417116992E-2</v>
      </c>
      <c r="O511" s="4" t="s">
        <v>270</v>
      </c>
    </row>
    <row r="512" spans="1:15" x14ac:dyDescent="0.25">
      <c r="A512" s="13" t="s">
        <v>484</v>
      </c>
      <c r="B512" s="92" t="s">
        <v>213</v>
      </c>
      <c r="C512" s="92" t="s">
        <v>375</v>
      </c>
      <c r="D512" s="92" t="s">
        <v>265</v>
      </c>
      <c r="E512" s="92" t="s">
        <v>483</v>
      </c>
      <c r="F512" s="5"/>
      <c r="G512" s="4">
        <v>87</v>
      </c>
      <c r="H512" s="4">
        <v>0</v>
      </c>
      <c r="I512" s="8">
        <v>0</v>
      </c>
      <c r="J512" s="4">
        <v>0</v>
      </c>
      <c r="K512" s="4">
        <v>0</v>
      </c>
      <c r="L512" s="51">
        <v>0</v>
      </c>
      <c r="M512" s="4"/>
      <c r="N512" s="8">
        <v>0</v>
      </c>
      <c r="O512" s="4" t="s">
        <v>267</v>
      </c>
    </row>
    <row r="513" spans="1:15" x14ac:dyDescent="0.25">
      <c r="A513" s="13" t="s">
        <v>111</v>
      </c>
      <c r="B513" s="92" t="s">
        <v>158</v>
      </c>
      <c r="C513" s="92" t="s">
        <v>376</v>
      </c>
      <c r="D513" s="92" t="s">
        <v>265</v>
      </c>
      <c r="E513" s="92" t="s">
        <v>483</v>
      </c>
      <c r="F513" s="5"/>
      <c r="G513" s="4"/>
      <c r="H513" s="4"/>
      <c r="I513" s="8"/>
      <c r="J513" s="4"/>
      <c r="K513" s="4"/>
      <c r="L513" s="51"/>
      <c r="M513" s="4"/>
      <c r="N513" s="8"/>
      <c r="O513" s="4" t="s">
        <v>267</v>
      </c>
    </row>
    <row r="514" spans="1:15" x14ac:dyDescent="0.25">
      <c r="A514" s="13" t="s">
        <v>484</v>
      </c>
      <c r="B514" s="92" t="s">
        <v>214</v>
      </c>
      <c r="C514" s="92" t="s">
        <v>377</v>
      </c>
      <c r="D514" s="92" t="s">
        <v>265</v>
      </c>
      <c r="E514" s="92" t="s">
        <v>483</v>
      </c>
      <c r="F514" s="5"/>
      <c r="G514" s="4"/>
      <c r="H514" s="4"/>
      <c r="I514" s="8"/>
      <c r="J514" s="4"/>
      <c r="K514" s="4"/>
      <c r="L514" s="51"/>
      <c r="M514" s="4"/>
      <c r="N514" s="8"/>
      <c r="O514" s="4" t="s">
        <v>267</v>
      </c>
    </row>
    <row r="515" spans="1:15" x14ac:dyDescent="0.25">
      <c r="A515" s="13" t="s">
        <v>102</v>
      </c>
      <c r="B515" s="92" t="s">
        <v>115</v>
      </c>
      <c r="C515" s="92" t="s">
        <v>378</v>
      </c>
      <c r="D515" s="92" t="s">
        <v>269</v>
      </c>
      <c r="E515" s="92" t="s">
        <v>483</v>
      </c>
      <c r="F515" s="5"/>
      <c r="G515" s="4">
        <v>3423</v>
      </c>
      <c r="H515" s="4">
        <v>25</v>
      </c>
      <c r="I515" s="8">
        <v>7.3572689817539725E-3</v>
      </c>
      <c r="J515" s="4">
        <v>7</v>
      </c>
      <c r="K515" s="4">
        <v>60</v>
      </c>
      <c r="L515" s="51">
        <v>8.5714285714285712</v>
      </c>
      <c r="M515" s="4"/>
      <c r="N515" s="8">
        <v>2.5073570173778145E-3</v>
      </c>
      <c r="O515" s="4" t="s">
        <v>270</v>
      </c>
    </row>
    <row r="516" spans="1:15" x14ac:dyDescent="0.25">
      <c r="A516" s="13" t="s">
        <v>109</v>
      </c>
      <c r="B516" s="92" t="s">
        <v>143</v>
      </c>
      <c r="C516" s="92" t="s">
        <v>379</v>
      </c>
      <c r="D516" s="92" t="s">
        <v>265</v>
      </c>
      <c r="E516" s="92" t="s">
        <v>483</v>
      </c>
      <c r="F516" s="5"/>
      <c r="G516" s="4">
        <v>657</v>
      </c>
      <c r="H516" s="4">
        <v>0</v>
      </c>
      <c r="I516" s="8">
        <v>0</v>
      </c>
      <c r="J516" s="4">
        <v>0</v>
      </c>
      <c r="K516" s="4">
        <v>0</v>
      </c>
      <c r="L516" s="51">
        <v>0</v>
      </c>
      <c r="M516" s="4"/>
      <c r="N516" s="8">
        <v>0</v>
      </c>
      <c r="O516" s="4" t="s">
        <v>267</v>
      </c>
    </row>
    <row r="517" spans="1:15" x14ac:dyDescent="0.25">
      <c r="A517" s="13" t="s">
        <v>484</v>
      </c>
      <c r="B517" s="92" t="s">
        <v>215</v>
      </c>
      <c r="C517" s="92" t="s">
        <v>380</v>
      </c>
      <c r="D517" s="92" t="s">
        <v>272</v>
      </c>
      <c r="E517" s="92" t="s">
        <v>483</v>
      </c>
      <c r="F517" s="5"/>
      <c r="G517" s="4">
        <v>415</v>
      </c>
      <c r="H517" s="4">
        <v>-1</v>
      </c>
      <c r="I517" s="8">
        <v>-2.403846153846154E-3</v>
      </c>
      <c r="J517" s="4">
        <v>0</v>
      </c>
      <c r="K517" s="4">
        <v>0</v>
      </c>
      <c r="L517" s="51">
        <v>0</v>
      </c>
      <c r="M517" s="4"/>
      <c r="N517" s="8">
        <v>0</v>
      </c>
      <c r="O517" s="4" t="s">
        <v>273</v>
      </c>
    </row>
    <row r="518" spans="1:15" x14ac:dyDescent="0.25">
      <c r="A518" s="13" t="s">
        <v>484</v>
      </c>
      <c r="B518" s="92" t="s">
        <v>216</v>
      </c>
      <c r="C518" s="92" t="s">
        <v>381</v>
      </c>
      <c r="D518" s="92" t="s">
        <v>272</v>
      </c>
      <c r="E518" s="92" t="s">
        <v>483</v>
      </c>
      <c r="F518" s="5"/>
      <c r="G518" s="4">
        <v>27</v>
      </c>
      <c r="H518" s="4">
        <v>0</v>
      </c>
      <c r="I518" s="8">
        <v>0</v>
      </c>
      <c r="J518" s="4">
        <v>0</v>
      </c>
      <c r="K518" s="4">
        <v>0</v>
      </c>
      <c r="L518" s="51">
        <v>0</v>
      </c>
      <c r="M518" s="4"/>
      <c r="N518" s="8">
        <v>0</v>
      </c>
      <c r="O518" s="4" t="s">
        <v>273</v>
      </c>
    </row>
    <row r="519" spans="1:15" x14ac:dyDescent="0.25">
      <c r="A519" s="13" t="s">
        <v>484</v>
      </c>
      <c r="B519" s="92" t="s">
        <v>217</v>
      </c>
      <c r="C519" s="92" t="s">
        <v>382</v>
      </c>
      <c r="D519" s="92" t="s">
        <v>272</v>
      </c>
      <c r="E519" s="92" t="s">
        <v>483</v>
      </c>
      <c r="F519" s="5"/>
      <c r="G519" s="4">
        <v>67</v>
      </c>
      <c r="H519" s="4">
        <v>0</v>
      </c>
      <c r="I519" s="8">
        <v>0</v>
      </c>
      <c r="J519" s="4">
        <v>0</v>
      </c>
      <c r="K519" s="4">
        <v>0</v>
      </c>
      <c r="L519" s="51">
        <v>0</v>
      </c>
      <c r="M519" s="4"/>
      <c r="N519" s="8">
        <v>0</v>
      </c>
      <c r="O519" s="4" t="s">
        <v>273</v>
      </c>
    </row>
    <row r="520" spans="1:15" x14ac:dyDescent="0.25">
      <c r="A520" s="13" t="s">
        <v>108</v>
      </c>
      <c r="B520" s="92" t="s">
        <v>128</v>
      </c>
      <c r="C520" s="92" t="s">
        <v>383</v>
      </c>
      <c r="D520" s="92" t="s">
        <v>269</v>
      </c>
      <c r="E520" s="92" t="s">
        <v>483</v>
      </c>
      <c r="F520" s="5"/>
      <c r="G520" s="4">
        <v>276</v>
      </c>
      <c r="H520" s="4">
        <v>-1</v>
      </c>
      <c r="I520" s="8">
        <v>-3.6101083032490976E-3</v>
      </c>
      <c r="J520" s="4">
        <v>2</v>
      </c>
      <c r="K520" s="4">
        <v>0</v>
      </c>
      <c r="L520" s="51">
        <v>0</v>
      </c>
      <c r="M520" s="4"/>
      <c r="N520" s="8">
        <v>0</v>
      </c>
      <c r="O520" s="4" t="s">
        <v>270</v>
      </c>
    </row>
    <row r="521" spans="1:15" x14ac:dyDescent="0.25">
      <c r="A521" s="13" t="s">
        <v>108</v>
      </c>
      <c r="B521" s="92" t="s">
        <v>83</v>
      </c>
      <c r="C521" s="92" t="s">
        <v>384</v>
      </c>
      <c r="D521" s="92" t="s">
        <v>269</v>
      </c>
      <c r="E521" s="92" t="s">
        <v>483</v>
      </c>
      <c r="F521" s="5"/>
      <c r="G521" s="4">
        <v>68</v>
      </c>
      <c r="H521" s="4">
        <v>1</v>
      </c>
      <c r="I521" s="8">
        <v>1.4925373134328358E-2</v>
      </c>
      <c r="J521" s="4">
        <v>0</v>
      </c>
      <c r="K521" s="4">
        <v>0</v>
      </c>
      <c r="L521" s="51">
        <v>0</v>
      </c>
      <c r="M521" s="4"/>
      <c r="N521" s="8">
        <v>0</v>
      </c>
      <c r="O521" s="4" t="s">
        <v>270</v>
      </c>
    </row>
    <row r="522" spans="1:15" x14ac:dyDescent="0.25">
      <c r="A522" s="13" t="s">
        <v>109</v>
      </c>
      <c r="B522" s="92" t="s">
        <v>144</v>
      </c>
      <c r="C522" s="92" t="s">
        <v>385</v>
      </c>
      <c r="D522" s="92" t="s">
        <v>269</v>
      </c>
      <c r="E522" s="92" t="s">
        <v>483</v>
      </c>
      <c r="F522" s="5"/>
      <c r="G522" s="4"/>
      <c r="H522" s="4"/>
      <c r="I522" s="8"/>
      <c r="J522" s="4"/>
      <c r="K522" s="4"/>
      <c r="L522" s="51"/>
      <c r="M522" s="4"/>
      <c r="N522" s="8"/>
      <c r="O522" s="4" t="s">
        <v>270</v>
      </c>
    </row>
    <row r="523" spans="1:15" x14ac:dyDescent="0.25">
      <c r="A523" s="13" t="s">
        <v>111</v>
      </c>
      <c r="B523" s="92" t="s">
        <v>35</v>
      </c>
      <c r="C523" s="92" t="s">
        <v>386</v>
      </c>
      <c r="D523" s="92" t="s">
        <v>272</v>
      </c>
      <c r="E523" s="92" t="s">
        <v>483</v>
      </c>
      <c r="F523" s="5"/>
      <c r="G523" s="4"/>
      <c r="H523" s="4"/>
      <c r="I523" s="8"/>
      <c r="J523" s="4"/>
      <c r="K523" s="4"/>
      <c r="L523" s="51"/>
      <c r="M523" s="4"/>
      <c r="N523" s="8"/>
      <c r="O523" s="4" t="s">
        <v>273</v>
      </c>
    </row>
    <row r="524" spans="1:15" x14ac:dyDescent="0.25">
      <c r="A524" s="13" t="s">
        <v>484</v>
      </c>
      <c r="B524" s="92" t="s">
        <v>218</v>
      </c>
      <c r="C524" s="92" t="s">
        <v>387</v>
      </c>
      <c r="D524" s="92" t="s">
        <v>272</v>
      </c>
      <c r="E524" s="92" t="s">
        <v>483</v>
      </c>
      <c r="F524" s="5"/>
      <c r="G524" s="4">
        <v>22</v>
      </c>
      <c r="H524" s="4">
        <v>0</v>
      </c>
      <c r="I524" s="8">
        <v>0</v>
      </c>
      <c r="J524" s="4">
        <v>0</v>
      </c>
      <c r="K524" s="4">
        <v>0</v>
      </c>
      <c r="L524" s="51">
        <v>0</v>
      </c>
      <c r="M524" s="4"/>
      <c r="N524" s="8">
        <v>0</v>
      </c>
      <c r="O524" s="4" t="s">
        <v>273</v>
      </c>
    </row>
    <row r="525" spans="1:15" x14ac:dyDescent="0.25">
      <c r="A525" s="13" t="s">
        <v>109</v>
      </c>
      <c r="B525" s="92" t="s">
        <v>25</v>
      </c>
      <c r="C525" s="92" t="s">
        <v>388</v>
      </c>
      <c r="D525" s="92" t="s">
        <v>265</v>
      </c>
      <c r="E525" s="92" t="s">
        <v>483</v>
      </c>
      <c r="F525" s="5"/>
      <c r="G525" s="4">
        <v>6069</v>
      </c>
      <c r="H525" s="4">
        <v>-4</v>
      </c>
      <c r="I525" s="8">
        <v>-6.5865305450354028E-4</v>
      </c>
      <c r="J525" s="4">
        <v>9</v>
      </c>
      <c r="K525" s="4">
        <v>32</v>
      </c>
      <c r="L525" s="51">
        <v>3.5555555555555554</v>
      </c>
      <c r="M525" s="4"/>
      <c r="N525" s="8">
        <v>5.8563821117792278E-4</v>
      </c>
      <c r="O525" s="4" t="s">
        <v>267</v>
      </c>
    </row>
    <row r="526" spans="1:15" x14ac:dyDescent="0.25">
      <c r="A526" s="13" t="s">
        <v>484</v>
      </c>
      <c r="B526" s="92" t="s">
        <v>219</v>
      </c>
      <c r="C526" s="92" t="s">
        <v>389</v>
      </c>
      <c r="D526" s="92" t="s">
        <v>265</v>
      </c>
      <c r="E526" s="92" t="s">
        <v>483</v>
      </c>
      <c r="F526" s="5"/>
      <c r="G526" s="4">
        <v>1563</v>
      </c>
      <c r="H526" s="4">
        <v>1</v>
      </c>
      <c r="I526" s="8">
        <v>6.4020486555697821E-4</v>
      </c>
      <c r="J526" s="4">
        <v>0</v>
      </c>
      <c r="K526" s="4">
        <v>0</v>
      </c>
      <c r="L526" s="51">
        <v>0</v>
      </c>
      <c r="M526" s="4"/>
      <c r="N526" s="8">
        <v>0</v>
      </c>
      <c r="O526" s="4" t="s">
        <v>267</v>
      </c>
    </row>
    <row r="527" spans="1:15" x14ac:dyDescent="0.25">
      <c r="A527" s="13" t="s">
        <v>484</v>
      </c>
      <c r="B527" s="92" t="s">
        <v>220</v>
      </c>
      <c r="C527" s="92" t="s">
        <v>390</v>
      </c>
      <c r="D527" s="92" t="s">
        <v>272</v>
      </c>
      <c r="E527" s="92" t="s">
        <v>483</v>
      </c>
      <c r="F527" s="5"/>
      <c r="G527" s="4">
        <v>70</v>
      </c>
      <c r="H527" s="4">
        <v>2</v>
      </c>
      <c r="I527" s="8">
        <v>2.9411764705882353E-2</v>
      </c>
      <c r="J527" s="4">
        <v>3</v>
      </c>
      <c r="K527" s="4">
        <v>3</v>
      </c>
      <c r="L527" s="51">
        <v>1</v>
      </c>
      <c r="M527" s="4"/>
      <c r="N527" s="8">
        <v>1.4285714285714285E-2</v>
      </c>
      <c r="O527" s="4" t="s">
        <v>273</v>
      </c>
    </row>
    <row r="528" spans="1:15" x14ac:dyDescent="0.25">
      <c r="A528" s="13" t="s">
        <v>109</v>
      </c>
      <c r="B528" s="92" t="s">
        <v>145</v>
      </c>
      <c r="C528" s="92" t="s">
        <v>391</v>
      </c>
      <c r="D528" s="92" t="s">
        <v>269</v>
      </c>
      <c r="E528" s="92" t="s">
        <v>483</v>
      </c>
      <c r="F528" s="5"/>
      <c r="G528" s="4">
        <v>320</v>
      </c>
      <c r="H528" s="4">
        <v>1</v>
      </c>
      <c r="I528" s="8">
        <v>3.134796238244514E-3</v>
      </c>
      <c r="J528" s="4">
        <v>2</v>
      </c>
      <c r="K528" s="4">
        <v>0</v>
      </c>
      <c r="L528" s="51">
        <v>0</v>
      </c>
      <c r="M528" s="4"/>
      <c r="N528" s="8">
        <v>0</v>
      </c>
      <c r="O528" s="4" t="s">
        <v>270</v>
      </c>
    </row>
    <row r="529" spans="1:15" x14ac:dyDescent="0.25">
      <c r="A529" s="13" t="s">
        <v>484</v>
      </c>
      <c r="B529" s="92" t="s">
        <v>221</v>
      </c>
      <c r="C529" s="92" t="s">
        <v>392</v>
      </c>
      <c r="D529" s="92" t="s">
        <v>275</v>
      </c>
      <c r="E529" s="92" t="s">
        <v>483</v>
      </c>
      <c r="F529" s="5"/>
      <c r="G529" s="4"/>
      <c r="H529" s="4"/>
      <c r="I529" s="8"/>
      <c r="J529" s="4"/>
      <c r="K529" s="4"/>
      <c r="L529" s="51"/>
      <c r="M529" s="4"/>
      <c r="N529" s="8"/>
      <c r="O529" s="4" t="s">
        <v>276</v>
      </c>
    </row>
    <row r="530" spans="1:15" x14ac:dyDescent="0.25">
      <c r="A530" s="13" t="s">
        <v>484</v>
      </c>
      <c r="B530" s="92" t="s">
        <v>222</v>
      </c>
      <c r="C530" s="92" t="s">
        <v>393</v>
      </c>
      <c r="D530" s="92" t="s">
        <v>272</v>
      </c>
      <c r="E530" s="92" t="s">
        <v>483</v>
      </c>
      <c r="F530" s="5"/>
      <c r="G530" s="4">
        <v>51</v>
      </c>
      <c r="H530" s="4">
        <v>1</v>
      </c>
      <c r="I530" s="8">
        <v>0.02</v>
      </c>
      <c r="J530" s="4">
        <v>0</v>
      </c>
      <c r="K530" s="4">
        <v>0</v>
      </c>
      <c r="L530" s="51">
        <v>0</v>
      </c>
      <c r="M530" s="4"/>
      <c r="N530" s="8">
        <v>0</v>
      </c>
      <c r="O530" s="4" t="s">
        <v>273</v>
      </c>
    </row>
    <row r="531" spans="1:15" x14ac:dyDescent="0.25">
      <c r="A531" s="13" t="s">
        <v>484</v>
      </c>
      <c r="B531" s="92" t="s">
        <v>28</v>
      </c>
      <c r="C531" s="92" t="s">
        <v>394</v>
      </c>
      <c r="D531" s="92" t="s">
        <v>272</v>
      </c>
      <c r="E531" s="92" t="s">
        <v>483</v>
      </c>
      <c r="F531" s="5"/>
      <c r="G531" s="4"/>
      <c r="H531" s="4"/>
      <c r="I531" s="8"/>
      <c r="J531" s="4"/>
      <c r="K531" s="4"/>
      <c r="L531" s="51"/>
      <c r="M531" s="4"/>
      <c r="N531" s="8"/>
      <c r="O531" s="4" t="s">
        <v>273</v>
      </c>
    </row>
    <row r="532" spans="1:15" x14ac:dyDescent="0.25">
      <c r="A532" s="13" t="s">
        <v>108</v>
      </c>
      <c r="B532" s="92" t="s">
        <v>32</v>
      </c>
      <c r="C532" s="92" t="s">
        <v>395</v>
      </c>
      <c r="D532" s="92" t="s">
        <v>280</v>
      </c>
      <c r="E532" s="92" t="s">
        <v>483</v>
      </c>
      <c r="F532" s="5"/>
      <c r="G532" s="4">
        <v>173903</v>
      </c>
      <c r="H532" s="4">
        <v>13</v>
      </c>
      <c r="I532" s="8">
        <v>7.4759905687503598E-5</v>
      </c>
      <c r="J532" s="4">
        <v>40</v>
      </c>
      <c r="K532" s="4">
        <v>1911</v>
      </c>
      <c r="L532" s="51">
        <v>47.774999999999999</v>
      </c>
      <c r="M532" s="4"/>
      <c r="N532" s="8">
        <v>2.747376262463942E-4</v>
      </c>
      <c r="O532" s="4" t="s">
        <v>281</v>
      </c>
    </row>
    <row r="533" spans="1:15" x14ac:dyDescent="0.25">
      <c r="A533" s="13" t="s">
        <v>109</v>
      </c>
      <c r="B533" s="92" t="s">
        <v>139</v>
      </c>
      <c r="C533" s="92" t="s">
        <v>396</v>
      </c>
      <c r="D533" s="92" t="s">
        <v>269</v>
      </c>
      <c r="E533" s="92" t="s">
        <v>483</v>
      </c>
      <c r="F533" s="5"/>
      <c r="G533" s="4"/>
      <c r="H533" s="4"/>
      <c r="I533" s="8"/>
      <c r="J533" s="4"/>
      <c r="K533" s="4"/>
      <c r="L533" s="51"/>
      <c r="M533" s="4"/>
      <c r="N533" s="8"/>
      <c r="O533" s="4" t="s">
        <v>270</v>
      </c>
    </row>
    <row r="534" spans="1:15" x14ac:dyDescent="0.25">
      <c r="A534" s="13" t="s">
        <v>108</v>
      </c>
      <c r="B534" s="92" t="s">
        <v>125</v>
      </c>
      <c r="C534" s="92" t="s">
        <v>397</v>
      </c>
      <c r="D534" s="92" t="s">
        <v>265</v>
      </c>
      <c r="E534" s="92" t="s">
        <v>483</v>
      </c>
      <c r="F534" s="5"/>
      <c r="G534" s="4">
        <v>3702</v>
      </c>
      <c r="H534" s="4">
        <v>-1</v>
      </c>
      <c r="I534" s="8">
        <v>-2.7005130974885227E-4</v>
      </c>
      <c r="J534" s="4">
        <v>0</v>
      </c>
      <c r="K534" s="4">
        <v>0</v>
      </c>
      <c r="L534" s="51">
        <v>0</v>
      </c>
      <c r="M534" s="4"/>
      <c r="N534" s="8">
        <v>0</v>
      </c>
      <c r="O534" s="4" t="s">
        <v>267</v>
      </c>
    </row>
    <row r="535" spans="1:15" x14ac:dyDescent="0.25">
      <c r="A535" s="13" t="s">
        <v>109</v>
      </c>
      <c r="B535" s="92" t="s">
        <v>146</v>
      </c>
      <c r="C535" s="92" t="s">
        <v>398</v>
      </c>
      <c r="D535" s="92" t="s">
        <v>269</v>
      </c>
      <c r="E535" s="92" t="s">
        <v>483</v>
      </c>
      <c r="F535" s="5"/>
      <c r="G535" s="4">
        <v>666</v>
      </c>
      <c r="H535" s="4">
        <v>6</v>
      </c>
      <c r="I535" s="8">
        <v>9.0909090909090905E-3</v>
      </c>
      <c r="J535" s="4">
        <v>11</v>
      </c>
      <c r="K535" s="4">
        <v>177</v>
      </c>
      <c r="L535" s="51">
        <v>16.09090909090909</v>
      </c>
      <c r="M535" s="4"/>
      <c r="N535" s="8">
        <v>2.9666036726046813E-2</v>
      </c>
      <c r="O535" s="4" t="s">
        <v>270</v>
      </c>
    </row>
    <row r="536" spans="1:15" x14ac:dyDescent="0.25">
      <c r="A536" s="13" t="s">
        <v>109</v>
      </c>
      <c r="B536" s="92" t="s">
        <v>84</v>
      </c>
      <c r="C536" s="92" t="s">
        <v>399</v>
      </c>
      <c r="D536" s="92" t="s">
        <v>272</v>
      </c>
      <c r="E536" s="92" t="s">
        <v>483</v>
      </c>
      <c r="F536" s="5"/>
      <c r="G536" s="4">
        <v>578</v>
      </c>
      <c r="H536" s="4">
        <v>3</v>
      </c>
      <c r="I536" s="8">
        <v>5.2173913043478265E-3</v>
      </c>
      <c r="J536" s="4">
        <v>9</v>
      </c>
      <c r="K536" s="4">
        <v>18</v>
      </c>
      <c r="L536" s="51">
        <v>2</v>
      </c>
      <c r="M536" s="4"/>
      <c r="N536" s="8">
        <v>4.448838358872961E-3</v>
      </c>
      <c r="O536" s="4" t="s">
        <v>273</v>
      </c>
    </row>
    <row r="537" spans="1:15" x14ac:dyDescent="0.25">
      <c r="A537" s="13" t="s">
        <v>484</v>
      </c>
      <c r="B537" s="92" t="s">
        <v>223</v>
      </c>
      <c r="C537" s="92" t="s">
        <v>400</v>
      </c>
      <c r="D537" s="92" t="s">
        <v>272</v>
      </c>
      <c r="E537" s="92" t="s">
        <v>483</v>
      </c>
      <c r="F537" s="5"/>
      <c r="G537" s="4"/>
      <c r="H537" s="4"/>
      <c r="I537" s="8"/>
      <c r="J537" s="4"/>
      <c r="K537" s="4"/>
      <c r="L537" s="51"/>
      <c r="M537" s="4"/>
      <c r="N537" s="8"/>
      <c r="O537" s="4" t="s">
        <v>273</v>
      </c>
    </row>
    <row r="538" spans="1:15" x14ac:dyDescent="0.25">
      <c r="A538" s="13" t="s">
        <v>484</v>
      </c>
      <c r="B538" s="92" t="s">
        <v>224</v>
      </c>
      <c r="C538" s="92" t="s">
        <v>401</v>
      </c>
      <c r="D538" s="92" t="s">
        <v>265</v>
      </c>
      <c r="E538" s="92" t="s">
        <v>483</v>
      </c>
      <c r="F538" s="5"/>
      <c r="G538" s="4"/>
      <c r="H538" s="4"/>
      <c r="I538" s="8"/>
      <c r="J538" s="4"/>
      <c r="K538" s="4"/>
      <c r="L538" s="51"/>
      <c r="M538" s="4"/>
      <c r="N538" s="8"/>
      <c r="O538" s="4" t="s">
        <v>267</v>
      </c>
    </row>
    <row r="539" spans="1:15" x14ac:dyDescent="0.25">
      <c r="A539" s="13" t="s">
        <v>484</v>
      </c>
      <c r="B539" s="92" t="s">
        <v>33</v>
      </c>
      <c r="C539" s="92" t="s">
        <v>402</v>
      </c>
      <c r="D539" s="92" t="s">
        <v>272</v>
      </c>
      <c r="E539" s="92" t="s">
        <v>483</v>
      </c>
      <c r="F539" s="5"/>
      <c r="G539" s="4">
        <v>176</v>
      </c>
      <c r="H539" s="4">
        <v>0</v>
      </c>
      <c r="I539" s="8">
        <v>0</v>
      </c>
      <c r="J539" s="4">
        <v>0</v>
      </c>
      <c r="K539" s="4">
        <v>0</v>
      </c>
      <c r="L539" s="51">
        <v>0</v>
      </c>
      <c r="M539" s="4"/>
      <c r="N539" s="8">
        <v>0</v>
      </c>
      <c r="O539" s="4" t="s">
        <v>273</v>
      </c>
    </row>
    <row r="540" spans="1:15" x14ac:dyDescent="0.25">
      <c r="A540" s="13" t="s">
        <v>484</v>
      </c>
      <c r="B540" s="92" t="s">
        <v>225</v>
      </c>
      <c r="C540" s="92" t="s">
        <v>403</v>
      </c>
      <c r="D540" s="92" t="s">
        <v>275</v>
      </c>
      <c r="E540" s="92" t="s">
        <v>483</v>
      </c>
      <c r="F540" s="5"/>
      <c r="G540" s="4"/>
      <c r="H540" s="4"/>
      <c r="I540" s="8"/>
      <c r="J540" s="4"/>
      <c r="K540" s="4"/>
      <c r="L540" s="51"/>
      <c r="M540" s="4"/>
      <c r="N540" s="8"/>
      <c r="O540" s="4" t="s">
        <v>276</v>
      </c>
    </row>
    <row r="541" spans="1:15" x14ac:dyDescent="0.25">
      <c r="A541" s="13" t="s">
        <v>111</v>
      </c>
      <c r="B541" s="92" t="s">
        <v>159</v>
      </c>
      <c r="C541" s="92" t="s">
        <v>404</v>
      </c>
      <c r="D541" s="92" t="s">
        <v>265</v>
      </c>
      <c r="E541" s="92" t="s">
        <v>483</v>
      </c>
      <c r="F541" s="5"/>
      <c r="G541" s="4">
        <v>429</v>
      </c>
      <c r="H541" s="4">
        <v>4</v>
      </c>
      <c r="I541" s="8">
        <v>9.4117647058823521E-3</v>
      </c>
      <c r="J541" s="4">
        <v>1</v>
      </c>
      <c r="K541" s="4">
        <v>1</v>
      </c>
      <c r="L541" s="51">
        <v>1</v>
      </c>
      <c r="M541" s="4"/>
      <c r="N541" s="8">
        <v>2.331002331002331E-3</v>
      </c>
      <c r="O541" s="4" t="s">
        <v>267</v>
      </c>
    </row>
    <row r="542" spans="1:15" x14ac:dyDescent="0.25">
      <c r="A542" s="13" t="s">
        <v>106</v>
      </c>
      <c r="B542" s="92" t="s">
        <v>119</v>
      </c>
      <c r="C542" s="92" t="s">
        <v>405</v>
      </c>
      <c r="D542" s="92" t="s">
        <v>269</v>
      </c>
      <c r="E542" s="92" t="s">
        <v>483</v>
      </c>
      <c r="F542" s="5"/>
      <c r="G542" s="4">
        <v>85328</v>
      </c>
      <c r="H542" s="4">
        <v>425</v>
      </c>
      <c r="I542" s="8">
        <v>5.0057124012107936E-3</v>
      </c>
      <c r="J542" s="4">
        <v>67</v>
      </c>
      <c r="K542" s="4">
        <v>3607</v>
      </c>
      <c r="L542" s="51">
        <v>53.835820895522389</v>
      </c>
      <c r="M542" s="4"/>
      <c r="N542" s="8">
        <v>6.3249602877558985E-4</v>
      </c>
      <c r="O542" s="4" t="s">
        <v>270</v>
      </c>
    </row>
    <row r="543" spans="1:15" x14ac:dyDescent="0.25">
      <c r="A543" s="13" t="s">
        <v>108</v>
      </c>
      <c r="B543" s="92" t="s">
        <v>47</v>
      </c>
      <c r="C543" s="92" t="s">
        <v>406</v>
      </c>
      <c r="D543" s="92" t="s">
        <v>275</v>
      </c>
      <c r="E543" s="92" t="s">
        <v>483</v>
      </c>
      <c r="F543" s="5"/>
      <c r="G543" s="4">
        <v>34347</v>
      </c>
      <c r="H543" s="4">
        <v>-2</v>
      </c>
      <c r="I543" s="8">
        <v>-5.8225858103583801E-5</v>
      </c>
      <c r="J543" s="4">
        <v>9</v>
      </c>
      <c r="K543" s="4">
        <v>246</v>
      </c>
      <c r="L543" s="51">
        <v>27.333333333333332</v>
      </c>
      <c r="M543" s="4"/>
      <c r="N543" s="8">
        <v>7.9576874712783191E-4</v>
      </c>
      <c r="O543" s="4" t="s">
        <v>276</v>
      </c>
    </row>
    <row r="544" spans="1:15" x14ac:dyDescent="0.25">
      <c r="A544" s="13" t="s">
        <v>484</v>
      </c>
      <c r="B544" s="92" t="s">
        <v>226</v>
      </c>
      <c r="C544" s="92" t="s">
        <v>407</v>
      </c>
      <c r="D544" s="92" t="s">
        <v>280</v>
      </c>
      <c r="E544" s="92" t="s">
        <v>483</v>
      </c>
      <c r="F544" s="5"/>
      <c r="G544" s="4">
        <v>763</v>
      </c>
      <c r="H544" s="4">
        <v>0</v>
      </c>
      <c r="I544" s="8">
        <v>0</v>
      </c>
      <c r="J544" s="4">
        <v>1</v>
      </c>
      <c r="K544" s="4">
        <v>6</v>
      </c>
      <c r="L544" s="51">
        <v>6</v>
      </c>
      <c r="M544" s="4"/>
      <c r="N544" s="8">
        <v>7.8636959370904317E-3</v>
      </c>
      <c r="O544" s="4" t="s">
        <v>281</v>
      </c>
    </row>
    <row r="545" spans="1:15" x14ac:dyDescent="0.25">
      <c r="A545" s="13" t="s">
        <v>484</v>
      </c>
      <c r="B545" s="92" t="s">
        <v>227</v>
      </c>
      <c r="C545" s="92" t="s">
        <v>408</v>
      </c>
      <c r="D545" s="92" t="s">
        <v>272</v>
      </c>
      <c r="E545" s="92" t="s">
        <v>483</v>
      </c>
      <c r="F545" s="5"/>
      <c r="G545" s="4"/>
      <c r="H545" s="4"/>
      <c r="I545" s="8"/>
      <c r="J545" s="4"/>
      <c r="K545" s="4"/>
      <c r="L545" s="51"/>
      <c r="M545" s="4"/>
      <c r="N545" s="8"/>
      <c r="O545" s="4" t="s">
        <v>273</v>
      </c>
    </row>
    <row r="546" spans="1:15" x14ac:dyDescent="0.25">
      <c r="A546" s="13" t="s">
        <v>111</v>
      </c>
      <c r="B546" s="92" t="s">
        <v>152</v>
      </c>
      <c r="C546" s="92" t="s">
        <v>409</v>
      </c>
      <c r="D546" s="92" t="s">
        <v>272</v>
      </c>
      <c r="E546" s="92" t="s">
        <v>483</v>
      </c>
      <c r="F546" s="5"/>
      <c r="G546" s="4">
        <v>5662</v>
      </c>
      <c r="H546" s="4">
        <v>-11</v>
      </c>
      <c r="I546" s="8">
        <v>-1.9390093424995593E-3</v>
      </c>
      <c r="J546" s="4">
        <v>0</v>
      </c>
      <c r="K546" s="4">
        <v>0</v>
      </c>
      <c r="L546" s="51">
        <v>0</v>
      </c>
      <c r="M546" s="4"/>
      <c r="N546" s="8">
        <v>0</v>
      </c>
      <c r="O546" s="4" t="s">
        <v>273</v>
      </c>
    </row>
    <row r="547" spans="1:15" x14ac:dyDescent="0.25">
      <c r="A547" s="13" t="s">
        <v>102</v>
      </c>
      <c r="B547" s="92" t="s">
        <v>117</v>
      </c>
      <c r="C547" s="92" t="s">
        <v>410</v>
      </c>
      <c r="D547" s="92" t="s">
        <v>269</v>
      </c>
      <c r="E547" s="92" t="s">
        <v>483</v>
      </c>
      <c r="F547" s="5"/>
      <c r="G547" s="4">
        <v>10712</v>
      </c>
      <c r="H547" s="4">
        <v>2</v>
      </c>
      <c r="I547" s="8">
        <v>1.8674136321195143E-4</v>
      </c>
      <c r="J547" s="4">
        <v>1</v>
      </c>
      <c r="K547" s="4">
        <v>21</v>
      </c>
      <c r="L547" s="51">
        <v>21</v>
      </c>
      <c r="M547" s="4"/>
      <c r="N547" s="8">
        <v>1.960418222554145E-3</v>
      </c>
      <c r="O547" s="4" t="s">
        <v>270</v>
      </c>
    </row>
    <row r="548" spans="1:15" x14ac:dyDescent="0.25">
      <c r="A548" s="13" t="s">
        <v>484</v>
      </c>
      <c r="B548" s="92" t="s">
        <v>228</v>
      </c>
      <c r="C548" s="92" t="s">
        <v>411</v>
      </c>
      <c r="D548" s="92" t="s">
        <v>265</v>
      </c>
      <c r="E548" s="92" t="s">
        <v>483</v>
      </c>
      <c r="F548" s="5"/>
      <c r="G548" s="4">
        <v>4963</v>
      </c>
      <c r="H548" s="4">
        <v>20</v>
      </c>
      <c r="I548" s="8">
        <v>4.0461258345134534E-3</v>
      </c>
      <c r="J548" s="4">
        <v>3</v>
      </c>
      <c r="K548" s="4">
        <v>50</v>
      </c>
      <c r="L548" s="51">
        <v>16.666666666666668</v>
      </c>
      <c r="M548" s="4"/>
      <c r="N548" s="8">
        <v>3.3608799055204947E-3</v>
      </c>
      <c r="O548" s="4" t="s">
        <v>267</v>
      </c>
    </row>
    <row r="549" spans="1:15" x14ac:dyDescent="0.25">
      <c r="A549" s="13" t="s">
        <v>111</v>
      </c>
      <c r="B549" s="92" t="s">
        <v>37</v>
      </c>
      <c r="C549" s="92" t="s">
        <v>412</v>
      </c>
      <c r="D549" s="92" t="s">
        <v>265</v>
      </c>
      <c r="E549" s="92" t="s">
        <v>483</v>
      </c>
      <c r="F549" s="5"/>
      <c r="G549" s="4">
        <v>3240</v>
      </c>
      <c r="H549" s="4">
        <v>5</v>
      </c>
      <c r="I549" s="8">
        <v>1.5455950540958269E-3</v>
      </c>
      <c r="J549" s="4">
        <v>9</v>
      </c>
      <c r="K549" s="4">
        <v>30</v>
      </c>
      <c r="L549" s="51">
        <v>3.3333333333333335</v>
      </c>
      <c r="M549" s="4"/>
      <c r="N549" s="8">
        <v>1.0295058435555644E-3</v>
      </c>
      <c r="O549" s="4" t="s">
        <v>267</v>
      </c>
    </row>
    <row r="550" spans="1:15" x14ac:dyDescent="0.25">
      <c r="A550" s="13" t="s">
        <v>484</v>
      </c>
      <c r="B550" s="92" t="s">
        <v>229</v>
      </c>
      <c r="C550" s="92" t="s">
        <v>413</v>
      </c>
      <c r="D550" s="92" t="s">
        <v>275</v>
      </c>
      <c r="E550" s="92" t="s">
        <v>483</v>
      </c>
      <c r="F550" s="5"/>
      <c r="G550" s="4"/>
      <c r="H550" s="4"/>
      <c r="I550" s="8"/>
      <c r="J550" s="4"/>
      <c r="K550" s="4"/>
      <c r="L550" s="51"/>
      <c r="M550" s="4"/>
      <c r="N550" s="8"/>
      <c r="O550" s="4" t="s">
        <v>276</v>
      </c>
    </row>
    <row r="551" spans="1:15" x14ac:dyDescent="0.25">
      <c r="A551" s="13" t="s">
        <v>484</v>
      </c>
      <c r="B551" s="92" t="s">
        <v>230</v>
      </c>
      <c r="C551" s="92" t="s">
        <v>414</v>
      </c>
      <c r="D551" s="92" t="s">
        <v>265</v>
      </c>
      <c r="E551" s="92" t="s">
        <v>483</v>
      </c>
      <c r="F551" s="5"/>
      <c r="G551" s="4"/>
      <c r="H551" s="4"/>
      <c r="I551" s="8"/>
      <c r="J551" s="4"/>
      <c r="K551" s="4"/>
      <c r="L551" s="51"/>
      <c r="M551" s="4"/>
      <c r="N551" s="8"/>
      <c r="O551" s="4" t="s">
        <v>267</v>
      </c>
    </row>
    <row r="552" spans="1:15" x14ac:dyDescent="0.25">
      <c r="A552" s="13" t="s">
        <v>484</v>
      </c>
      <c r="B552" s="92" t="s">
        <v>231</v>
      </c>
      <c r="C552" s="92" t="s">
        <v>415</v>
      </c>
      <c r="D552" s="92" t="s">
        <v>280</v>
      </c>
      <c r="E552" s="92" t="s">
        <v>483</v>
      </c>
      <c r="F552" s="5"/>
      <c r="G552" s="4">
        <v>14427</v>
      </c>
      <c r="H552" s="4">
        <v>-1</v>
      </c>
      <c r="I552" s="8">
        <v>-6.9309675630718049E-5</v>
      </c>
      <c r="J552" s="4">
        <v>3</v>
      </c>
      <c r="K552" s="4">
        <v>18</v>
      </c>
      <c r="L552" s="51">
        <v>6</v>
      </c>
      <c r="M552" s="4"/>
      <c r="N552" s="8">
        <v>4.1588687876897482E-4</v>
      </c>
      <c r="O552" s="4" t="s">
        <v>281</v>
      </c>
    </row>
    <row r="553" spans="1:15" x14ac:dyDescent="0.25">
      <c r="A553" s="13" t="s">
        <v>484</v>
      </c>
      <c r="B553" s="92" t="s">
        <v>232</v>
      </c>
      <c r="C553" s="92" t="s">
        <v>416</v>
      </c>
      <c r="D553" s="92" t="s">
        <v>275</v>
      </c>
      <c r="E553" s="92" t="s">
        <v>483</v>
      </c>
      <c r="F553" s="5"/>
      <c r="G553" s="4">
        <v>849</v>
      </c>
      <c r="H553" s="4">
        <v>1</v>
      </c>
      <c r="I553" s="8">
        <v>1.1792452830188679E-3</v>
      </c>
      <c r="J553" s="4">
        <v>0</v>
      </c>
      <c r="K553" s="4">
        <v>0</v>
      </c>
      <c r="L553" s="51">
        <v>0</v>
      </c>
      <c r="M553" s="4"/>
      <c r="N553" s="8">
        <v>0</v>
      </c>
      <c r="O553" s="4" t="s">
        <v>276</v>
      </c>
    </row>
    <row r="554" spans="1:15" x14ac:dyDescent="0.25">
      <c r="A554" s="13" t="s">
        <v>484</v>
      </c>
      <c r="B554" s="92" t="s">
        <v>233</v>
      </c>
      <c r="C554" s="92" t="s">
        <v>417</v>
      </c>
      <c r="D554" s="92" t="s">
        <v>280</v>
      </c>
      <c r="E554" s="92" t="s">
        <v>483</v>
      </c>
      <c r="F554" s="5"/>
      <c r="G554" s="4">
        <v>23853</v>
      </c>
      <c r="H554" s="4">
        <v>31</v>
      </c>
      <c r="I554" s="8">
        <v>1.3013181093107212E-3</v>
      </c>
      <c r="J554" s="4">
        <v>36</v>
      </c>
      <c r="K554" s="4">
        <v>560</v>
      </c>
      <c r="L554" s="51">
        <v>15.555555555555555</v>
      </c>
      <c r="M554" s="4"/>
      <c r="N554" s="8">
        <v>6.5267762505618655E-4</v>
      </c>
      <c r="O554" s="4" t="s">
        <v>281</v>
      </c>
    </row>
    <row r="555" spans="1:15" x14ac:dyDescent="0.25">
      <c r="A555" s="13" t="s">
        <v>102</v>
      </c>
      <c r="B555" s="92" t="s">
        <v>101</v>
      </c>
      <c r="C555" s="92" t="s">
        <v>418</v>
      </c>
      <c r="D555" s="92" t="s">
        <v>265</v>
      </c>
      <c r="E555" s="92" t="s">
        <v>483</v>
      </c>
      <c r="F555" s="5"/>
      <c r="G555" s="4"/>
      <c r="H555" s="4"/>
      <c r="I555" s="8"/>
      <c r="J555" s="4"/>
      <c r="K555" s="4"/>
      <c r="L555" s="51"/>
      <c r="M555" s="4"/>
      <c r="N555" s="8"/>
      <c r="O555" s="4" t="s">
        <v>267</v>
      </c>
    </row>
    <row r="556" spans="1:15" x14ac:dyDescent="0.25">
      <c r="A556" s="13" t="s">
        <v>111</v>
      </c>
      <c r="B556" s="92" t="s">
        <v>160</v>
      </c>
      <c r="C556" s="92" t="s">
        <v>419</v>
      </c>
      <c r="D556" s="92" t="s">
        <v>280</v>
      </c>
      <c r="E556" s="92" t="s">
        <v>483</v>
      </c>
      <c r="F556" s="5"/>
      <c r="G556" s="4">
        <v>19062</v>
      </c>
      <c r="H556" s="4">
        <v>33</v>
      </c>
      <c r="I556" s="8">
        <v>1.7341951757843292E-3</v>
      </c>
      <c r="J556" s="4">
        <v>2</v>
      </c>
      <c r="K556" s="4">
        <v>1382</v>
      </c>
      <c r="L556" s="51">
        <v>691</v>
      </c>
      <c r="M556" s="4"/>
      <c r="N556" s="8">
        <v>3.6284394034866628E-2</v>
      </c>
      <c r="O556" s="4" t="s">
        <v>281</v>
      </c>
    </row>
    <row r="557" spans="1:15" x14ac:dyDescent="0.25">
      <c r="A557" s="13" t="s">
        <v>111</v>
      </c>
      <c r="B557" s="92" t="s">
        <v>44</v>
      </c>
      <c r="C557" s="92" t="s">
        <v>420</v>
      </c>
      <c r="D557" s="92" t="s">
        <v>265</v>
      </c>
      <c r="E557" s="92" t="s">
        <v>483</v>
      </c>
      <c r="F557" s="5"/>
      <c r="G557" s="4">
        <v>2001</v>
      </c>
      <c r="H557" s="4">
        <v>8</v>
      </c>
      <c r="I557" s="8">
        <v>4.014049172102358E-3</v>
      </c>
      <c r="J557" s="4">
        <v>58</v>
      </c>
      <c r="K557" s="4">
        <v>458</v>
      </c>
      <c r="L557" s="51">
        <v>7.8965517241379306</v>
      </c>
      <c r="M557" s="4"/>
      <c r="N557" s="8">
        <v>3.9564456994590127E-3</v>
      </c>
      <c r="O557" s="4" t="s">
        <v>267</v>
      </c>
    </row>
    <row r="558" spans="1:15" x14ac:dyDescent="0.25">
      <c r="A558" s="13" t="s">
        <v>102</v>
      </c>
      <c r="B558" s="92" t="s">
        <v>116</v>
      </c>
      <c r="C558" s="92" t="s">
        <v>421</v>
      </c>
      <c r="D558" s="92" t="s">
        <v>269</v>
      </c>
      <c r="E558" s="92" t="s">
        <v>483</v>
      </c>
      <c r="F558" s="5"/>
      <c r="G558" s="4">
        <v>10189</v>
      </c>
      <c r="H558" s="4">
        <v>581</v>
      </c>
      <c r="I558" s="8">
        <v>6.0470441298917571E-2</v>
      </c>
      <c r="J558" s="4">
        <v>49</v>
      </c>
      <c r="K558" s="4">
        <v>3972</v>
      </c>
      <c r="L558" s="51">
        <v>81.061224489795919</v>
      </c>
      <c r="M558" s="4"/>
      <c r="N558" s="8">
        <v>8.1297767310416526E-3</v>
      </c>
      <c r="O558" s="4" t="s">
        <v>270</v>
      </c>
    </row>
    <row r="559" spans="1:15" x14ac:dyDescent="0.25">
      <c r="A559" s="13" t="s">
        <v>108</v>
      </c>
      <c r="B559" s="92" t="s">
        <v>75</v>
      </c>
      <c r="C559" s="92" t="s">
        <v>422</v>
      </c>
      <c r="D559" s="92" t="s">
        <v>269</v>
      </c>
      <c r="E559" s="92" t="s">
        <v>483</v>
      </c>
      <c r="F559" s="5"/>
      <c r="G559" s="4">
        <v>7143</v>
      </c>
      <c r="H559" s="4">
        <v>0</v>
      </c>
      <c r="I559" s="8">
        <v>0</v>
      </c>
      <c r="J559" s="4">
        <v>28</v>
      </c>
      <c r="K559" s="4">
        <v>967</v>
      </c>
      <c r="L559" s="51">
        <v>34.535714285714285</v>
      </c>
      <c r="M559" s="4"/>
      <c r="N559" s="8">
        <v>4.8354353669047938E-3</v>
      </c>
      <c r="O559" s="4" t="s">
        <v>270</v>
      </c>
    </row>
    <row r="560" spans="1:15" x14ac:dyDescent="0.25">
      <c r="A560" s="13" t="s">
        <v>111</v>
      </c>
      <c r="B560" s="92" t="s">
        <v>51</v>
      </c>
      <c r="C560" s="92" t="s">
        <v>423</v>
      </c>
      <c r="D560" s="92" t="s">
        <v>280</v>
      </c>
      <c r="E560" s="92" t="s">
        <v>483</v>
      </c>
      <c r="F560" s="5"/>
      <c r="G560" s="4">
        <v>78417</v>
      </c>
      <c r="H560" s="4">
        <v>15</v>
      </c>
      <c r="I560" s="8">
        <v>1.9132164995790924E-4</v>
      </c>
      <c r="J560" s="4">
        <v>35</v>
      </c>
      <c r="K560" s="4">
        <v>1942</v>
      </c>
      <c r="L560" s="51">
        <v>55.485714285714288</v>
      </c>
      <c r="M560" s="4"/>
      <c r="N560" s="8">
        <v>7.9895856344041141E-4</v>
      </c>
      <c r="O560" s="4" t="s">
        <v>281</v>
      </c>
    </row>
    <row r="561" spans="1:15" x14ac:dyDescent="0.25">
      <c r="A561" s="13" t="s">
        <v>484</v>
      </c>
      <c r="B561" s="92" t="s">
        <v>234</v>
      </c>
      <c r="C561" s="92" t="s">
        <v>424</v>
      </c>
      <c r="D561" s="92" t="s">
        <v>265</v>
      </c>
      <c r="E561" s="92" t="s">
        <v>483</v>
      </c>
      <c r="F561" s="5"/>
      <c r="G561" s="4">
        <v>94735</v>
      </c>
      <c r="H561" s="4">
        <v>53</v>
      </c>
      <c r="I561" s="8">
        <v>5.5976848820261504E-4</v>
      </c>
      <c r="J561" s="4">
        <v>35</v>
      </c>
      <c r="K561" s="4">
        <v>347</v>
      </c>
      <c r="L561" s="51">
        <v>9.9142857142857146</v>
      </c>
      <c r="M561" s="4"/>
      <c r="N561" s="8">
        <v>1.0775995346400584E-4</v>
      </c>
      <c r="O561" s="4" t="s">
        <v>267</v>
      </c>
    </row>
    <row r="562" spans="1:15" x14ac:dyDescent="0.25">
      <c r="A562" s="13" t="s">
        <v>106</v>
      </c>
      <c r="B562" s="92" t="s">
        <v>73</v>
      </c>
      <c r="C562" s="92" t="s">
        <v>425</v>
      </c>
      <c r="D562" s="92" t="s">
        <v>265</v>
      </c>
      <c r="E562" s="92" t="s">
        <v>483</v>
      </c>
      <c r="F562" s="5"/>
      <c r="G562" s="4">
        <v>20041</v>
      </c>
      <c r="H562" s="4">
        <v>4</v>
      </c>
      <c r="I562" s="8">
        <v>1.9963068323601338E-4</v>
      </c>
      <c r="J562" s="4">
        <v>0</v>
      </c>
      <c r="K562" s="4">
        <v>0</v>
      </c>
      <c r="L562" s="51">
        <v>0</v>
      </c>
      <c r="M562" s="4"/>
      <c r="N562" s="8">
        <v>0</v>
      </c>
      <c r="O562" s="4" t="s">
        <v>267</v>
      </c>
    </row>
    <row r="563" spans="1:15" x14ac:dyDescent="0.25">
      <c r="A563" s="13" t="s">
        <v>108</v>
      </c>
      <c r="B563" s="92" t="s">
        <v>134</v>
      </c>
      <c r="C563" s="92" t="s">
        <v>426</v>
      </c>
      <c r="D563" s="92" t="s">
        <v>269</v>
      </c>
      <c r="E563" s="92" t="s">
        <v>483</v>
      </c>
      <c r="F563" s="5"/>
      <c r="G563" s="4"/>
      <c r="H563" s="4"/>
      <c r="I563" s="8"/>
      <c r="J563" s="4"/>
      <c r="K563" s="4"/>
      <c r="L563" s="51"/>
      <c r="M563" s="4"/>
      <c r="N563" s="8"/>
      <c r="O563" s="4" t="s">
        <v>270</v>
      </c>
    </row>
    <row r="564" spans="1:15" x14ac:dyDescent="0.25">
      <c r="A564" s="13" t="s">
        <v>108</v>
      </c>
      <c r="B564" s="92" t="s">
        <v>135</v>
      </c>
      <c r="C564" s="92" t="s">
        <v>427</v>
      </c>
      <c r="D564" s="92" t="s">
        <v>269</v>
      </c>
      <c r="E564" s="92" t="s">
        <v>483</v>
      </c>
      <c r="F564" s="5"/>
      <c r="G564" s="4"/>
      <c r="H564" s="4"/>
      <c r="I564" s="8"/>
      <c r="J564" s="4"/>
      <c r="K564" s="4"/>
      <c r="L564" s="51"/>
      <c r="M564" s="4"/>
      <c r="N564" s="8"/>
      <c r="O564" s="4" t="s">
        <v>270</v>
      </c>
    </row>
    <row r="565" spans="1:15" x14ac:dyDescent="0.25">
      <c r="A565" s="13" t="s">
        <v>106</v>
      </c>
      <c r="B565" s="92" t="s">
        <v>120</v>
      </c>
      <c r="C565" s="92" t="s">
        <v>428</v>
      </c>
      <c r="D565" s="92" t="s">
        <v>269</v>
      </c>
      <c r="E565" s="92" t="s">
        <v>483</v>
      </c>
      <c r="F565" s="5"/>
      <c r="G565" s="4">
        <v>2302</v>
      </c>
      <c r="H565" s="4">
        <v>6</v>
      </c>
      <c r="I565" s="8">
        <v>2.6132404181184671E-3</v>
      </c>
      <c r="J565" s="4">
        <v>4</v>
      </c>
      <c r="K565" s="4">
        <v>6</v>
      </c>
      <c r="L565" s="51">
        <v>1.5</v>
      </c>
      <c r="M565" s="4"/>
      <c r="N565" s="8">
        <v>6.5297947756133578E-4</v>
      </c>
      <c r="O565" s="4" t="s">
        <v>270</v>
      </c>
    </row>
    <row r="566" spans="1:15" x14ac:dyDescent="0.25">
      <c r="A566" s="13" t="s">
        <v>102</v>
      </c>
      <c r="B566" s="92" t="s">
        <v>34</v>
      </c>
      <c r="C566" s="92" t="s">
        <v>429</v>
      </c>
      <c r="D566" s="92" t="s">
        <v>269</v>
      </c>
      <c r="E566" s="92" t="s">
        <v>483</v>
      </c>
      <c r="F566" s="5"/>
      <c r="G566" s="4">
        <v>90863</v>
      </c>
      <c r="H566" s="4">
        <v>199</v>
      </c>
      <c r="I566" s="8">
        <v>2.1949174975734579E-3</v>
      </c>
      <c r="J566" s="4">
        <v>22</v>
      </c>
      <c r="K566" s="4">
        <v>1722</v>
      </c>
      <c r="L566" s="51">
        <v>78.272727272727266</v>
      </c>
      <c r="M566" s="4"/>
      <c r="N566" s="8">
        <v>8.6270516956180791E-4</v>
      </c>
      <c r="O566" s="4" t="s">
        <v>270</v>
      </c>
    </row>
    <row r="567" spans="1:15" x14ac:dyDescent="0.25">
      <c r="A567" s="13" t="s">
        <v>484</v>
      </c>
      <c r="B567" s="92" t="s">
        <v>235</v>
      </c>
      <c r="C567" s="92" t="s">
        <v>430</v>
      </c>
      <c r="D567" s="92" t="s">
        <v>272</v>
      </c>
      <c r="E567" s="92" t="s">
        <v>483</v>
      </c>
      <c r="F567" s="5"/>
      <c r="G567" s="4">
        <v>11119</v>
      </c>
      <c r="H567" s="4">
        <v>29</v>
      </c>
      <c r="I567" s="8">
        <v>2.6149684400360684E-3</v>
      </c>
      <c r="J567" s="4">
        <v>8</v>
      </c>
      <c r="K567" s="4">
        <v>19</v>
      </c>
      <c r="L567" s="51">
        <v>2.375</v>
      </c>
      <c r="M567" s="4"/>
      <c r="N567" s="8">
        <v>1.7100171001710018E-3</v>
      </c>
      <c r="O567" s="4" t="s">
        <v>273</v>
      </c>
    </row>
    <row r="568" spans="1:15" x14ac:dyDescent="0.25">
      <c r="A568" s="13" t="s">
        <v>484</v>
      </c>
      <c r="B568" s="92" t="s">
        <v>236</v>
      </c>
      <c r="C568" s="92" t="s">
        <v>431</v>
      </c>
      <c r="D568" s="92" t="s">
        <v>280</v>
      </c>
      <c r="E568" s="92" t="s">
        <v>483</v>
      </c>
      <c r="F568" s="5"/>
      <c r="G568" s="4">
        <v>161</v>
      </c>
      <c r="H568" s="4">
        <v>0</v>
      </c>
      <c r="I568" s="8">
        <v>0</v>
      </c>
      <c r="J568" s="4">
        <v>0</v>
      </c>
      <c r="K568" s="4">
        <v>0</v>
      </c>
      <c r="L568" s="51">
        <v>0</v>
      </c>
      <c r="M568" s="4"/>
      <c r="N568" s="8">
        <v>0</v>
      </c>
      <c r="O568" s="4" t="s">
        <v>281</v>
      </c>
    </row>
    <row r="569" spans="1:15" x14ac:dyDescent="0.25">
      <c r="A569" s="13" t="s">
        <v>484</v>
      </c>
      <c r="B569" s="92" t="s">
        <v>237</v>
      </c>
      <c r="C569" s="92" t="s">
        <v>432</v>
      </c>
      <c r="D569" s="92" t="s">
        <v>280</v>
      </c>
      <c r="E569" s="92" t="s">
        <v>483</v>
      </c>
      <c r="F569" s="5"/>
      <c r="G569" s="4"/>
      <c r="H569" s="4"/>
      <c r="I569" s="8"/>
      <c r="J569" s="4"/>
      <c r="K569" s="4"/>
      <c r="L569" s="51"/>
      <c r="M569" s="4"/>
      <c r="N569" s="8"/>
      <c r="O569" s="4" t="s">
        <v>281</v>
      </c>
    </row>
    <row r="570" spans="1:15" x14ac:dyDescent="0.25">
      <c r="A570" s="13" t="s">
        <v>484</v>
      </c>
      <c r="B570" s="92" t="s">
        <v>238</v>
      </c>
      <c r="C570" s="92" t="s">
        <v>433</v>
      </c>
      <c r="D570" s="92" t="s">
        <v>275</v>
      </c>
      <c r="E570" s="92" t="s">
        <v>483</v>
      </c>
      <c r="F570" s="5"/>
      <c r="G570" s="4">
        <v>74</v>
      </c>
      <c r="H570" s="4">
        <v>0</v>
      </c>
      <c r="I570" s="8">
        <v>0</v>
      </c>
      <c r="J570" s="4">
        <v>0</v>
      </c>
      <c r="K570" s="4">
        <v>0</v>
      </c>
      <c r="L570" s="51">
        <v>0</v>
      </c>
      <c r="M570" s="4"/>
      <c r="N570" s="8">
        <v>0</v>
      </c>
      <c r="O570" s="4" t="s">
        <v>276</v>
      </c>
    </row>
    <row r="571" spans="1:15" x14ac:dyDescent="0.25">
      <c r="A571" s="13" t="s">
        <v>109</v>
      </c>
      <c r="B571" s="92" t="s">
        <v>147</v>
      </c>
      <c r="C571" s="92" t="s">
        <v>434</v>
      </c>
      <c r="D571" s="92" t="s">
        <v>269</v>
      </c>
      <c r="E571" s="92" t="s">
        <v>483</v>
      </c>
      <c r="F571" s="5"/>
      <c r="G571" s="4">
        <v>1892</v>
      </c>
      <c r="H571" s="4">
        <v>0</v>
      </c>
      <c r="I571" s="8">
        <v>0</v>
      </c>
      <c r="J571" s="4">
        <v>0</v>
      </c>
      <c r="K571" s="4">
        <v>0</v>
      </c>
      <c r="L571" s="51">
        <v>0</v>
      </c>
      <c r="M571" s="4"/>
      <c r="N571" s="8">
        <v>0</v>
      </c>
      <c r="O571" s="4" t="s">
        <v>270</v>
      </c>
    </row>
    <row r="572" spans="1:15" x14ac:dyDescent="0.25">
      <c r="A572" s="13" t="s">
        <v>484</v>
      </c>
      <c r="B572" s="92" t="s">
        <v>239</v>
      </c>
      <c r="C572" s="92" t="s">
        <v>435</v>
      </c>
      <c r="D572" s="92" t="s">
        <v>272</v>
      </c>
      <c r="E572" s="92" t="s">
        <v>483</v>
      </c>
      <c r="F572" s="5"/>
      <c r="G572" s="4"/>
      <c r="H572" s="4"/>
      <c r="I572" s="8"/>
      <c r="J572" s="4"/>
      <c r="K572" s="4"/>
      <c r="L572" s="51"/>
      <c r="M572" s="4"/>
      <c r="N572" s="8"/>
      <c r="O572" s="4" t="s">
        <v>273</v>
      </c>
    </row>
    <row r="573" spans="1:15" x14ac:dyDescent="0.25">
      <c r="A573" s="13" t="s">
        <v>111</v>
      </c>
      <c r="B573" s="92" t="s">
        <v>161</v>
      </c>
      <c r="C573" s="92" t="s">
        <v>436</v>
      </c>
      <c r="D573" s="92" t="s">
        <v>265</v>
      </c>
      <c r="E573" s="92" t="s">
        <v>483</v>
      </c>
      <c r="F573" s="5"/>
      <c r="G573" s="4">
        <v>132644</v>
      </c>
      <c r="H573" s="4">
        <v>127</v>
      </c>
      <c r="I573" s="8">
        <v>9.5836760566568818E-4</v>
      </c>
      <c r="J573" s="4">
        <v>25</v>
      </c>
      <c r="K573" s="4">
        <v>1281</v>
      </c>
      <c r="L573" s="51">
        <v>51.24</v>
      </c>
      <c r="M573" s="4"/>
      <c r="N573" s="8">
        <v>4.0250213200260427E-4</v>
      </c>
      <c r="O573" s="4" t="s">
        <v>267</v>
      </c>
    </row>
    <row r="574" spans="1:15" x14ac:dyDescent="0.25">
      <c r="A574" s="13" t="s">
        <v>484</v>
      </c>
      <c r="B574" s="92" t="s">
        <v>240</v>
      </c>
      <c r="C574" s="92" t="s">
        <v>437</v>
      </c>
      <c r="D574" s="92" t="s">
        <v>272</v>
      </c>
      <c r="E574" s="92" t="s">
        <v>483</v>
      </c>
      <c r="F574" s="5"/>
      <c r="G574" s="4">
        <v>278</v>
      </c>
      <c r="H574" s="4">
        <v>2</v>
      </c>
      <c r="I574" s="8">
        <v>7.246376811594203E-3</v>
      </c>
      <c r="J574" s="4">
        <v>0</v>
      </c>
      <c r="K574" s="4">
        <v>0</v>
      </c>
      <c r="L574" s="51">
        <v>0</v>
      </c>
      <c r="M574" s="4"/>
      <c r="N574" s="8">
        <v>0</v>
      </c>
      <c r="O574" s="4" t="s">
        <v>273</v>
      </c>
    </row>
    <row r="575" spans="1:15" x14ac:dyDescent="0.25">
      <c r="A575" s="13" t="s">
        <v>111</v>
      </c>
      <c r="B575" s="92" t="s">
        <v>71</v>
      </c>
      <c r="C575" s="92" t="s">
        <v>438</v>
      </c>
      <c r="D575" s="92" t="s">
        <v>269</v>
      </c>
      <c r="E575" s="92" t="s">
        <v>483</v>
      </c>
      <c r="F575" s="5"/>
      <c r="G575" s="4">
        <v>57290</v>
      </c>
      <c r="H575" s="4">
        <v>17</v>
      </c>
      <c r="I575" s="8">
        <v>2.9682398337785694E-4</v>
      </c>
      <c r="J575" s="4">
        <v>10</v>
      </c>
      <c r="K575" s="4">
        <v>141</v>
      </c>
      <c r="L575" s="51">
        <v>14.1</v>
      </c>
      <c r="M575" s="4"/>
      <c r="N575" s="8">
        <v>2.4615291076007377E-4</v>
      </c>
      <c r="O575" s="4" t="s">
        <v>270</v>
      </c>
    </row>
    <row r="576" spans="1:15" x14ac:dyDescent="0.25">
      <c r="A576" s="13" t="s">
        <v>484</v>
      </c>
      <c r="B576" s="92" t="s">
        <v>241</v>
      </c>
      <c r="C576" s="92" t="s">
        <v>439</v>
      </c>
      <c r="D576" s="92" t="s">
        <v>272</v>
      </c>
      <c r="E576" s="92" t="s">
        <v>483</v>
      </c>
      <c r="F576" s="5"/>
      <c r="G576" s="4"/>
      <c r="H576" s="4"/>
      <c r="I576" s="8"/>
      <c r="J576" s="4"/>
      <c r="K576" s="4"/>
      <c r="L576" s="51"/>
      <c r="M576" s="4"/>
      <c r="N576" s="8"/>
      <c r="O576" s="4" t="s">
        <v>273</v>
      </c>
    </row>
    <row r="577" spans="1:15" x14ac:dyDescent="0.25">
      <c r="A577" s="13" t="s">
        <v>484</v>
      </c>
      <c r="B577" s="92" t="s">
        <v>242</v>
      </c>
      <c r="C577" s="92" t="s">
        <v>440</v>
      </c>
      <c r="D577" s="92" t="s">
        <v>272</v>
      </c>
      <c r="E577" s="92" t="s">
        <v>483</v>
      </c>
      <c r="F577" s="5"/>
      <c r="G577" s="4"/>
      <c r="H577" s="4"/>
      <c r="I577" s="8"/>
      <c r="J577" s="4"/>
      <c r="K577" s="4"/>
      <c r="L577" s="51"/>
      <c r="M577" s="4"/>
      <c r="N577" s="8"/>
      <c r="O577" s="4" t="s">
        <v>273</v>
      </c>
    </row>
    <row r="578" spans="1:15" x14ac:dyDescent="0.25">
      <c r="A578" s="13" t="s">
        <v>109</v>
      </c>
      <c r="B578" s="92" t="s">
        <v>140</v>
      </c>
      <c r="C578" s="92" t="s">
        <v>441</v>
      </c>
      <c r="D578" s="92" t="s">
        <v>265</v>
      </c>
      <c r="E578" s="92" t="s">
        <v>483</v>
      </c>
      <c r="F578" s="5"/>
      <c r="G578" s="4">
        <v>1177</v>
      </c>
      <c r="H578" s="4">
        <v>2</v>
      </c>
      <c r="I578" s="8">
        <v>1.7021276595744681E-3</v>
      </c>
      <c r="J578" s="4">
        <v>0</v>
      </c>
      <c r="K578" s="4">
        <v>0</v>
      </c>
      <c r="L578" s="51">
        <v>0</v>
      </c>
      <c r="M578" s="4"/>
      <c r="N578" s="8">
        <v>0</v>
      </c>
      <c r="O578" s="4" t="s">
        <v>267</v>
      </c>
    </row>
    <row r="579" spans="1:15" x14ac:dyDescent="0.25">
      <c r="A579" s="13" t="s">
        <v>102</v>
      </c>
      <c r="B579" s="92" t="s">
        <v>114</v>
      </c>
      <c r="C579" s="92" t="s">
        <v>442</v>
      </c>
      <c r="D579" s="92" t="s">
        <v>269</v>
      </c>
      <c r="E579" s="92" t="s">
        <v>483</v>
      </c>
      <c r="F579" s="5"/>
      <c r="G579" s="4">
        <v>223</v>
      </c>
      <c r="H579" s="4">
        <v>4</v>
      </c>
      <c r="I579" s="8">
        <v>1.8264840182648401E-2</v>
      </c>
      <c r="J579" s="4">
        <v>0</v>
      </c>
      <c r="K579" s="4">
        <v>0</v>
      </c>
      <c r="L579" s="51">
        <v>0</v>
      </c>
      <c r="M579" s="4"/>
      <c r="N579" s="8">
        <v>0</v>
      </c>
      <c r="O579" s="4" t="s">
        <v>270</v>
      </c>
    </row>
    <row r="580" spans="1:15" x14ac:dyDescent="0.25">
      <c r="A580" s="13" t="s">
        <v>106</v>
      </c>
      <c r="B580" s="92" t="s">
        <v>121</v>
      </c>
      <c r="C580" s="92" t="s">
        <v>443</v>
      </c>
      <c r="D580" s="92" t="s">
        <v>269</v>
      </c>
      <c r="E580" s="92" t="s">
        <v>483</v>
      </c>
      <c r="F580" s="5"/>
      <c r="G580" s="4">
        <v>34903</v>
      </c>
      <c r="H580" s="4">
        <v>62</v>
      </c>
      <c r="I580" s="8">
        <v>1.7795126431503115E-3</v>
      </c>
      <c r="J580" s="4">
        <v>41</v>
      </c>
      <c r="K580" s="4">
        <v>637</v>
      </c>
      <c r="L580" s="51">
        <v>15.536585365853659</v>
      </c>
      <c r="M580" s="4"/>
      <c r="N580" s="8">
        <v>4.4560659079665317E-4</v>
      </c>
      <c r="O580" s="4" t="s">
        <v>270</v>
      </c>
    </row>
    <row r="581" spans="1:15" x14ac:dyDescent="0.25">
      <c r="A581" s="13" t="s">
        <v>484</v>
      </c>
      <c r="B581" s="92" t="s">
        <v>243</v>
      </c>
      <c r="C581" s="92" t="s">
        <v>444</v>
      </c>
      <c r="D581" s="92" t="s">
        <v>275</v>
      </c>
      <c r="E581" s="92" t="s">
        <v>483</v>
      </c>
      <c r="F581" s="5"/>
      <c r="G581" s="4">
        <v>145</v>
      </c>
      <c r="H581" s="4">
        <v>0</v>
      </c>
      <c r="I581" s="8">
        <v>0</v>
      </c>
      <c r="J581" s="4">
        <v>0</v>
      </c>
      <c r="K581" s="4">
        <v>0</v>
      </c>
      <c r="L581" s="51">
        <v>0</v>
      </c>
      <c r="M581" s="4"/>
      <c r="N581" s="8">
        <v>0</v>
      </c>
      <c r="O581" s="4" t="s">
        <v>276</v>
      </c>
    </row>
    <row r="582" spans="1:15" x14ac:dyDescent="0.25">
      <c r="A582" s="13" t="s">
        <v>484</v>
      </c>
      <c r="B582" s="92" t="s">
        <v>244</v>
      </c>
      <c r="C582" s="92" t="s">
        <v>445</v>
      </c>
      <c r="D582" s="92" t="s">
        <v>272</v>
      </c>
      <c r="E582" s="92" t="s">
        <v>483</v>
      </c>
      <c r="F582" s="5"/>
      <c r="G582" s="4">
        <v>2524</v>
      </c>
      <c r="H582" s="4">
        <v>3</v>
      </c>
      <c r="I582" s="8">
        <v>1.1900039666798889E-3</v>
      </c>
      <c r="J582" s="4">
        <v>0</v>
      </c>
      <c r="K582" s="4">
        <v>0</v>
      </c>
      <c r="L582" s="51">
        <v>0</v>
      </c>
      <c r="M582" s="4"/>
      <c r="N582" s="8">
        <v>0</v>
      </c>
      <c r="O582" s="4" t="s">
        <v>273</v>
      </c>
    </row>
    <row r="583" spans="1:15" x14ac:dyDescent="0.25">
      <c r="A583" s="13" t="s">
        <v>111</v>
      </c>
      <c r="B583" s="92" t="s">
        <v>57</v>
      </c>
      <c r="C583" s="92" t="s">
        <v>446</v>
      </c>
      <c r="D583" s="92" t="s">
        <v>272</v>
      </c>
      <c r="E583" s="92" t="s">
        <v>483</v>
      </c>
      <c r="F583" s="5"/>
      <c r="G583" s="4">
        <v>58415</v>
      </c>
      <c r="H583" s="4">
        <v>-30</v>
      </c>
      <c r="I583" s="8">
        <v>-5.1330310548378816E-4</v>
      </c>
      <c r="J583" s="4">
        <v>2</v>
      </c>
      <c r="K583" s="4">
        <v>23</v>
      </c>
      <c r="L583" s="51">
        <v>11.5</v>
      </c>
      <c r="M583" s="4"/>
      <c r="N583" s="8">
        <v>1.968474638388233E-4</v>
      </c>
      <c r="O583" s="4" t="s">
        <v>273</v>
      </c>
    </row>
    <row r="584" spans="1:15" x14ac:dyDescent="0.25">
      <c r="A584" s="13" t="s">
        <v>484</v>
      </c>
      <c r="B584" s="92" t="s">
        <v>245</v>
      </c>
      <c r="C584" s="92" t="s">
        <v>447</v>
      </c>
      <c r="D584" s="92" t="s">
        <v>272</v>
      </c>
      <c r="E584" s="92" t="s">
        <v>483</v>
      </c>
      <c r="F584" s="5"/>
      <c r="G584" s="4"/>
      <c r="H584" s="4"/>
      <c r="I584" s="8"/>
      <c r="J584" s="4"/>
      <c r="K584" s="4"/>
      <c r="L584" s="51"/>
      <c r="M584" s="4"/>
      <c r="N584" s="8"/>
      <c r="O584" s="4" t="s">
        <v>273</v>
      </c>
    </row>
    <row r="585" spans="1:15" x14ac:dyDescent="0.25">
      <c r="A585" s="13" t="s">
        <v>106</v>
      </c>
      <c r="B585" s="92" t="s">
        <v>45</v>
      </c>
      <c r="C585" s="92" t="s">
        <v>448</v>
      </c>
      <c r="D585" s="92" t="s">
        <v>269</v>
      </c>
      <c r="E585" s="92" t="s">
        <v>483</v>
      </c>
      <c r="F585" s="5"/>
      <c r="G585" s="4">
        <v>142313</v>
      </c>
      <c r="H585" s="4">
        <v>622</v>
      </c>
      <c r="I585" s="8">
        <v>4.3898342167110116E-3</v>
      </c>
      <c r="J585" s="4">
        <v>85</v>
      </c>
      <c r="K585" s="4">
        <v>131592</v>
      </c>
      <c r="L585" s="51">
        <v>1548.1411764705883</v>
      </c>
      <c r="M585" s="4"/>
      <c r="N585" s="8">
        <v>1.0893109906187496E-2</v>
      </c>
      <c r="O585" s="4" t="s">
        <v>270</v>
      </c>
    </row>
    <row r="586" spans="1:15" x14ac:dyDescent="0.25">
      <c r="A586" s="13" t="s">
        <v>484</v>
      </c>
      <c r="B586" s="92" t="s">
        <v>65</v>
      </c>
      <c r="C586" s="92" t="s">
        <v>449</v>
      </c>
      <c r="D586" s="92" t="s">
        <v>265</v>
      </c>
      <c r="E586" s="92" t="s">
        <v>483</v>
      </c>
      <c r="F586" s="5"/>
      <c r="G586" s="4">
        <v>1646</v>
      </c>
      <c r="H586" s="4">
        <v>5</v>
      </c>
      <c r="I586" s="8">
        <v>3.0469226081657527E-3</v>
      </c>
      <c r="J586" s="4">
        <v>7</v>
      </c>
      <c r="K586" s="4">
        <v>17</v>
      </c>
      <c r="L586" s="51">
        <v>2.4285714285714284</v>
      </c>
      <c r="M586" s="4"/>
      <c r="N586" s="8">
        <v>1.4771289301013387E-3</v>
      </c>
      <c r="O586" s="4" t="s">
        <v>267</v>
      </c>
    </row>
    <row r="587" spans="1:15" x14ac:dyDescent="0.25">
      <c r="A587" s="13" t="s">
        <v>484</v>
      </c>
      <c r="B587" s="92" t="s">
        <v>246</v>
      </c>
      <c r="C587" s="92" t="s">
        <v>450</v>
      </c>
      <c r="D587" s="92" t="s">
        <v>280</v>
      </c>
      <c r="E587" s="92" t="s">
        <v>483</v>
      </c>
      <c r="F587" s="5"/>
      <c r="G587" s="4">
        <v>177</v>
      </c>
      <c r="H587" s="4">
        <v>2</v>
      </c>
      <c r="I587" s="8">
        <v>1.1428571428571429E-2</v>
      </c>
      <c r="J587" s="4">
        <v>0</v>
      </c>
      <c r="K587" s="4">
        <v>0</v>
      </c>
      <c r="L587" s="51">
        <v>0</v>
      </c>
      <c r="M587" s="4"/>
      <c r="N587" s="8">
        <v>0</v>
      </c>
      <c r="O587" s="4" t="s">
        <v>281</v>
      </c>
    </row>
    <row r="588" spans="1:15" x14ac:dyDescent="0.25">
      <c r="A588" s="13" t="s">
        <v>484</v>
      </c>
      <c r="B588" s="92" t="s">
        <v>247</v>
      </c>
      <c r="C588" s="92" t="s">
        <v>451</v>
      </c>
      <c r="D588" s="92" t="s">
        <v>272</v>
      </c>
      <c r="E588" s="92" t="s">
        <v>483</v>
      </c>
      <c r="F588" s="5"/>
      <c r="G588" s="4"/>
      <c r="H588" s="4"/>
      <c r="I588" s="8"/>
      <c r="J588" s="4"/>
      <c r="K588" s="4"/>
      <c r="L588" s="51"/>
      <c r="M588" s="4"/>
      <c r="N588" s="8"/>
      <c r="O588" s="4" t="s">
        <v>273</v>
      </c>
    </row>
    <row r="589" spans="1:15" x14ac:dyDescent="0.25">
      <c r="A589" s="13" t="s">
        <v>484</v>
      </c>
      <c r="B589" s="92" t="s">
        <v>248</v>
      </c>
      <c r="C589" s="92" t="s">
        <v>452</v>
      </c>
      <c r="D589" s="92" t="s">
        <v>280</v>
      </c>
      <c r="E589" s="92" t="s">
        <v>483</v>
      </c>
      <c r="F589" s="5"/>
      <c r="G589" s="4">
        <v>13</v>
      </c>
      <c r="H589" s="4">
        <v>0</v>
      </c>
      <c r="I589" s="8">
        <v>0</v>
      </c>
      <c r="J589" s="4">
        <v>0</v>
      </c>
      <c r="K589" s="4">
        <v>0</v>
      </c>
      <c r="L589" s="51">
        <v>0</v>
      </c>
      <c r="M589" s="4"/>
      <c r="N589" s="8">
        <v>0</v>
      </c>
      <c r="O589" s="4" t="s">
        <v>281</v>
      </c>
    </row>
    <row r="590" spans="1:15" x14ac:dyDescent="0.25">
      <c r="A590" s="13" t="s">
        <v>102</v>
      </c>
      <c r="B590" s="92" t="s">
        <v>107</v>
      </c>
      <c r="C590" s="92" t="s">
        <v>453</v>
      </c>
      <c r="D590" s="92" t="s">
        <v>269</v>
      </c>
      <c r="E590" s="92" t="s">
        <v>483</v>
      </c>
      <c r="F590" s="5"/>
      <c r="G590" s="4">
        <v>7578</v>
      </c>
      <c r="H590" s="4">
        <v>53</v>
      </c>
      <c r="I590" s="8">
        <v>7.043189368770764E-3</v>
      </c>
      <c r="J590" s="4">
        <v>8</v>
      </c>
      <c r="K590" s="4">
        <v>31</v>
      </c>
      <c r="L590" s="51">
        <v>3.875</v>
      </c>
      <c r="M590" s="4"/>
      <c r="N590" s="8">
        <v>5.1257562554567443E-4</v>
      </c>
      <c r="O590" s="4" t="s">
        <v>270</v>
      </c>
    </row>
    <row r="591" spans="1:15" x14ac:dyDescent="0.25">
      <c r="A591" s="13" t="s">
        <v>102</v>
      </c>
      <c r="B591" s="92" t="s">
        <v>112</v>
      </c>
      <c r="C591" s="92" t="s">
        <v>454</v>
      </c>
      <c r="D591" s="92" t="s">
        <v>269</v>
      </c>
      <c r="E591" s="92" t="s">
        <v>483</v>
      </c>
      <c r="F591" s="5"/>
      <c r="G591" s="4">
        <v>94767</v>
      </c>
      <c r="H591" s="4">
        <v>107</v>
      </c>
      <c r="I591" s="8">
        <v>1.1303612930488062E-3</v>
      </c>
      <c r="J591" s="4">
        <v>40</v>
      </c>
      <c r="K591" s="4">
        <v>392</v>
      </c>
      <c r="L591" s="51">
        <v>9.8000000000000007</v>
      </c>
      <c r="M591" s="4"/>
      <c r="N591" s="8">
        <v>1.0344179813326852E-4</v>
      </c>
      <c r="O591" s="4" t="s">
        <v>270</v>
      </c>
    </row>
    <row r="592" spans="1:15" x14ac:dyDescent="0.25">
      <c r="A592" s="13" t="s">
        <v>484</v>
      </c>
      <c r="B592" s="92" t="s">
        <v>60</v>
      </c>
      <c r="C592" s="92" t="s">
        <v>455</v>
      </c>
      <c r="D592" s="92" t="s">
        <v>265</v>
      </c>
      <c r="E592" s="92" t="s">
        <v>483</v>
      </c>
      <c r="F592" s="5"/>
      <c r="G592" s="4"/>
      <c r="H592" s="4"/>
      <c r="I592" s="8"/>
      <c r="J592" s="4"/>
      <c r="K592" s="4"/>
      <c r="L592" s="51"/>
      <c r="M592" s="4"/>
      <c r="N592" s="8"/>
      <c r="O592" s="4" t="s">
        <v>267</v>
      </c>
    </row>
    <row r="593" spans="1:15" x14ac:dyDescent="0.25">
      <c r="A593" s="13" t="s">
        <v>111</v>
      </c>
      <c r="B593" s="92" t="s">
        <v>153</v>
      </c>
      <c r="C593" s="92" t="s">
        <v>456</v>
      </c>
      <c r="D593" s="92" t="s">
        <v>265</v>
      </c>
      <c r="E593" s="92" t="s">
        <v>483</v>
      </c>
      <c r="F593" s="5"/>
      <c r="G593" s="4">
        <v>66</v>
      </c>
      <c r="H593" s="4">
        <v>1</v>
      </c>
      <c r="I593" s="8">
        <v>1.5384615384615385E-2</v>
      </c>
      <c r="J593" s="4">
        <v>2</v>
      </c>
      <c r="K593" s="4">
        <v>0</v>
      </c>
      <c r="L593" s="51">
        <v>0</v>
      </c>
      <c r="M593" s="4"/>
      <c r="N593" s="8">
        <v>0</v>
      </c>
      <c r="O593" s="4" t="s">
        <v>267</v>
      </c>
    </row>
    <row r="594" spans="1:15" x14ac:dyDescent="0.25">
      <c r="A594" s="13" t="s">
        <v>109</v>
      </c>
      <c r="B594" s="92" t="s">
        <v>141</v>
      </c>
      <c r="C594" s="92" t="s">
        <v>457</v>
      </c>
      <c r="D594" s="92" t="s">
        <v>265</v>
      </c>
      <c r="E594" s="92" t="s">
        <v>483</v>
      </c>
      <c r="F594" s="5"/>
      <c r="G594" s="4"/>
      <c r="H594" s="4"/>
      <c r="I594" s="8"/>
      <c r="J594" s="4"/>
      <c r="K594" s="4"/>
      <c r="L594" s="51"/>
      <c r="M594" s="4"/>
      <c r="N594" s="8"/>
      <c r="O594" s="4" t="s">
        <v>267</v>
      </c>
    </row>
    <row r="595" spans="1:15" x14ac:dyDescent="0.25">
      <c r="A595" s="13" t="s">
        <v>111</v>
      </c>
      <c r="B595" s="92" t="s">
        <v>162</v>
      </c>
      <c r="C595" s="92" t="s">
        <v>458</v>
      </c>
      <c r="D595" s="92" t="s">
        <v>272</v>
      </c>
      <c r="E595" s="92" t="s">
        <v>483</v>
      </c>
      <c r="F595" s="5"/>
      <c r="G595" s="4"/>
      <c r="H595" s="4"/>
      <c r="I595" s="8"/>
      <c r="J595" s="4"/>
      <c r="K595" s="4"/>
      <c r="L595" s="51"/>
      <c r="M595" s="4"/>
      <c r="N595" s="8"/>
      <c r="O595" s="4" t="s">
        <v>273</v>
      </c>
    </row>
    <row r="596" spans="1:15" x14ac:dyDescent="0.25">
      <c r="A596" s="13" t="s">
        <v>484</v>
      </c>
      <c r="B596" s="92" t="s">
        <v>249</v>
      </c>
      <c r="C596" s="92" t="s">
        <v>459</v>
      </c>
      <c r="D596" s="92" t="s">
        <v>275</v>
      </c>
      <c r="E596" s="92" t="s">
        <v>483</v>
      </c>
      <c r="F596" s="5"/>
      <c r="G596" s="4">
        <v>106</v>
      </c>
      <c r="H596" s="4">
        <v>0</v>
      </c>
      <c r="I596" s="8">
        <v>0</v>
      </c>
      <c r="J596" s="4">
        <v>0</v>
      </c>
      <c r="K596" s="4">
        <v>0</v>
      </c>
      <c r="L596" s="51">
        <v>0</v>
      </c>
      <c r="M596" s="4"/>
      <c r="N596" s="8">
        <v>0</v>
      </c>
      <c r="O596" s="4" t="s">
        <v>276</v>
      </c>
    </row>
    <row r="597" spans="1:15" x14ac:dyDescent="0.25">
      <c r="A597" s="13" t="s">
        <v>109</v>
      </c>
      <c r="B597" s="92" t="s">
        <v>142</v>
      </c>
      <c r="C597" s="92" t="s">
        <v>460</v>
      </c>
      <c r="D597" s="92" t="s">
        <v>280</v>
      </c>
      <c r="E597" s="92" t="s">
        <v>483</v>
      </c>
      <c r="F597" s="5"/>
      <c r="G597" s="4">
        <v>8539</v>
      </c>
      <c r="H597" s="4">
        <v>4</v>
      </c>
      <c r="I597" s="8">
        <v>4.6865846514352667E-4</v>
      </c>
      <c r="J597" s="4">
        <v>31</v>
      </c>
      <c r="K597" s="4">
        <v>330</v>
      </c>
      <c r="L597" s="51">
        <v>10.64516129032258</v>
      </c>
      <c r="M597" s="4"/>
      <c r="N597" s="8">
        <v>1.2468307600520313E-3</v>
      </c>
      <c r="O597" s="4" t="s">
        <v>281</v>
      </c>
    </row>
    <row r="598" spans="1:15" x14ac:dyDescent="0.25">
      <c r="A598" s="13" t="s">
        <v>484</v>
      </c>
      <c r="B598" s="92" t="s">
        <v>40</v>
      </c>
      <c r="C598" s="92" t="s">
        <v>461</v>
      </c>
      <c r="D598" s="92" t="s">
        <v>272</v>
      </c>
      <c r="E598" s="92" t="s">
        <v>483</v>
      </c>
      <c r="F598" s="5"/>
      <c r="G598" s="4"/>
      <c r="H598" s="4"/>
      <c r="I598" s="8"/>
      <c r="J598" s="4"/>
      <c r="K598" s="4"/>
      <c r="L598" s="51"/>
      <c r="M598" s="4"/>
      <c r="N598" s="8"/>
      <c r="O598" s="4" t="s">
        <v>273</v>
      </c>
    </row>
    <row r="599" spans="1:15" x14ac:dyDescent="0.25">
      <c r="A599" s="13" t="s">
        <v>108</v>
      </c>
      <c r="B599" s="92" t="s">
        <v>70</v>
      </c>
      <c r="C599" s="92" t="s">
        <v>462</v>
      </c>
      <c r="D599" s="92" t="s">
        <v>269</v>
      </c>
      <c r="E599" s="92" t="s">
        <v>483</v>
      </c>
      <c r="F599" s="5"/>
      <c r="G599" s="4">
        <v>33853</v>
      </c>
      <c r="H599" s="4">
        <v>40</v>
      </c>
      <c r="I599" s="8">
        <v>1.1829769615236743E-3</v>
      </c>
      <c r="J599" s="4">
        <v>13</v>
      </c>
      <c r="K599" s="4">
        <v>1250</v>
      </c>
      <c r="L599" s="51">
        <v>96.15384615384616</v>
      </c>
      <c r="M599" s="4"/>
      <c r="N599" s="8">
        <v>2.8427766339268776E-3</v>
      </c>
      <c r="O599" s="4" t="s">
        <v>270</v>
      </c>
    </row>
    <row r="600" spans="1:15" x14ac:dyDescent="0.25">
      <c r="A600" s="13" t="s">
        <v>484</v>
      </c>
      <c r="B600" s="92" t="s">
        <v>250</v>
      </c>
      <c r="C600" s="92" t="s">
        <v>463</v>
      </c>
      <c r="D600" s="92" t="s">
        <v>265</v>
      </c>
      <c r="E600" s="92" t="s">
        <v>483</v>
      </c>
      <c r="F600" s="5"/>
      <c r="G600" s="4"/>
      <c r="H600" s="4"/>
      <c r="I600" s="8"/>
      <c r="J600" s="4"/>
      <c r="K600" s="4"/>
      <c r="L600" s="51"/>
      <c r="M600" s="4"/>
      <c r="N600" s="8"/>
      <c r="O600" s="4" t="s">
        <v>267</v>
      </c>
    </row>
    <row r="601" spans="1:15" x14ac:dyDescent="0.25">
      <c r="A601" s="13" t="s">
        <v>484</v>
      </c>
      <c r="B601" s="92" t="s">
        <v>251</v>
      </c>
      <c r="C601" s="92" t="s">
        <v>464</v>
      </c>
      <c r="D601" s="92" t="s">
        <v>275</v>
      </c>
      <c r="E601" s="92" t="s">
        <v>483</v>
      </c>
      <c r="F601" s="5"/>
      <c r="G601" s="4"/>
      <c r="H601" s="4"/>
      <c r="I601" s="8"/>
      <c r="J601" s="4"/>
      <c r="K601" s="4"/>
      <c r="L601" s="51"/>
      <c r="M601" s="4"/>
      <c r="N601" s="8"/>
      <c r="O601" s="4" t="s">
        <v>276</v>
      </c>
    </row>
    <row r="602" spans="1:15" x14ac:dyDescent="0.25">
      <c r="A602" s="13" t="s">
        <v>111</v>
      </c>
      <c r="B602" s="92" t="s">
        <v>82</v>
      </c>
      <c r="C602" s="92" t="s">
        <v>465</v>
      </c>
      <c r="D602" s="92" t="s">
        <v>272</v>
      </c>
      <c r="E602" s="92" t="s">
        <v>483</v>
      </c>
      <c r="F602" s="5"/>
      <c r="G602" s="4">
        <v>5951</v>
      </c>
      <c r="H602" s="4">
        <v>18</v>
      </c>
      <c r="I602" s="8">
        <v>3.0338783077700996E-3</v>
      </c>
      <c r="J602" s="4">
        <v>3</v>
      </c>
      <c r="K602" s="4">
        <v>63</v>
      </c>
      <c r="L602" s="51">
        <v>21</v>
      </c>
      <c r="M602" s="4"/>
      <c r="N602" s="8">
        <v>3.5347584581720249E-3</v>
      </c>
      <c r="O602" s="4" t="s">
        <v>273</v>
      </c>
    </row>
    <row r="603" spans="1:15" x14ac:dyDescent="0.25">
      <c r="A603" s="13" t="s">
        <v>106</v>
      </c>
      <c r="B603" s="92" t="s">
        <v>118</v>
      </c>
      <c r="C603" s="92" t="s">
        <v>466</v>
      </c>
      <c r="D603" s="92" t="s">
        <v>269</v>
      </c>
      <c r="E603" s="92" t="s">
        <v>483</v>
      </c>
      <c r="F603" s="5"/>
      <c r="G603" s="4">
        <v>4861</v>
      </c>
      <c r="H603" s="4">
        <v>30</v>
      </c>
      <c r="I603" s="8">
        <v>6.2098944317946596E-3</v>
      </c>
      <c r="J603" s="4">
        <v>54</v>
      </c>
      <c r="K603" s="4">
        <v>1184</v>
      </c>
      <c r="L603" s="51">
        <v>21.925925925925927</v>
      </c>
      <c r="M603" s="4"/>
      <c r="N603" s="8">
        <v>4.5218548639917649E-3</v>
      </c>
      <c r="O603" s="4" t="s">
        <v>270</v>
      </c>
    </row>
    <row r="604" spans="1:15" x14ac:dyDescent="0.25">
      <c r="A604" s="13" t="s">
        <v>484</v>
      </c>
      <c r="B604" s="92" t="s">
        <v>252</v>
      </c>
      <c r="C604" s="92" t="s">
        <v>467</v>
      </c>
      <c r="D604" s="92" t="s">
        <v>265</v>
      </c>
      <c r="E604" s="92" t="s">
        <v>483</v>
      </c>
      <c r="F604" s="5"/>
      <c r="G604" s="4">
        <v>3367</v>
      </c>
      <c r="H604" s="4">
        <v>3</v>
      </c>
      <c r="I604" s="8">
        <v>8.9179548156956008E-4</v>
      </c>
      <c r="J604" s="4">
        <v>2</v>
      </c>
      <c r="K604" s="4">
        <v>14</v>
      </c>
      <c r="L604" s="51">
        <v>7</v>
      </c>
      <c r="M604" s="4"/>
      <c r="N604" s="8">
        <v>2.0790022623891563E-3</v>
      </c>
      <c r="O604" s="4" t="s">
        <v>267</v>
      </c>
    </row>
    <row r="605" spans="1:15" x14ac:dyDescent="0.25">
      <c r="A605" s="13" t="s">
        <v>484</v>
      </c>
      <c r="B605" s="92" t="s">
        <v>253</v>
      </c>
      <c r="C605" s="92" t="s">
        <v>468</v>
      </c>
      <c r="D605" s="92" t="s">
        <v>272</v>
      </c>
      <c r="E605" s="92" t="s">
        <v>483</v>
      </c>
      <c r="F605" s="5"/>
      <c r="G605" s="4">
        <v>205</v>
      </c>
      <c r="H605" s="4">
        <v>-1</v>
      </c>
      <c r="I605" s="8">
        <v>-4.8543689320388345E-3</v>
      </c>
      <c r="J605" s="4">
        <v>0</v>
      </c>
      <c r="K605" s="4">
        <v>0</v>
      </c>
      <c r="L605" s="51">
        <v>0</v>
      </c>
      <c r="M605" s="4"/>
      <c r="N605" s="8">
        <v>0</v>
      </c>
      <c r="O605" s="4" t="s">
        <v>273</v>
      </c>
    </row>
    <row r="606" spans="1:15" x14ac:dyDescent="0.25">
      <c r="A606" s="13" t="s">
        <v>102</v>
      </c>
      <c r="B606" s="92" t="s">
        <v>30</v>
      </c>
      <c r="C606" s="92" t="s">
        <v>469</v>
      </c>
      <c r="D606" s="92" t="s">
        <v>280</v>
      </c>
      <c r="E606" s="92" t="s">
        <v>483</v>
      </c>
      <c r="F606" s="5"/>
      <c r="G606" s="4">
        <v>2075167</v>
      </c>
      <c r="H606" s="4">
        <v>3497</v>
      </c>
      <c r="I606" s="8">
        <v>1.6880101560576733E-3</v>
      </c>
      <c r="J606" s="4">
        <v>157</v>
      </c>
      <c r="K606" s="4">
        <v>32353</v>
      </c>
      <c r="L606" s="51">
        <v>206.0700636942675</v>
      </c>
      <c r="M606" s="4"/>
      <c r="N606" s="8">
        <v>9.9384546643945518E-5</v>
      </c>
      <c r="O606" s="4" t="s">
        <v>281</v>
      </c>
    </row>
    <row r="607" spans="1:15" x14ac:dyDescent="0.25">
      <c r="A607" s="13" t="s">
        <v>484</v>
      </c>
      <c r="B607" s="92" t="s">
        <v>31</v>
      </c>
      <c r="C607" s="92" t="s">
        <v>470</v>
      </c>
      <c r="D607" s="92" t="s">
        <v>280</v>
      </c>
      <c r="E607" s="92" t="s">
        <v>483</v>
      </c>
      <c r="F607" s="5"/>
      <c r="G607" s="4">
        <v>5988</v>
      </c>
      <c r="H607" s="4">
        <v>1</v>
      </c>
      <c r="I607" s="8">
        <v>1.6702856188408218E-4</v>
      </c>
      <c r="J607" s="4">
        <v>5</v>
      </c>
      <c r="K607" s="4">
        <v>65</v>
      </c>
      <c r="L607" s="51">
        <v>13</v>
      </c>
      <c r="M607" s="4"/>
      <c r="N607" s="8">
        <v>2.1712764652962739E-3</v>
      </c>
      <c r="O607" s="4" t="s">
        <v>281</v>
      </c>
    </row>
    <row r="608" spans="1:15" x14ac:dyDescent="0.25">
      <c r="A608" s="13" t="s">
        <v>111</v>
      </c>
      <c r="B608" s="92" t="s">
        <v>163</v>
      </c>
      <c r="C608" s="92" t="s">
        <v>471</v>
      </c>
      <c r="D608" s="92" t="s">
        <v>265</v>
      </c>
      <c r="E608" s="92" t="s">
        <v>483</v>
      </c>
      <c r="F608" s="5"/>
      <c r="G608" s="4">
        <v>1259</v>
      </c>
      <c r="H608" s="4">
        <v>0</v>
      </c>
      <c r="I608" s="8">
        <v>0</v>
      </c>
      <c r="J608" s="4">
        <v>0</v>
      </c>
      <c r="K608" s="4">
        <v>0</v>
      </c>
      <c r="L608" s="51">
        <v>0</v>
      </c>
      <c r="M608" s="4"/>
      <c r="N608" s="8">
        <v>0</v>
      </c>
      <c r="O608" s="4" t="s">
        <v>267</v>
      </c>
    </row>
    <row r="609" spans="1:15" x14ac:dyDescent="0.25">
      <c r="A609" s="13" t="s">
        <v>484</v>
      </c>
      <c r="B609" s="92" t="s">
        <v>254</v>
      </c>
      <c r="C609" s="92" t="s">
        <v>472</v>
      </c>
      <c r="D609" s="92" t="s">
        <v>275</v>
      </c>
      <c r="E609" s="92" t="s">
        <v>483</v>
      </c>
      <c r="F609" s="5"/>
      <c r="G609" s="4">
        <v>413</v>
      </c>
      <c r="H609" s="4">
        <v>1</v>
      </c>
      <c r="I609" s="8">
        <v>2.4271844660194173E-3</v>
      </c>
      <c r="J609" s="4">
        <v>0</v>
      </c>
      <c r="K609" s="4">
        <v>0</v>
      </c>
      <c r="L609" s="51">
        <v>0</v>
      </c>
      <c r="M609" s="4"/>
      <c r="N609" s="8">
        <v>0</v>
      </c>
      <c r="O609" s="4" t="s">
        <v>276</v>
      </c>
    </row>
    <row r="610" spans="1:15" x14ac:dyDescent="0.25">
      <c r="A610" s="13" t="s">
        <v>484</v>
      </c>
      <c r="B610" s="92" t="s">
        <v>255</v>
      </c>
      <c r="C610" s="92" t="s">
        <v>473</v>
      </c>
      <c r="D610" s="92" t="s">
        <v>280</v>
      </c>
      <c r="E610" s="92" t="s">
        <v>483</v>
      </c>
      <c r="F610" s="5"/>
      <c r="G610" s="4">
        <v>35205</v>
      </c>
      <c r="H610" s="4">
        <v>29</v>
      </c>
      <c r="I610" s="8">
        <v>8.2442574482601775E-4</v>
      </c>
      <c r="J610" s="4">
        <v>46</v>
      </c>
      <c r="K610" s="4">
        <v>172</v>
      </c>
      <c r="L610" s="51">
        <v>3.7391304347826089</v>
      </c>
      <c r="M610" s="4"/>
      <c r="N610" s="8">
        <v>1.0621419873805162E-4</v>
      </c>
      <c r="O610" s="4" t="s">
        <v>281</v>
      </c>
    </row>
    <row r="611" spans="1:15" x14ac:dyDescent="0.25">
      <c r="A611" s="13" t="s">
        <v>111</v>
      </c>
      <c r="B611" s="92" t="s">
        <v>164</v>
      </c>
      <c r="C611" s="92" t="s">
        <v>474</v>
      </c>
      <c r="D611" s="92" t="s">
        <v>265</v>
      </c>
      <c r="E611" s="92" t="s">
        <v>483</v>
      </c>
      <c r="F611" s="5"/>
      <c r="G611" s="4"/>
      <c r="H611" s="4"/>
      <c r="I611" s="8"/>
      <c r="J611" s="4"/>
      <c r="K611" s="4"/>
      <c r="L611" s="51"/>
      <c r="M611" s="4"/>
      <c r="N611" s="8"/>
      <c r="O611" s="4" t="s">
        <v>267</v>
      </c>
    </row>
    <row r="612" spans="1:15" x14ac:dyDescent="0.25">
      <c r="A612" s="13" t="s">
        <v>484</v>
      </c>
      <c r="B612" s="92" t="s">
        <v>256</v>
      </c>
      <c r="C612" s="92" t="s">
        <v>475</v>
      </c>
      <c r="D612" s="92" t="s">
        <v>280</v>
      </c>
      <c r="E612" s="92" t="s">
        <v>483</v>
      </c>
      <c r="F612" s="5"/>
      <c r="G612" s="4">
        <v>2078</v>
      </c>
      <c r="H612" s="4">
        <v>0</v>
      </c>
      <c r="I612" s="8">
        <v>0</v>
      </c>
      <c r="J612" s="4">
        <v>0</v>
      </c>
      <c r="K612" s="4">
        <v>0</v>
      </c>
      <c r="L612" s="51">
        <v>0</v>
      </c>
      <c r="M612" s="4"/>
      <c r="N612" s="8">
        <v>0</v>
      </c>
      <c r="O612" s="4" t="s">
        <v>281</v>
      </c>
    </row>
    <row r="613" spans="1:15" x14ac:dyDescent="0.25">
      <c r="A613" s="13" t="s">
        <v>111</v>
      </c>
      <c r="B613" s="92" t="s">
        <v>165</v>
      </c>
      <c r="C613" s="92" t="s">
        <v>476</v>
      </c>
      <c r="D613" s="92" t="s">
        <v>280</v>
      </c>
      <c r="E613" s="92" t="s">
        <v>483</v>
      </c>
      <c r="F613" s="5"/>
      <c r="G613" s="4">
        <v>958</v>
      </c>
      <c r="H613" s="4">
        <v>0</v>
      </c>
      <c r="I613" s="8">
        <v>0</v>
      </c>
      <c r="J613" s="4">
        <v>0</v>
      </c>
      <c r="K613" s="4">
        <v>0</v>
      </c>
      <c r="L613" s="51">
        <v>0</v>
      </c>
      <c r="M613" s="4"/>
      <c r="N613" s="8">
        <v>0</v>
      </c>
      <c r="O613" s="4" t="s">
        <v>281</v>
      </c>
    </row>
    <row r="614" spans="1:15" x14ac:dyDescent="0.25">
      <c r="A614" s="13" t="s">
        <v>484</v>
      </c>
      <c r="B614" s="92" t="s">
        <v>257</v>
      </c>
      <c r="C614" s="92" t="s">
        <v>477</v>
      </c>
      <c r="D614" s="92" t="s">
        <v>265</v>
      </c>
      <c r="E614" s="92" t="s">
        <v>483</v>
      </c>
      <c r="F614" s="5"/>
      <c r="G614" s="4">
        <v>36</v>
      </c>
      <c r="H614" s="4">
        <v>0</v>
      </c>
      <c r="I614" s="8">
        <v>0</v>
      </c>
      <c r="J614" s="4">
        <v>0</v>
      </c>
      <c r="K614" s="4">
        <v>0</v>
      </c>
      <c r="L614" s="51">
        <v>0</v>
      </c>
      <c r="M614" s="4"/>
      <c r="N614" s="8">
        <v>0</v>
      </c>
      <c r="O614" s="4" t="s">
        <v>267</v>
      </c>
    </row>
    <row r="615" spans="1:15" x14ac:dyDescent="0.25">
      <c r="A615" s="13" t="s">
        <v>484</v>
      </c>
      <c r="B615" s="92" t="s">
        <v>258</v>
      </c>
      <c r="C615" s="92" t="s">
        <v>478</v>
      </c>
      <c r="D615" s="92" t="s">
        <v>272</v>
      </c>
      <c r="E615" s="92" t="s">
        <v>483</v>
      </c>
      <c r="F615" s="5"/>
      <c r="G615" s="4">
        <v>1826</v>
      </c>
      <c r="H615" s="4">
        <v>4</v>
      </c>
      <c r="I615" s="8">
        <v>2.1953896816684962E-3</v>
      </c>
      <c r="J615" s="4">
        <v>8</v>
      </c>
      <c r="K615" s="4">
        <v>34</v>
      </c>
      <c r="L615" s="51">
        <v>4.25</v>
      </c>
      <c r="M615" s="4"/>
      <c r="N615" s="8">
        <v>2.3287301480963852E-3</v>
      </c>
      <c r="O615" s="4" t="s">
        <v>273</v>
      </c>
    </row>
    <row r="616" spans="1:15" x14ac:dyDescent="0.25">
      <c r="A616" s="13" t="s">
        <v>484</v>
      </c>
      <c r="B616" s="92" t="s">
        <v>259</v>
      </c>
      <c r="C616" s="92" t="s">
        <v>479</v>
      </c>
      <c r="D616" s="92" t="s">
        <v>272</v>
      </c>
      <c r="E616" s="92" t="s">
        <v>483</v>
      </c>
      <c r="F616" s="5"/>
      <c r="G616" s="4">
        <v>87</v>
      </c>
      <c r="H616" s="4">
        <v>0</v>
      </c>
      <c r="I616" s="8">
        <v>0</v>
      </c>
      <c r="J616" s="4">
        <v>0</v>
      </c>
      <c r="K616" s="4">
        <v>0</v>
      </c>
      <c r="L616" s="51">
        <v>0</v>
      </c>
      <c r="M616" s="4"/>
      <c r="N616" s="8">
        <v>0</v>
      </c>
      <c r="O616" s="4" t="s">
        <v>273</v>
      </c>
    </row>
    <row r="617" spans="1:15" x14ac:dyDescent="0.25">
      <c r="A617" s="13" t="s">
        <v>484</v>
      </c>
      <c r="B617" s="92" t="s">
        <v>166</v>
      </c>
      <c r="C617" s="92" t="s">
        <v>264</v>
      </c>
      <c r="D617" s="92" t="s">
        <v>265</v>
      </c>
      <c r="E617" s="92" t="s">
        <v>481</v>
      </c>
      <c r="F617" s="5"/>
      <c r="G617" s="4">
        <v>31</v>
      </c>
      <c r="H617" s="4">
        <v>1</v>
      </c>
      <c r="I617" s="8">
        <v>3.3333333333333333E-2</v>
      </c>
      <c r="J617" s="4">
        <v>0</v>
      </c>
      <c r="K617" s="4">
        <v>0</v>
      </c>
      <c r="L617" s="51">
        <v>0</v>
      </c>
      <c r="M617" s="4">
        <v>0</v>
      </c>
      <c r="N617" s="8">
        <v>0</v>
      </c>
      <c r="O617" s="4" t="s">
        <v>267</v>
      </c>
    </row>
    <row r="618" spans="1:15" x14ac:dyDescent="0.25">
      <c r="A618" s="13" t="s">
        <v>111</v>
      </c>
      <c r="B618" s="92" t="s">
        <v>154</v>
      </c>
      <c r="C618" s="92" t="s">
        <v>268</v>
      </c>
      <c r="D618" s="92" t="s">
        <v>269</v>
      </c>
      <c r="E618" s="92" t="s">
        <v>481</v>
      </c>
      <c r="F618" s="5"/>
      <c r="G618" s="4">
        <v>79</v>
      </c>
      <c r="H618" s="4">
        <v>0</v>
      </c>
      <c r="I618" s="8">
        <v>0</v>
      </c>
      <c r="J618" s="4">
        <v>0</v>
      </c>
      <c r="K618" s="4">
        <v>0</v>
      </c>
      <c r="L618" s="51">
        <v>0</v>
      </c>
      <c r="M618" s="4">
        <v>0</v>
      </c>
      <c r="N618" s="8">
        <v>0</v>
      </c>
      <c r="O618" s="4" t="s">
        <v>270</v>
      </c>
    </row>
    <row r="619" spans="1:15" x14ac:dyDescent="0.25">
      <c r="A619" s="13" t="s">
        <v>484</v>
      </c>
      <c r="B619" s="92" t="s">
        <v>167</v>
      </c>
      <c r="C619" s="92" t="s">
        <v>271</v>
      </c>
      <c r="D619" s="92" t="s">
        <v>272</v>
      </c>
      <c r="E619" s="92" t="s">
        <v>481</v>
      </c>
      <c r="F619" s="5"/>
      <c r="G619" s="4">
        <v>9</v>
      </c>
      <c r="H619" s="4">
        <v>0</v>
      </c>
      <c r="I619" s="8">
        <v>0</v>
      </c>
      <c r="J619" s="4">
        <v>0</v>
      </c>
      <c r="K619" s="4">
        <v>0</v>
      </c>
      <c r="L619" s="51">
        <v>0</v>
      </c>
      <c r="M619" s="4">
        <v>0</v>
      </c>
      <c r="N619" s="8">
        <v>0</v>
      </c>
      <c r="O619" s="4" t="s">
        <v>273</v>
      </c>
    </row>
    <row r="620" spans="1:15" x14ac:dyDescent="0.25">
      <c r="A620" s="13" t="s">
        <v>111</v>
      </c>
      <c r="B620" s="92" t="s">
        <v>155</v>
      </c>
      <c r="C620" s="92" t="s">
        <v>274</v>
      </c>
      <c r="D620" s="92" t="s">
        <v>275</v>
      </c>
      <c r="E620" s="92" t="s">
        <v>481</v>
      </c>
      <c r="F620" s="5"/>
      <c r="G620" s="4"/>
      <c r="H620" s="4"/>
      <c r="I620" s="8"/>
      <c r="J620" s="4"/>
      <c r="K620" s="4"/>
      <c r="L620" s="51"/>
      <c r="M620" s="4"/>
      <c r="N620" s="8"/>
      <c r="O620" s="4" t="s">
        <v>276</v>
      </c>
    </row>
    <row r="621" spans="1:15" x14ac:dyDescent="0.25">
      <c r="A621" s="13" t="s">
        <v>108</v>
      </c>
      <c r="B621" s="92" t="s">
        <v>127</v>
      </c>
      <c r="C621" s="92" t="s">
        <v>277</v>
      </c>
      <c r="D621" s="92" t="s">
        <v>269</v>
      </c>
      <c r="E621" s="92" t="s">
        <v>481</v>
      </c>
      <c r="F621" s="5"/>
      <c r="G621" s="4">
        <v>40</v>
      </c>
      <c r="H621" s="4">
        <v>1</v>
      </c>
      <c r="I621" s="8">
        <v>2.564102564102564E-2</v>
      </c>
      <c r="J621" s="4">
        <v>0</v>
      </c>
      <c r="K621" s="4">
        <v>0</v>
      </c>
      <c r="L621" s="51">
        <v>0</v>
      </c>
      <c r="M621" s="4">
        <v>0</v>
      </c>
      <c r="N621" s="8">
        <v>0</v>
      </c>
      <c r="O621" s="4" t="s">
        <v>270</v>
      </c>
    </row>
    <row r="622" spans="1:15" x14ac:dyDescent="0.25">
      <c r="A622" s="13" t="s">
        <v>484</v>
      </c>
      <c r="B622" s="92" t="s">
        <v>168</v>
      </c>
      <c r="C622" s="92" t="s">
        <v>278</v>
      </c>
      <c r="D622" s="92" t="s">
        <v>272</v>
      </c>
      <c r="E622" s="92" t="s">
        <v>481</v>
      </c>
      <c r="F622" s="5"/>
      <c r="G622" s="4"/>
      <c r="H622" s="4"/>
      <c r="I622" s="8"/>
      <c r="J622" s="4"/>
      <c r="K622" s="4"/>
      <c r="L622" s="51"/>
      <c r="M622" s="4"/>
      <c r="N622" s="8"/>
      <c r="O622" s="4" t="s">
        <v>273</v>
      </c>
    </row>
    <row r="623" spans="1:15" x14ac:dyDescent="0.25">
      <c r="A623" s="13" t="s">
        <v>484</v>
      </c>
      <c r="B623" s="92" t="s">
        <v>169</v>
      </c>
      <c r="C623" s="92" t="s">
        <v>279</v>
      </c>
      <c r="D623" s="92" t="s">
        <v>280</v>
      </c>
      <c r="E623" s="92" t="s">
        <v>481</v>
      </c>
      <c r="F623" s="5"/>
      <c r="G623" s="4"/>
      <c r="H623" s="4"/>
      <c r="I623" s="8"/>
      <c r="J623" s="4"/>
      <c r="K623" s="4"/>
      <c r="L623" s="51"/>
      <c r="M623" s="4"/>
      <c r="N623" s="8"/>
      <c r="O623" s="4" t="s">
        <v>281</v>
      </c>
    </row>
    <row r="624" spans="1:15" x14ac:dyDescent="0.25">
      <c r="A624" s="13" t="s">
        <v>109</v>
      </c>
      <c r="B624" s="92" t="s">
        <v>43</v>
      </c>
      <c r="C624" s="92" t="s">
        <v>282</v>
      </c>
      <c r="D624" s="92" t="s">
        <v>280</v>
      </c>
      <c r="E624" s="92" t="s">
        <v>481</v>
      </c>
      <c r="F624" s="5"/>
      <c r="G624" s="4">
        <v>701</v>
      </c>
      <c r="H624" s="4">
        <v>3</v>
      </c>
      <c r="I624" s="8">
        <v>4.2979942693409743E-3</v>
      </c>
      <c r="J624" s="4">
        <v>0</v>
      </c>
      <c r="K624" s="4">
        <v>0</v>
      </c>
      <c r="L624" s="51">
        <v>0</v>
      </c>
      <c r="M624" s="4">
        <v>0</v>
      </c>
      <c r="N624" s="8">
        <v>0</v>
      </c>
      <c r="O624" s="4" t="s">
        <v>281</v>
      </c>
    </row>
    <row r="625" spans="1:15" x14ac:dyDescent="0.25">
      <c r="A625" s="13" t="s">
        <v>108</v>
      </c>
      <c r="B625" s="92" t="s">
        <v>131</v>
      </c>
      <c r="C625" s="92" t="s">
        <v>283</v>
      </c>
      <c r="D625" s="92" t="s">
        <v>269</v>
      </c>
      <c r="E625" s="92" t="s">
        <v>481</v>
      </c>
      <c r="F625" s="5"/>
      <c r="G625" s="4">
        <v>561</v>
      </c>
      <c r="H625" s="4">
        <v>1</v>
      </c>
      <c r="I625" s="8">
        <v>1.7857142857142857E-3</v>
      </c>
      <c r="J625" s="4">
        <v>0</v>
      </c>
      <c r="K625" s="4">
        <v>0</v>
      </c>
      <c r="L625" s="51">
        <v>0</v>
      </c>
      <c r="M625" s="4">
        <v>0</v>
      </c>
      <c r="N625" s="8">
        <v>0</v>
      </c>
      <c r="O625" s="4" t="s">
        <v>270</v>
      </c>
    </row>
    <row r="626" spans="1:15" x14ac:dyDescent="0.25">
      <c r="A626" s="13" t="s">
        <v>484</v>
      </c>
      <c r="B626" s="92" t="s">
        <v>170</v>
      </c>
      <c r="C626" s="92" t="s">
        <v>284</v>
      </c>
      <c r="D626" s="92" t="s">
        <v>280</v>
      </c>
      <c r="E626" s="92" t="s">
        <v>481</v>
      </c>
      <c r="F626" s="5"/>
      <c r="G626" s="4">
        <v>283</v>
      </c>
      <c r="H626" s="4">
        <v>0</v>
      </c>
      <c r="I626" s="8">
        <v>0</v>
      </c>
      <c r="J626" s="4">
        <v>0</v>
      </c>
      <c r="K626" s="4">
        <v>0</v>
      </c>
      <c r="L626" s="51">
        <v>0</v>
      </c>
      <c r="M626" s="4">
        <v>0</v>
      </c>
      <c r="N626" s="8">
        <v>0</v>
      </c>
      <c r="O626" s="4" t="s">
        <v>281</v>
      </c>
    </row>
    <row r="627" spans="1:15" x14ac:dyDescent="0.25">
      <c r="A627" s="13" t="s">
        <v>106</v>
      </c>
      <c r="B627" s="92" t="s">
        <v>29</v>
      </c>
      <c r="C627" s="92" t="s">
        <v>285</v>
      </c>
      <c r="D627" s="92" t="s">
        <v>275</v>
      </c>
      <c r="E627" s="92" t="s">
        <v>481</v>
      </c>
      <c r="F627" s="5"/>
      <c r="G627" s="4">
        <v>5250</v>
      </c>
      <c r="H627" s="4">
        <v>0</v>
      </c>
      <c r="I627" s="8">
        <v>0</v>
      </c>
      <c r="J627" s="4">
        <v>3</v>
      </c>
      <c r="K627" s="4">
        <v>12</v>
      </c>
      <c r="L627" s="51">
        <v>196</v>
      </c>
      <c r="M627" s="4">
        <v>588</v>
      </c>
      <c r="N627" s="8">
        <v>7.6190476190476193E-4</v>
      </c>
      <c r="O627" s="4" t="s">
        <v>276</v>
      </c>
    </row>
    <row r="628" spans="1:15" x14ac:dyDescent="0.25">
      <c r="A628" s="13" t="s">
        <v>102</v>
      </c>
      <c r="B628" s="92" t="s">
        <v>86</v>
      </c>
      <c r="C628" s="92" t="s">
        <v>286</v>
      </c>
      <c r="D628" s="92" t="s">
        <v>269</v>
      </c>
      <c r="E628" s="92" t="s">
        <v>481</v>
      </c>
      <c r="F628" s="5"/>
      <c r="G628" s="4">
        <v>1770</v>
      </c>
      <c r="H628" s="4">
        <v>40</v>
      </c>
      <c r="I628" s="8">
        <v>2.3121387283236993E-2</v>
      </c>
      <c r="J628" s="4">
        <v>15</v>
      </c>
      <c r="K628" s="4">
        <v>93</v>
      </c>
      <c r="L628" s="51">
        <v>789.26666666666665</v>
      </c>
      <c r="M628" s="4">
        <v>11839</v>
      </c>
      <c r="N628" s="8">
        <v>3.5733204972830924E-3</v>
      </c>
      <c r="O628" s="4" t="s">
        <v>270</v>
      </c>
    </row>
    <row r="629" spans="1:15" x14ac:dyDescent="0.25">
      <c r="A629" s="13" t="s">
        <v>109</v>
      </c>
      <c r="B629" s="92" t="s">
        <v>85</v>
      </c>
      <c r="C629" s="92" t="s">
        <v>287</v>
      </c>
      <c r="D629" s="92" t="s">
        <v>269</v>
      </c>
      <c r="E629" s="92" t="s">
        <v>481</v>
      </c>
      <c r="F629" s="5"/>
      <c r="G629" s="4">
        <v>2490</v>
      </c>
      <c r="H629" s="4">
        <v>20</v>
      </c>
      <c r="I629" s="8">
        <v>8.0971659919028341E-3</v>
      </c>
      <c r="J629" s="4">
        <v>0</v>
      </c>
      <c r="K629" s="4">
        <v>0</v>
      </c>
      <c r="L629" s="51">
        <v>0</v>
      </c>
      <c r="M629" s="4">
        <v>0</v>
      </c>
      <c r="N629" s="8">
        <v>0</v>
      </c>
      <c r="O629" s="4" t="s">
        <v>270</v>
      </c>
    </row>
    <row r="630" spans="1:15" x14ac:dyDescent="0.25">
      <c r="A630" s="13" t="s">
        <v>484</v>
      </c>
      <c r="B630" s="92" t="s">
        <v>171</v>
      </c>
      <c r="C630" s="92" t="s">
        <v>288</v>
      </c>
      <c r="D630" s="92" t="s">
        <v>280</v>
      </c>
      <c r="E630" s="92" t="s">
        <v>481</v>
      </c>
      <c r="F630" s="5"/>
      <c r="G630" s="4">
        <v>8</v>
      </c>
      <c r="H630" s="4">
        <v>0</v>
      </c>
      <c r="I630" s="8">
        <v>0</v>
      </c>
      <c r="J630" s="4">
        <v>0</v>
      </c>
      <c r="K630" s="4">
        <v>0</v>
      </c>
      <c r="L630" s="51">
        <v>0</v>
      </c>
      <c r="M630" s="4">
        <v>0</v>
      </c>
      <c r="N630" s="8">
        <v>0</v>
      </c>
      <c r="O630" s="4" t="s">
        <v>281</v>
      </c>
    </row>
    <row r="631" spans="1:15" x14ac:dyDescent="0.25">
      <c r="A631" s="13" t="s">
        <v>484</v>
      </c>
      <c r="B631" s="92" t="s">
        <v>172</v>
      </c>
      <c r="C631" s="92" t="s">
        <v>289</v>
      </c>
      <c r="D631" s="92" t="s">
        <v>265</v>
      </c>
      <c r="E631" s="92" t="s">
        <v>481</v>
      </c>
      <c r="F631" s="5"/>
      <c r="G631" s="4">
        <v>80</v>
      </c>
      <c r="H631" s="4">
        <v>1</v>
      </c>
      <c r="I631" s="8">
        <v>1.2658227848101266E-2</v>
      </c>
      <c r="J631" s="4">
        <v>0</v>
      </c>
      <c r="K631" s="4">
        <v>0</v>
      </c>
      <c r="L631" s="51">
        <v>0</v>
      </c>
      <c r="M631" s="4">
        <v>0</v>
      </c>
      <c r="N631" s="8">
        <v>0</v>
      </c>
      <c r="O631" s="4" t="s">
        <v>267</v>
      </c>
    </row>
    <row r="632" spans="1:15" x14ac:dyDescent="0.25">
      <c r="A632" s="13" t="s">
        <v>484</v>
      </c>
      <c r="B632" s="92" t="s">
        <v>173</v>
      </c>
      <c r="C632" s="92" t="s">
        <v>290</v>
      </c>
      <c r="D632" s="92" t="s">
        <v>265</v>
      </c>
      <c r="E632" s="92" t="s">
        <v>481</v>
      </c>
      <c r="F632" s="5"/>
      <c r="G632" s="4"/>
      <c r="H632" s="4"/>
      <c r="I632" s="8"/>
      <c r="J632" s="4"/>
      <c r="K632" s="4"/>
      <c r="L632" s="51"/>
      <c r="M632" s="4"/>
      <c r="N632" s="8"/>
      <c r="O632" s="4" t="s">
        <v>267</v>
      </c>
    </row>
    <row r="633" spans="1:15" x14ac:dyDescent="0.25">
      <c r="A633" s="13" t="s">
        <v>484</v>
      </c>
      <c r="B633" s="92" t="s">
        <v>174</v>
      </c>
      <c r="C633" s="92" t="s">
        <v>291</v>
      </c>
      <c r="D633" s="92" t="s">
        <v>280</v>
      </c>
      <c r="E633" s="92" t="s">
        <v>481</v>
      </c>
      <c r="F633" s="5"/>
      <c r="G633" s="4">
        <v>74</v>
      </c>
      <c r="H633" s="4">
        <v>1</v>
      </c>
      <c r="I633" s="8">
        <v>1.3698630136986301E-2</v>
      </c>
      <c r="J633" s="4">
        <v>0</v>
      </c>
      <c r="K633" s="4">
        <v>0</v>
      </c>
      <c r="L633" s="51">
        <v>0</v>
      </c>
      <c r="M633" s="4">
        <v>0</v>
      </c>
      <c r="N633" s="8">
        <v>0</v>
      </c>
      <c r="O633" s="4" t="s">
        <v>281</v>
      </c>
    </row>
    <row r="634" spans="1:15" x14ac:dyDescent="0.25">
      <c r="A634" s="13" t="s">
        <v>106</v>
      </c>
      <c r="B634" s="92" t="s">
        <v>124</v>
      </c>
      <c r="C634" s="92" t="s">
        <v>292</v>
      </c>
      <c r="D634" s="92" t="s">
        <v>269</v>
      </c>
      <c r="E634" s="92" t="s">
        <v>481</v>
      </c>
      <c r="F634" s="5"/>
      <c r="G634" s="4"/>
      <c r="H634" s="4"/>
      <c r="I634" s="8"/>
      <c r="J634" s="4"/>
      <c r="K634" s="4"/>
      <c r="L634" s="51"/>
      <c r="M634" s="4"/>
      <c r="N634" s="8"/>
      <c r="O634" s="4" t="s">
        <v>270</v>
      </c>
    </row>
    <row r="635" spans="1:15" x14ac:dyDescent="0.25">
      <c r="A635" s="13" t="s">
        <v>106</v>
      </c>
      <c r="B635" s="92" t="s">
        <v>123</v>
      </c>
      <c r="C635" s="92" t="s">
        <v>293</v>
      </c>
      <c r="D635" s="92" t="s">
        <v>269</v>
      </c>
      <c r="E635" s="92" t="s">
        <v>481</v>
      </c>
      <c r="F635" s="5"/>
      <c r="G635" s="4">
        <v>975</v>
      </c>
      <c r="H635" s="4">
        <v>13</v>
      </c>
      <c r="I635" s="8">
        <v>1.3513513513513514E-2</v>
      </c>
      <c r="J635" s="4">
        <v>1</v>
      </c>
      <c r="K635" s="4">
        <v>23</v>
      </c>
      <c r="L635" s="51">
        <v>1954</v>
      </c>
      <c r="M635" s="4">
        <v>1954</v>
      </c>
      <c r="N635" s="8">
        <v>2.2657054582904221E-2</v>
      </c>
      <c r="O635" s="4" t="s">
        <v>270</v>
      </c>
    </row>
    <row r="636" spans="1:15" x14ac:dyDescent="0.25">
      <c r="A636" s="13" t="s">
        <v>484</v>
      </c>
      <c r="B636" s="92" t="s">
        <v>175</v>
      </c>
      <c r="C636" s="92" t="s">
        <v>294</v>
      </c>
      <c r="D636" s="92" t="s">
        <v>280</v>
      </c>
      <c r="E636" s="92" t="s">
        <v>481</v>
      </c>
      <c r="F636" s="5"/>
      <c r="G636" s="4"/>
      <c r="H636" s="4"/>
      <c r="I636" s="8"/>
      <c r="J636" s="4"/>
      <c r="K636" s="4"/>
      <c r="L636" s="51"/>
      <c r="M636" s="4"/>
      <c r="N636" s="8"/>
      <c r="O636" s="4" t="s">
        <v>281</v>
      </c>
    </row>
    <row r="637" spans="1:15" x14ac:dyDescent="0.25">
      <c r="A637" s="13" t="s">
        <v>484</v>
      </c>
      <c r="B637" s="92" t="s">
        <v>176</v>
      </c>
      <c r="C637" s="92" t="s">
        <v>295</v>
      </c>
      <c r="D637" s="92" t="s">
        <v>272</v>
      </c>
      <c r="E637" s="92" t="s">
        <v>481</v>
      </c>
      <c r="F637" s="5"/>
      <c r="G637" s="4"/>
      <c r="H637" s="4"/>
      <c r="I637" s="8"/>
      <c r="J637" s="4"/>
      <c r="K637" s="4"/>
      <c r="L637" s="51"/>
      <c r="M637" s="4"/>
      <c r="N637" s="8"/>
      <c r="O637" s="4" t="s">
        <v>273</v>
      </c>
    </row>
    <row r="638" spans="1:15" x14ac:dyDescent="0.25">
      <c r="A638" s="13" t="s">
        <v>484</v>
      </c>
      <c r="B638" s="92" t="s">
        <v>177</v>
      </c>
      <c r="C638" s="92" t="s">
        <v>296</v>
      </c>
      <c r="D638" s="92" t="s">
        <v>280</v>
      </c>
      <c r="E638" s="92" t="s">
        <v>481</v>
      </c>
      <c r="F638" s="5"/>
      <c r="G638" s="4"/>
      <c r="H638" s="4"/>
      <c r="I638" s="8"/>
      <c r="J638" s="4"/>
      <c r="K638" s="4"/>
      <c r="L638" s="51"/>
      <c r="M638" s="4"/>
      <c r="N638" s="8"/>
      <c r="O638" s="4" t="s">
        <v>281</v>
      </c>
    </row>
    <row r="639" spans="1:15" x14ac:dyDescent="0.25">
      <c r="A639" s="13" t="s">
        <v>484</v>
      </c>
      <c r="B639" s="92" t="s">
        <v>178</v>
      </c>
      <c r="C639" s="92" t="s">
        <v>297</v>
      </c>
      <c r="D639" s="92" t="s">
        <v>265</v>
      </c>
      <c r="E639" s="92" t="s">
        <v>481</v>
      </c>
      <c r="F639" s="5"/>
      <c r="G639" s="4">
        <v>293</v>
      </c>
      <c r="H639" s="4">
        <v>2</v>
      </c>
      <c r="I639" s="8">
        <v>6.8728522336769758E-3</v>
      </c>
      <c r="J639" s="4">
        <v>0</v>
      </c>
      <c r="K639" s="4">
        <v>0</v>
      </c>
      <c r="L639" s="51">
        <v>0</v>
      </c>
      <c r="M639" s="4">
        <v>0</v>
      </c>
      <c r="N639" s="8">
        <v>0</v>
      </c>
      <c r="O639" s="4" t="s">
        <v>267</v>
      </c>
    </row>
    <row r="640" spans="1:15" x14ac:dyDescent="0.25">
      <c r="A640" s="13" t="s">
        <v>111</v>
      </c>
      <c r="B640" s="92" t="s">
        <v>148</v>
      </c>
      <c r="C640" s="92" t="s">
        <v>298</v>
      </c>
      <c r="D640" s="92" t="s">
        <v>280</v>
      </c>
      <c r="E640" s="92" t="s">
        <v>481</v>
      </c>
      <c r="F640" s="5"/>
      <c r="G640" s="4">
        <v>211</v>
      </c>
      <c r="H640" s="4">
        <v>1</v>
      </c>
      <c r="I640" s="8">
        <v>4.7619047619047623E-3</v>
      </c>
      <c r="J640" s="4">
        <v>0</v>
      </c>
      <c r="K640" s="4">
        <v>0</v>
      </c>
      <c r="L640" s="51">
        <v>0</v>
      </c>
      <c r="M640" s="4">
        <v>0</v>
      </c>
      <c r="N640" s="8">
        <v>0</v>
      </c>
      <c r="O640" s="4" t="s">
        <v>281</v>
      </c>
    </row>
    <row r="641" spans="1:15" x14ac:dyDescent="0.25">
      <c r="A641" s="13" t="s">
        <v>109</v>
      </c>
      <c r="B641" s="92" t="s">
        <v>67</v>
      </c>
      <c r="C641" s="92" t="s">
        <v>299</v>
      </c>
      <c r="D641" s="92" t="s">
        <v>269</v>
      </c>
      <c r="E641" s="92" t="s">
        <v>481</v>
      </c>
      <c r="F641" s="5"/>
      <c r="G641" s="4">
        <v>290</v>
      </c>
      <c r="H641" s="4">
        <v>12</v>
      </c>
      <c r="I641" s="8">
        <v>4.3165467625899283E-2</v>
      </c>
      <c r="J641" s="4">
        <v>3</v>
      </c>
      <c r="K641" s="4">
        <v>26</v>
      </c>
      <c r="L641" s="51">
        <v>373.33333333333331</v>
      </c>
      <c r="M641" s="4">
        <v>1120</v>
      </c>
      <c r="N641" s="8">
        <v>3.0151071539234967E-2</v>
      </c>
      <c r="O641" s="4" t="s">
        <v>270</v>
      </c>
    </row>
    <row r="642" spans="1:15" x14ac:dyDescent="0.25">
      <c r="A642" s="13" t="s">
        <v>484</v>
      </c>
      <c r="B642" s="92" t="s">
        <v>179</v>
      </c>
      <c r="C642" s="92" t="s">
        <v>300</v>
      </c>
      <c r="D642" s="92" t="s">
        <v>272</v>
      </c>
      <c r="E642" s="92" t="s">
        <v>481</v>
      </c>
      <c r="F642" s="5"/>
      <c r="G642" s="4"/>
      <c r="H642" s="4"/>
      <c r="I642" s="8"/>
      <c r="J642" s="4"/>
      <c r="K642" s="4"/>
      <c r="L642" s="51"/>
      <c r="M642" s="4"/>
      <c r="N642" s="8"/>
      <c r="O642" s="4" t="s">
        <v>273</v>
      </c>
    </row>
    <row r="643" spans="1:15" x14ac:dyDescent="0.25">
      <c r="A643" s="13" t="s">
        <v>108</v>
      </c>
      <c r="B643" s="92" t="s">
        <v>24</v>
      </c>
      <c r="C643" s="92" t="s">
        <v>301</v>
      </c>
      <c r="D643" s="92" t="s">
        <v>280</v>
      </c>
      <c r="E643" s="92" t="s">
        <v>481</v>
      </c>
      <c r="F643" s="5"/>
      <c r="G643" s="4">
        <v>13300</v>
      </c>
      <c r="H643" s="4">
        <v>0</v>
      </c>
      <c r="I643" s="8">
        <v>0</v>
      </c>
      <c r="J643" s="4">
        <v>6</v>
      </c>
      <c r="K643" s="4">
        <v>263</v>
      </c>
      <c r="L643" s="51">
        <v>1282.1666666666667</v>
      </c>
      <c r="M643" s="4">
        <v>7693</v>
      </c>
      <c r="N643" s="8">
        <v>3.1578947368421052E-3</v>
      </c>
      <c r="O643" s="4" t="s">
        <v>281</v>
      </c>
    </row>
    <row r="644" spans="1:15" x14ac:dyDescent="0.25">
      <c r="A644" s="13" t="s">
        <v>484</v>
      </c>
      <c r="B644" s="92" t="s">
        <v>180</v>
      </c>
      <c r="C644" s="92" t="s">
        <v>302</v>
      </c>
      <c r="D644" s="92" t="s">
        <v>265</v>
      </c>
      <c r="E644" s="92" t="s">
        <v>481</v>
      </c>
      <c r="F644" s="5"/>
      <c r="G644" s="4"/>
      <c r="H644" s="4"/>
      <c r="I644" s="8"/>
      <c r="J644" s="4"/>
      <c r="K644" s="4"/>
      <c r="L644" s="51"/>
      <c r="M644" s="4"/>
      <c r="N644" s="8"/>
      <c r="O644" s="4" t="s">
        <v>267</v>
      </c>
    </row>
    <row r="645" spans="1:15" x14ac:dyDescent="0.25">
      <c r="A645" s="13" t="s">
        <v>108</v>
      </c>
      <c r="B645" s="92" t="s">
        <v>61</v>
      </c>
      <c r="C645" s="92" t="s">
        <v>303</v>
      </c>
      <c r="D645" s="92" t="s">
        <v>269</v>
      </c>
      <c r="E645" s="92" t="s">
        <v>481</v>
      </c>
      <c r="F645" s="5"/>
      <c r="G645" s="4"/>
      <c r="H645" s="4"/>
      <c r="I645" s="8"/>
      <c r="J645" s="4"/>
      <c r="K645" s="4"/>
      <c r="L645" s="51"/>
      <c r="M645" s="4"/>
      <c r="N645" s="8"/>
      <c r="O645" s="4" t="s">
        <v>270</v>
      </c>
    </row>
    <row r="646" spans="1:15" x14ac:dyDescent="0.25">
      <c r="A646" s="13" t="s">
        <v>484</v>
      </c>
      <c r="B646" s="92" t="s">
        <v>181</v>
      </c>
      <c r="C646" s="92" t="s">
        <v>304</v>
      </c>
      <c r="D646" s="92" t="s">
        <v>272</v>
      </c>
      <c r="E646" s="92" t="s">
        <v>481</v>
      </c>
      <c r="F646" s="5"/>
      <c r="G646" s="4"/>
      <c r="H646" s="4"/>
      <c r="I646" s="8"/>
      <c r="J646" s="4"/>
      <c r="K646" s="4"/>
      <c r="L646" s="51"/>
      <c r="M646" s="4"/>
      <c r="N646" s="8"/>
      <c r="O646" s="4" t="s">
        <v>273</v>
      </c>
    </row>
    <row r="647" spans="1:15" x14ac:dyDescent="0.25">
      <c r="A647" s="13" t="s">
        <v>484</v>
      </c>
      <c r="B647" s="92" t="s">
        <v>182</v>
      </c>
      <c r="C647" s="92" t="s">
        <v>305</v>
      </c>
      <c r="D647" s="92" t="s">
        <v>272</v>
      </c>
      <c r="E647" s="92" t="s">
        <v>481</v>
      </c>
      <c r="F647" s="5"/>
      <c r="G647" s="4"/>
      <c r="H647" s="4"/>
      <c r="I647" s="8"/>
      <c r="J647" s="4"/>
      <c r="K647" s="4"/>
      <c r="L647" s="51"/>
      <c r="M647" s="4"/>
      <c r="N647" s="8"/>
      <c r="O647" s="4" t="s">
        <v>273</v>
      </c>
    </row>
    <row r="648" spans="1:15" x14ac:dyDescent="0.25">
      <c r="A648" s="13" t="s">
        <v>484</v>
      </c>
      <c r="B648" s="92" t="s">
        <v>183</v>
      </c>
      <c r="C648" s="92" t="s">
        <v>306</v>
      </c>
      <c r="D648" s="92" t="s">
        <v>265</v>
      </c>
      <c r="E648" s="92" t="s">
        <v>481</v>
      </c>
      <c r="F648" s="5"/>
      <c r="G648" s="4">
        <v>0</v>
      </c>
      <c r="H648" s="4">
        <v>0</v>
      </c>
      <c r="I648" s="8">
        <v>0</v>
      </c>
      <c r="J648" s="4">
        <v>0</v>
      </c>
      <c r="K648" s="4">
        <v>0</v>
      </c>
      <c r="L648" s="51">
        <v>0</v>
      </c>
      <c r="M648" s="4">
        <v>0</v>
      </c>
      <c r="N648" s="8">
        <v>0</v>
      </c>
      <c r="O648" s="4" t="s">
        <v>267</v>
      </c>
    </row>
    <row r="649" spans="1:15" x14ac:dyDescent="0.25">
      <c r="A649" s="13" t="s">
        <v>484</v>
      </c>
      <c r="B649" s="92" t="s">
        <v>184</v>
      </c>
      <c r="C649" s="92" t="s">
        <v>307</v>
      </c>
      <c r="D649" s="92" t="s">
        <v>272</v>
      </c>
      <c r="E649" s="92" t="s">
        <v>481</v>
      </c>
      <c r="F649" s="5"/>
      <c r="G649" s="4"/>
      <c r="H649" s="4"/>
      <c r="I649" s="8"/>
      <c r="J649" s="4"/>
      <c r="K649" s="4"/>
      <c r="L649" s="51"/>
      <c r="M649" s="4"/>
      <c r="N649" s="8"/>
      <c r="O649" s="4" t="s">
        <v>273</v>
      </c>
    </row>
    <row r="650" spans="1:15" x14ac:dyDescent="0.25">
      <c r="A650" s="13" t="s">
        <v>102</v>
      </c>
      <c r="B650" s="92" t="s">
        <v>36</v>
      </c>
      <c r="C650" s="92" t="s">
        <v>308</v>
      </c>
      <c r="D650" s="92" t="s">
        <v>280</v>
      </c>
      <c r="E650" s="92" t="s">
        <v>481</v>
      </c>
      <c r="F650" s="5"/>
      <c r="G650" s="4">
        <v>18300</v>
      </c>
      <c r="H650" s="4">
        <v>100</v>
      </c>
      <c r="I650" s="8">
        <v>5.4945054945054949E-3</v>
      </c>
      <c r="J650" s="4">
        <v>8</v>
      </c>
      <c r="K650" s="4">
        <v>122</v>
      </c>
      <c r="L650" s="51">
        <v>867.5</v>
      </c>
      <c r="M650" s="4">
        <v>6940</v>
      </c>
      <c r="N650" s="8">
        <v>7.6889299225364803E-4</v>
      </c>
      <c r="O650" s="4" t="s">
        <v>281</v>
      </c>
    </row>
    <row r="651" spans="1:15" x14ac:dyDescent="0.25">
      <c r="A651" s="13" t="s">
        <v>111</v>
      </c>
      <c r="B651" s="92" t="s">
        <v>149</v>
      </c>
      <c r="C651" s="92" t="s">
        <v>309</v>
      </c>
      <c r="D651" s="92" t="s">
        <v>272</v>
      </c>
      <c r="E651" s="92" t="s">
        <v>481</v>
      </c>
      <c r="F651" s="5"/>
      <c r="G651" s="4">
        <v>45</v>
      </c>
      <c r="H651" s="4">
        <v>0</v>
      </c>
      <c r="I651" s="8">
        <v>0</v>
      </c>
      <c r="J651" s="4">
        <v>0</v>
      </c>
      <c r="K651" s="4">
        <v>0</v>
      </c>
      <c r="L651" s="51">
        <v>0</v>
      </c>
      <c r="M651" s="4">
        <v>0</v>
      </c>
      <c r="N651" s="8">
        <v>0</v>
      </c>
      <c r="O651" s="4" t="s">
        <v>273</v>
      </c>
    </row>
    <row r="652" spans="1:15" x14ac:dyDescent="0.25">
      <c r="A652" s="13" t="s">
        <v>484</v>
      </c>
      <c r="B652" s="92" t="s">
        <v>69</v>
      </c>
      <c r="C652" s="92" t="s">
        <v>310</v>
      </c>
      <c r="D652" s="92" t="s">
        <v>280</v>
      </c>
      <c r="E652" s="92" t="s">
        <v>481</v>
      </c>
      <c r="F652" s="5"/>
      <c r="G652" s="4"/>
      <c r="H652" s="4"/>
      <c r="I652" s="8"/>
      <c r="J652" s="4"/>
      <c r="K652" s="4"/>
      <c r="L652" s="51"/>
      <c r="M652" s="4"/>
      <c r="N652" s="8"/>
      <c r="O652" s="4" t="s">
        <v>281</v>
      </c>
    </row>
    <row r="653" spans="1:15" x14ac:dyDescent="0.25">
      <c r="A653" s="13" t="s">
        <v>484</v>
      </c>
      <c r="B653" s="92" t="s">
        <v>185</v>
      </c>
      <c r="C653" s="92" t="s">
        <v>311</v>
      </c>
      <c r="D653" s="92" t="s">
        <v>272</v>
      </c>
      <c r="E653" s="92" t="s">
        <v>481</v>
      </c>
      <c r="F653" s="5"/>
      <c r="G653" s="4"/>
      <c r="H653" s="4"/>
      <c r="I653" s="8"/>
      <c r="J653" s="4"/>
      <c r="K653" s="4"/>
      <c r="L653" s="51"/>
      <c r="M653" s="4"/>
      <c r="N653" s="8"/>
      <c r="O653" s="4" t="s">
        <v>273</v>
      </c>
    </row>
    <row r="654" spans="1:15" x14ac:dyDescent="0.25">
      <c r="A654" s="13" t="s">
        <v>484</v>
      </c>
      <c r="B654" s="92" t="s">
        <v>186</v>
      </c>
      <c r="C654" s="92" t="s">
        <v>312</v>
      </c>
      <c r="D654" s="92" t="s">
        <v>272</v>
      </c>
      <c r="E654" s="92" t="s">
        <v>481</v>
      </c>
      <c r="F654" s="5"/>
      <c r="G654" s="4"/>
      <c r="H654" s="4"/>
      <c r="I654" s="8"/>
      <c r="J654" s="4"/>
      <c r="K654" s="4"/>
      <c r="L654" s="51"/>
      <c r="M654" s="4"/>
      <c r="N654" s="8"/>
      <c r="O654" s="4" t="s">
        <v>273</v>
      </c>
    </row>
    <row r="655" spans="1:15" x14ac:dyDescent="0.25">
      <c r="A655" s="13" t="s">
        <v>108</v>
      </c>
      <c r="B655" s="92" t="s">
        <v>132</v>
      </c>
      <c r="C655" s="92" t="s">
        <v>313</v>
      </c>
      <c r="D655" s="92" t="s">
        <v>280</v>
      </c>
      <c r="E655" s="92" t="s">
        <v>481</v>
      </c>
      <c r="F655" s="5"/>
      <c r="G655" s="4">
        <v>754</v>
      </c>
      <c r="H655" s="4">
        <v>2</v>
      </c>
      <c r="I655" s="8">
        <v>2.6595744680851063E-3</v>
      </c>
      <c r="J655" s="4">
        <v>0</v>
      </c>
      <c r="K655" s="4">
        <v>0</v>
      </c>
      <c r="L655" s="51">
        <v>0</v>
      </c>
      <c r="M655" s="4">
        <v>0</v>
      </c>
      <c r="N655" s="8">
        <v>0</v>
      </c>
      <c r="O655" s="4" t="s">
        <v>281</v>
      </c>
    </row>
    <row r="656" spans="1:15" x14ac:dyDescent="0.25">
      <c r="A656" s="13" t="s">
        <v>109</v>
      </c>
      <c r="B656" s="92" t="s">
        <v>42</v>
      </c>
      <c r="C656" s="92" t="s">
        <v>314</v>
      </c>
      <c r="D656" s="92" t="s">
        <v>265</v>
      </c>
      <c r="E656" s="92" t="s">
        <v>481</v>
      </c>
      <c r="F656" s="5"/>
      <c r="G656" s="4">
        <v>19</v>
      </c>
      <c r="H656" s="4">
        <v>0</v>
      </c>
      <c r="I656" s="8">
        <v>0</v>
      </c>
      <c r="J656" s="4">
        <v>0</v>
      </c>
      <c r="K656" s="4">
        <v>0</v>
      </c>
      <c r="L656" s="51">
        <v>0</v>
      </c>
      <c r="M656" s="4">
        <v>0</v>
      </c>
      <c r="N656" s="8">
        <v>0</v>
      </c>
      <c r="O656" s="4" t="s">
        <v>267</v>
      </c>
    </row>
    <row r="657" spans="1:15" x14ac:dyDescent="0.25">
      <c r="A657" s="13" t="s">
        <v>109</v>
      </c>
      <c r="B657" s="92" t="s">
        <v>78</v>
      </c>
      <c r="C657" s="92" t="s">
        <v>315</v>
      </c>
      <c r="D657" s="92" t="s">
        <v>280</v>
      </c>
      <c r="E657" s="92" t="s">
        <v>481</v>
      </c>
      <c r="F657" s="5"/>
      <c r="G657" s="4">
        <v>6030</v>
      </c>
      <c r="H657" s="4">
        <v>10</v>
      </c>
      <c r="I657" s="8">
        <v>1.6611295681063123E-3</v>
      </c>
      <c r="J657" s="4">
        <v>2</v>
      </c>
      <c r="K657" s="4">
        <v>5</v>
      </c>
      <c r="L657" s="51">
        <v>74.5</v>
      </c>
      <c r="M657" s="4">
        <v>149</v>
      </c>
      <c r="N657" s="8">
        <v>4.1528239202657808E-4</v>
      </c>
      <c r="O657" s="4" t="s">
        <v>281</v>
      </c>
    </row>
    <row r="658" spans="1:15" x14ac:dyDescent="0.25">
      <c r="A658" s="13" t="s">
        <v>484</v>
      </c>
      <c r="B658" s="92" t="s">
        <v>187</v>
      </c>
      <c r="C658" s="92" t="s">
        <v>316</v>
      </c>
      <c r="D658" s="92" t="s">
        <v>272</v>
      </c>
      <c r="E658" s="92" t="s">
        <v>481</v>
      </c>
      <c r="F658" s="5"/>
      <c r="G658" s="4"/>
      <c r="H658" s="4"/>
      <c r="I658" s="8"/>
      <c r="J658" s="4"/>
      <c r="K658" s="4"/>
      <c r="L658" s="51"/>
      <c r="M658" s="4"/>
      <c r="N658" s="8"/>
      <c r="O658" s="4" t="s">
        <v>273</v>
      </c>
    </row>
    <row r="659" spans="1:15" x14ac:dyDescent="0.25">
      <c r="A659" s="13" t="s">
        <v>484</v>
      </c>
      <c r="B659" s="92" t="s">
        <v>188</v>
      </c>
      <c r="C659" s="92" t="s">
        <v>317</v>
      </c>
      <c r="D659" s="92" t="s">
        <v>272</v>
      </c>
      <c r="E659" s="92" t="s">
        <v>481</v>
      </c>
      <c r="F659" s="5"/>
      <c r="G659" s="4"/>
      <c r="H659" s="4"/>
      <c r="I659" s="8"/>
      <c r="J659" s="4"/>
      <c r="K659" s="4"/>
      <c r="L659" s="51"/>
      <c r="M659" s="4"/>
      <c r="N659" s="8"/>
      <c r="O659" s="4" t="s">
        <v>273</v>
      </c>
    </row>
    <row r="660" spans="1:15" x14ac:dyDescent="0.25">
      <c r="A660" s="13" t="s">
        <v>484</v>
      </c>
      <c r="B660" s="92" t="s">
        <v>189</v>
      </c>
      <c r="C660" s="92" t="s">
        <v>318</v>
      </c>
      <c r="D660" s="92" t="s">
        <v>275</v>
      </c>
      <c r="E660" s="92" t="s">
        <v>481</v>
      </c>
      <c r="F660" s="5"/>
      <c r="G660" s="4"/>
      <c r="H660" s="4"/>
      <c r="I660" s="8"/>
      <c r="J660" s="4"/>
      <c r="K660" s="4"/>
      <c r="L660" s="51"/>
      <c r="M660" s="4"/>
      <c r="N660" s="8"/>
      <c r="O660" s="4" t="s">
        <v>276</v>
      </c>
    </row>
    <row r="661" spans="1:15" x14ac:dyDescent="0.25">
      <c r="A661" s="13" t="s">
        <v>484</v>
      </c>
      <c r="B661" s="92" t="s">
        <v>72</v>
      </c>
      <c r="C661" s="92" t="s">
        <v>319</v>
      </c>
      <c r="D661" s="92" t="s">
        <v>280</v>
      </c>
      <c r="E661" s="92" t="s">
        <v>481</v>
      </c>
      <c r="F661" s="5"/>
      <c r="G661" s="4">
        <v>59</v>
      </c>
      <c r="H661" s="4">
        <v>0</v>
      </c>
      <c r="I661" s="8">
        <v>0</v>
      </c>
      <c r="J661" s="4">
        <v>0</v>
      </c>
      <c r="K661" s="4">
        <v>0</v>
      </c>
      <c r="L661" s="51">
        <v>0</v>
      </c>
      <c r="M661" s="4">
        <v>0</v>
      </c>
      <c r="N661" s="8">
        <v>0</v>
      </c>
      <c r="O661" s="4" t="s">
        <v>281</v>
      </c>
    </row>
    <row r="662" spans="1:15" x14ac:dyDescent="0.25">
      <c r="A662" s="13" t="s">
        <v>484</v>
      </c>
      <c r="B662" s="92" t="s">
        <v>190</v>
      </c>
      <c r="C662" s="92" t="s">
        <v>320</v>
      </c>
      <c r="D662" s="92" t="s">
        <v>272</v>
      </c>
      <c r="E662" s="92" t="s">
        <v>481</v>
      </c>
      <c r="F662" s="5"/>
      <c r="G662" s="4"/>
      <c r="H662" s="4"/>
      <c r="I662" s="8"/>
      <c r="J662" s="4"/>
      <c r="K662" s="4"/>
      <c r="L662" s="51"/>
      <c r="M662" s="4"/>
      <c r="N662" s="8"/>
      <c r="O662" s="4" t="s">
        <v>273</v>
      </c>
    </row>
    <row r="663" spans="1:15" x14ac:dyDescent="0.25">
      <c r="A663" s="13" t="s">
        <v>108</v>
      </c>
      <c r="B663" s="92" t="s">
        <v>129</v>
      </c>
      <c r="C663" s="92" t="s">
        <v>321</v>
      </c>
      <c r="D663" s="92" t="s">
        <v>269</v>
      </c>
      <c r="E663" s="92" t="s">
        <v>481</v>
      </c>
      <c r="F663" s="5"/>
      <c r="G663" s="4">
        <v>321</v>
      </c>
      <c r="H663" s="4">
        <v>0</v>
      </c>
      <c r="I663" s="8">
        <v>0</v>
      </c>
      <c r="J663" s="4">
        <v>7</v>
      </c>
      <c r="K663" s="4">
        <v>10</v>
      </c>
      <c r="L663" s="51">
        <v>52.285714285714285</v>
      </c>
      <c r="M663" s="4">
        <v>366</v>
      </c>
      <c r="N663" s="8">
        <v>4.4559412550066752E-3</v>
      </c>
      <c r="O663" s="4" t="s">
        <v>270</v>
      </c>
    </row>
    <row r="664" spans="1:15" x14ac:dyDescent="0.25">
      <c r="A664" s="13" t="s">
        <v>484</v>
      </c>
      <c r="B664" s="92" t="s">
        <v>191</v>
      </c>
      <c r="C664" s="92" t="s">
        <v>322</v>
      </c>
      <c r="D664" s="92" t="s">
        <v>280</v>
      </c>
      <c r="E664" s="92" t="s">
        <v>481</v>
      </c>
      <c r="F664" s="5"/>
      <c r="G664" s="4"/>
      <c r="H664" s="4"/>
      <c r="I664" s="8"/>
      <c r="J664" s="4"/>
      <c r="K664" s="4"/>
      <c r="L664" s="51"/>
      <c r="M664" s="4"/>
      <c r="N664" s="8"/>
      <c r="O664" s="4" t="s">
        <v>281</v>
      </c>
    </row>
    <row r="665" spans="1:15" x14ac:dyDescent="0.25">
      <c r="A665" s="13" t="s">
        <v>108</v>
      </c>
      <c r="B665" s="92" t="s">
        <v>133</v>
      </c>
      <c r="C665" s="92" t="s">
        <v>323</v>
      </c>
      <c r="D665" s="92" t="s">
        <v>269</v>
      </c>
      <c r="E665" s="92" t="s">
        <v>481</v>
      </c>
      <c r="F665" s="5"/>
      <c r="G665" s="4">
        <v>157</v>
      </c>
      <c r="H665" s="4">
        <v>0</v>
      </c>
      <c r="I665" s="8">
        <v>0</v>
      </c>
      <c r="J665" s="4">
        <v>0</v>
      </c>
      <c r="K665" s="4">
        <v>0</v>
      </c>
      <c r="L665" s="51">
        <v>0</v>
      </c>
      <c r="M665" s="4">
        <v>0</v>
      </c>
      <c r="N665" s="8">
        <v>0</v>
      </c>
      <c r="O665" s="4" t="s">
        <v>270</v>
      </c>
    </row>
    <row r="666" spans="1:15" x14ac:dyDescent="0.25">
      <c r="A666" s="13" t="s">
        <v>102</v>
      </c>
      <c r="B666" s="92" t="s">
        <v>41</v>
      </c>
      <c r="C666" s="92" t="s">
        <v>324</v>
      </c>
      <c r="D666" s="92" t="s">
        <v>269</v>
      </c>
      <c r="E666" s="92" t="s">
        <v>481</v>
      </c>
      <c r="F666" s="5"/>
      <c r="G666" s="4">
        <v>86900</v>
      </c>
      <c r="H666" s="4">
        <v>300</v>
      </c>
      <c r="I666" s="8">
        <v>3.4642032332563512E-3</v>
      </c>
      <c r="J666" s="4">
        <v>2</v>
      </c>
      <c r="K666" s="4">
        <v>586</v>
      </c>
      <c r="L666" s="51">
        <v>7472</v>
      </c>
      <c r="M666" s="4">
        <v>14944</v>
      </c>
      <c r="N666" s="8">
        <v>3.273878020713464E-3</v>
      </c>
      <c r="O666" s="4" t="s">
        <v>270</v>
      </c>
    </row>
    <row r="667" spans="1:15" x14ac:dyDescent="0.25">
      <c r="A667" s="13" t="s">
        <v>484</v>
      </c>
      <c r="B667" s="92" t="s">
        <v>192</v>
      </c>
      <c r="C667" s="92" t="s">
        <v>325</v>
      </c>
      <c r="D667" s="92" t="s">
        <v>272</v>
      </c>
      <c r="E667" s="92" t="s">
        <v>481</v>
      </c>
      <c r="F667" s="5"/>
      <c r="G667" s="4"/>
      <c r="H667" s="4"/>
      <c r="I667" s="8"/>
      <c r="J667" s="4"/>
      <c r="K667" s="4"/>
      <c r="L667" s="51"/>
      <c r="M667" s="4"/>
      <c r="N667" s="8"/>
      <c r="O667" s="4" t="s">
        <v>273</v>
      </c>
    </row>
    <row r="668" spans="1:15" x14ac:dyDescent="0.25">
      <c r="A668" s="13" t="s">
        <v>102</v>
      </c>
      <c r="B668" s="92" t="s">
        <v>63</v>
      </c>
      <c r="C668" s="92" t="s">
        <v>326</v>
      </c>
      <c r="D668" s="92" t="s">
        <v>269</v>
      </c>
      <c r="E668" s="92" t="s">
        <v>481</v>
      </c>
      <c r="F668" s="5"/>
      <c r="G668" s="4"/>
      <c r="H668" s="4"/>
      <c r="I668" s="8"/>
      <c r="J668" s="4"/>
      <c r="K668" s="4"/>
      <c r="L668" s="51"/>
      <c r="M668" s="4"/>
      <c r="N668" s="8"/>
      <c r="O668" s="4" t="s">
        <v>270</v>
      </c>
    </row>
    <row r="669" spans="1:15" x14ac:dyDescent="0.25">
      <c r="A669" s="13" t="s">
        <v>484</v>
      </c>
      <c r="B669" s="92" t="s">
        <v>193</v>
      </c>
      <c r="C669" s="92" t="s">
        <v>327</v>
      </c>
      <c r="D669" s="92" t="s">
        <v>272</v>
      </c>
      <c r="E669" s="92" t="s">
        <v>481</v>
      </c>
      <c r="F669" s="5"/>
      <c r="G669" s="4">
        <v>2</v>
      </c>
      <c r="H669" s="4">
        <v>0</v>
      </c>
      <c r="I669" s="8">
        <v>0</v>
      </c>
      <c r="J669" s="4">
        <v>0</v>
      </c>
      <c r="K669" s="4">
        <v>0</v>
      </c>
      <c r="L669" s="51">
        <v>0</v>
      </c>
      <c r="M669" s="4">
        <v>0</v>
      </c>
      <c r="N669" s="8">
        <v>0</v>
      </c>
      <c r="O669" s="4" t="s">
        <v>273</v>
      </c>
    </row>
    <row r="670" spans="1:15" x14ac:dyDescent="0.25">
      <c r="A670" s="13" t="s">
        <v>484</v>
      </c>
      <c r="B670" s="92" t="s">
        <v>58</v>
      </c>
      <c r="C670" s="92" t="s">
        <v>328</v>
      </c>
      <c r="D670" s="92" t="s">
        <v>280</v>
      </c>
      <c r="E670" s="92" t="s">
        <v>481</v>
      </c>
      <c r="F670" s="5"/>
      <c r="G670" s="4">
        <v>13</v>
      </c>
      <c r="H670" s="4">
        <v>0</v>
      </c>
      <c r="I670" s="8">
        <v>0</v>
      </c>
      <c r="J670" s="4">
        <v>0</v>
      </c>
      <c r="K670" s="4">
        <v>0</v>
      </c>
      <c r="L670" s="51">
        <v>0</v>
      </c>
      <c r="M670" s="4">
        <v>0</v>
      </c>
      <c r="N670" s="8">
        <v>0</v>
      </c>
      <c r="O670" s="4" t="s">
        <v>281</v>
      </c>
    </row>
    <row r="671" spans="1:15" x14ac:dyDescent="0.25">
      <c r="A671" s="13" t="s">
        <v>484</v>
      </c>
      <c r="B671" s="92" t="s">
        <v>194</v>
      </c>
      <c r="C671" s="92" t="s">
        <v>329</v>
      </c>
      <c r="D671" s="92" t="s">
        <v>280</v>
      </c>
      <c r="E671" s="92" t="s">
        <v>481</v>
      </c>
      <c r="F671" s="5"/>
      <c r="G671" s="4">
        <v>3740</v>
      </c>
      <c r="H671" s="4">
        <v>0</v>
      </c>
      <c r="I671" s="8">
        <v>0</v>
      </c>
      <c r="J671" s="4">
        <v>0</v>
      </c>
      <c r="K671" s="4">
        <v>0</v>
      </c>
      <c r="L671" s="51">
        <v>0</v>
      </c>
      <c r="M671" s="4">
        <v>0</v>
      </c>
      <c r="N671" s="8">
        <v>0</v>
      </c>
      <c r="O671" s="4" t="s">
        <v>281</v>
      </c>
    </row>
    <row r="672" spans="1:15" x14ac:dyDescent="0.25">
      <c r="A672" s="13" t="s">
        <v>111</v>
      </c>
      <c r="B672" s="92" t="s">
        <v>156</v>
      </c>
      <c r="C672" s="92" t="s">
        <v>330</v>
      </c>
      <c r="D672" s="92" t="s">
        <v>265</v>
      </c>
      <c r="E672" s="92" t="s">
        <v>481</v>
      </c>
      <c r="F672" s="5"/>
      <c r="G672" s="4"/>
      <c r="H672" s="4"/>
      <c r="I672" s="8"/>
      <c r="J672" s="4"/>
      <c r="K672" s="4"/>
      <c r="L672" s="51"/>
      <c r="M672" s="4"/>
      <c r="N672" s="8"/>
      <c r="O672" s="4" t="s">
        <v>267</v>
      </c>
    </row>
    <row r="673" spans="1:15" x14ac:dyDescent="0.25">
      <c r="A673" s="13" t="s">
        <v>111</v>
      </c>
      <c r="B673" s="92" t="s">
        <v>150</v>
      </c>
      <c r="C673" s="92" t="s">
        <v>331</v>
      </c>
      <c r="D673" s="92" t="s">
        <v>280</v>
      </c>
      <c r="E673" s="92" t="s">
        <v>481</v>
      </c>
      <c r="F673" s="5"/>
      <c r="G673" s="4"/>
      <c r="H673" s="4"/>
      <c r="I673" s="8"/>
      <c r="J673" s="4"/>
      <c r="K673" s="4"/>
      <c r="L673" s="51"/>
      <c r="M673" s="4"/>
      <c r="N673" s="8"/>
      <c r="O673" s="4" t="s">
        <v>281</v>
      </c>
    </row>
    <row r="674" spans="1:15" x14ac:dyDescent="0.25">
      <c r="A674" s="13" t="s">
        <v>484</v>
      </c>
      <c r="B674" s="92" t="s">
        <v>195</v>
      </c>
      <c r="C674" s="92" t="s">
        <v>332</v>
      </c>
      <c r="D674" s="92" t="s">
        <v>272</v>
      </c>
      <c r="E674" s="92" t="s">
        <v>481</v>
      </c>
      <c r="F674" s="5"/>
      <c r="G674" s="4"/>
      <c r="H674" s="4"/>
      <c r="I674" s="8"/>
      <c r="J674" s="4"/>
      <c r="K674" s="4"/>
      <c r="L674" s="51"/>
      <c r="M674" s="4"/>
      <c r="N674" s="8"/>
      <c r="O674" s="4" t="s">
        <v>273</v>
      </c>
    </row>
    <row r="675" spans="1:15" x14ac:dyDescent="0.25">
      <c r="A675" s="13" t="s">
        <v>484</v>
      </c>
      <c r="B675" s="92" t="s">
        <v>196</v>
      </c>
      <c r="C675" s="92" t="s">
        <v>333</v>
      </c>
      <c r="D675" s="92" t="s">
        <v>280</v>
      </c>
      <c r="E675" s="92" t="s">
        <v>481</v>
      </c>
      <c r="F675" s="5"/>
      <c r="G675" s="4">
        <v>649</v>
      </c>
      <c r="H675" s="4">
        <v>3</v>
      </c>
      <c r="I675" s="8">
        <v>4.6439628482972135E-3</v>
      </c>
      <c r="J675" s="4">
        <v>0</v>
      </c>
      <c r="K675" s="4">
        <v>0</v>
      </c>
      <c r="L675" s="51">
        <v>0</v>
      </c>
      <c r="M675" s="4">
        <v>0</v>
      </c>
      <c r="N675" s="8">
        <v>0</v>
      </c>
      <c r="O675" s="4" t="s">
        <v>281</v>
      </c>
    </row>
    <row r="676" spans="1:15" x14ac:dyDescent="0.25">
      <c r="A676" s="13" t="s">
        <v>484</v>
      </c>
      <c r="B676" s="92" t="s">
        <v>197</v>
      </c>
      <c r="C676" s="92" t="s">
        <v>334</v>
      </c>
      <c r="D676" s="92" t="s">
        <v>272</v>
      </c>
      <c r="E676" s="92" t="s">
        <v>481</v>
      </c>
      <c r="F676" s="5"/>
      <c r="G676" s="4"/>
      <c r="H676" s="4"/>
      <c r="I676" s="8"/>
      <c r="J676" s="4"/>
      <c r="K676" s="4"/>
      <c r="L676" s="51"/>
      <c r="M676" s="4"/>
      <c r="N676" s="8"/>
      <c r="O676" s="4" t="s">
        <v>273</v>
      </c>
    </row>
    <row r="677" spans="1:15" x14ac:dyDescent="0.25">
      <c r="A677" s="13" t="s">
        <v>111</v>
      </c>
      <c r="B677" s="92" t="s">
        <v>157</v>
      </c>
      <c r="C677" s="92" t="s">
        <v>335</v>
      </c>
      <c r="D677" s="92" t="s">
        <v>272</v>
      </c>
      <c r="E677" s="92" t="s">
        <v>481</v>
      </c>
      <c r="F677" s="5"/>
      <c r="G677" s="4"/>
      <c r="H677" s="4"/>
      <c r="I677" s="8"/>
      <c r="J677" s="4"/>
      <c r="K677" s="4"/>
      <c r="L677" s="51"/>
      <c r="M677" s="4"/>
      <c r="N677" s="8"/>
      <c r="O677" s="4" t="s">
        <v>273</v>
      </c>
    </row>
    <row r="678" spans="1:15" x14ac:dyDescent="0.25">
      <c r="A678" s="13" t="s">
        <v>106</v>
      </c>
      <c r="B678" s="92" t="s">
        <v>68</v>
      </c>
      <c r="C678" s="92" t="s">
        <v>336</v>
      </c>
      <c r="D678" s="92" t="s">
        <v>269</v>
      </c>
      <c r="E678" s="92" t="s">
        <v>481</v>
      </c>
      <c r="F678" s="5"/>
      <c r="G678" s="4">
        <v>49</v>
      </c>
      <c r="H678" s="4">
        <v>0</v>
      </c>
      <c r="I678" s="8">
        <v>0</v>
      </c>
      <c r="J678" s="4">
        <v>0</v>
      </c>
      <c r="K678" s="4">
        <v>0</v>
      </c>
      <c r="L678" s="51">
        <v>0</v>
      </c>
      <c r="M678" s="4">
        <v>0</v>
      </c>
      <c r="N678" s="8">
        <v>0</v>
      </c>
      <c r="O678" s="4" t="s">
        <v>270</v>
      </c>
    </row>
    <row r="679" spans="1:15" x14ac:dyDescent="0.25">
      <c r="A679" s="13" t="s">
        <v>484</v>
      </c>
      <c r="B679" s="92" t="s">
        <v>198</v>
      </c>
      <c r="C679" s="92" t="s">
        <v>337</v>
      </c>
      <c r="D679" s="92" t="s">
        <v>272</v>
      </c>
      <c r="E679" s="92" t="s">
        <v>481</v>
      </c>
      <c r="F679" s="5"/>
      <c r="G679" s="4">
        <v>16</v>
      </c>
      <c r="H679" s="4">
        <v>0</v>
      </c>
      <c r="I679" s="8">
        <v>0</v>
      </c>
      <c r="J679" s="4">
        <v>0</v>
      </c>
      <c r="K679" s="4">
        <v>0</v>
      </c>
      <c r="L679" s="51">
        <v>0</v>
      </c>
      <c r="M679" s="4">
        <v>0</v>
      </c>
      <c r="N679" s="8">
        <v>0</v>
      </c>
      <c r="O679" s="4" t="s">
        <v>273</v>
      </c>
    </row>
    <row r="680" spans="1:15" x14ac:dyDescent="0.25">
      <c r="A680" s="13" t="s">
        <v>484</v>
      </c>
      <c r="B680" s="92" t="s">
        <v>199</v>
      </c>
      <c r="C680" s="92" t="s">
        <v>338</v>
      </c>
      <c r="D680" s="92" t="s">
        <v>272</v>
      </c>
      <c r="E680" s="92" t="s">
        <v>481</v>
      </c>
      <c r="F680" s="5"/>
      <c r="G680" s="4"/>
      <c r="H680" s="4"/>
      <c r="I680" s="8"/>
      <c r="J680" s="4"/>
      <c r="K680" s="4"/>
      <c r="L680" s="51"/>
      <c r="M680" s="4"/>
      <c r="N680" s="8"/>
      <c r="O680" s="4" t="s">
        <v>273</v>
      </c>
    </row>
    <row r="681" spans="1:15" x14ac:dyDescent="0.25">
      <c r="A681" s="13" t="s">
        <v>484</v>
      </c>
      <c r="B681" s="92" t="s">
        <v>200</v>
      </c>
      <c r="C681" s="92" t="s">
        <v>339</v>
      </c>
      <c r="D681" s="92" t="s">
        <v>275</v>
      </c>
      <c r="E681" s="92" t="s">
        <v>481</v>
      </c>
      <c r="F681" s="5"/>
      <c r="G681" s="4"/>
      <c r="H681" s="4"/>
      <c r="I681" s="8"/>
      <c r="J681" s="4"/>
      <c r="K681" s="4"/>
      <c r="L681" s="51"/>
      <c r="M681" s="4"/>
      <c r="N681" s="8"/>
      <c r="O681" s="4" t="s">
        <v>276</v>
      </c>
    </row>
    <row r="682" spans="1:15" x14ac:dyDescent="0.25">
      <c r="A682" s="13" t="s">
        <v>484</v>
      </c>
      <c r="B682" s="92" t="s">
        <v>62</v>
      </c>
      <c r="C682" s="92" t="s">
        <v>340</v>
      </c>
      <c r="D682" s="92" t="s">
        <v>275</v>
      </c>
      <c r="E682" s="92" t="s">
        <v>481</v>
      </c>
      <c r="F682" s="5"/>
      <c r="G682" s="4">
        <v>53</v>
      </c>
      <c r="H682" s="4">
        <v>0</v>
      </c>
      <c r="I682" s="8">
        <v>0</v>
      </c>
      <c r="J682" s="4">
        <v>0</v>
      </c>
      <c r="K682" s="4">
        <v>0</v>
      </c>
      <c r="L682" s="51">
        <v>0</v>
      </c>
      <c r="M682" s="4">
        <v>0</v>
      </c>
      <c r="N682" s="8">
        <v>0</v>
      </c>
      <c r="O682" s="4" t="s">
        <v>276</v>
      </c>
    </row>
    <row r="683" spans="1:15" x14ac:dyDescent="0.25">
      <c r="A683" s="13" t="s">
        <v>102</v>
      </c>
      <c r="B683" s="92" t="s">
        <v>110</v>
      </c>
      <c r="C683" s="92" t="s">
        <v>341</v>
      </c>
      <c r="D683" s="92" t="s">
        <v>269</v>
      </c>
      <c r="E683" s="92" t="s">
        <v>481</v>
      </c>
      <c r="F683" s="5"/>
      <c r="G683" s="4">
        <v>998</v>
      </c>
      <c r="H683" s="4">
        <v>4</v>
      </c>
      <c r="I683" s="8">
        <v>4.0241448692152921E-3</v>
      </c>
      <c r="J683" s="4">
        <v>0</v>
      </c>
      <c r="K683" s="4">
        <v>0</v>
      </c>
      <c r="L683" s="51">
        <v>0</v>
      </c>
      <c r="M683" s="4">
        <v>0</v>
      </c>
      <c r="N683" s="8">
        <v>0</v>
      </c>
      <c r="O683" s="4" t="s">
        <v>270</v>
      </c>
    </row>
    <row r="684" spans="1:15" x14ac:dyDescent="0.25">
      <c r="A684" s="13" t="s">
        <v>102</v>
      </c>
      <c r="B684" s="92" t="s">
        <v>59</v>
      </c>
      <c r="C684" s="92" t="s">
        <v>342</v>
      </c>
      <c r="D684" s="92" t="s">
        <v>269</v>
      </c>
      <c r="E684" s="92" t="s">
        <v>481</v>
      </c>
      <c r="F684" s="5"/>
      <c r="G684" s="4">
        <v>8490</v>
      </c>
      <c r="H684" s="4">
        <v>210</v>
      </c>
      <c r="I684" s="8">
        <v>2.5362318840579712E-2</v>
      </c>
      <c r="J684" s="4">
        <v>8</v>
      </c>
      <c r="K684" s="4">
        <v>412</v>
      </c>
      <c r="L684" s="51">
        <v>1952</v>
      </c>
      <c r="M684" s="4">
        <v>15616</v>
      </c>
      <c r="N684" s="8">
        <v>6.0475996845287582E-3</v>
      </c>
      <c r="O684" s="4" t="s">
        <v>270</v>
      </c>
    </row>
    <row r="685" spans="1:15" x14ac:dyDescent="0.25">
      <c r="A685" s="13" t="s">
        <v>484</v>
      </c>
      <c r="B685" s="92" t="s">
        <v>201</v>
      </c>
      <c r="C685" s="92" t="s">
        <v>343</v>
      </c>
      <c r="D685" s="92" t="s">
        <v>272</v>
      </c>
      <c r="E685" s="92" t="s">
        <v>481</v>
      </c>
      <c r="F685" s="5"/>
      <c r="G685" s="4">
        <v>8</v>
      </c>
      <c r="H685" s="4">
        <v>0</v>
      </c>
      <c r="I685" s="8">
        <v>0</v>
      </c>
      <c r="J685" s="4">
        <v>0</v>
      </c>
      <c r="K685" s="4">
        <v>0</v>
      </c>
      <c r="L685" s="51">
        <v>0</v>
      </c>
      <c r="M685" s="4">
        <v>0</v>
      </c>
      <c r="N685" s="8">
        <v>0</v>
      </c>
      <c r="O685" s="4" t="s">
        <v>273</v>
      </c>
    </row>
    <row r="686" spans="1:15" x14ac:dyDescent="0.25">
      <c r="A686" s="13" t="s">
        <v>484</v>
      </c>
      <c r="B686" s="92" t="s">
        <v>202</v>
      </c>
      <c r="C686" s="92" t="s">
        <v>344</v>
      </c>
      <c r="D686" s="92" t="s">
        <v>272</v>
      </c>
      <c r="E686" s="92" t="s">
        <v>481</v>
      </c>
      <c r="F686" s="5"/>
      <c r="G686" s="4"/>
      <c r="H686" s="4"/>
      <c r="I686" s="8"/>
      <c r="J686" s="4"/>
      <c r="K686" s="4"/>
      <c r="L686" s="51"/>
      <c r="M686" s="4"/>
      <c r="N686" s="8"/>
      <c r="O686" s="4" t="s">
        <v>273</v>
      </c>
    </row>
    <row r="687" spans="1:15" x14ac:dyDescent="0.25">
      <c r="A687" s="13" t="s">
        <v>108</v>
      </c>
      <c r="B687" s="92" t="s">
        <v>126</v>
      </c>
      <c r="C687" s="92" t="s">
        <v>345</v>
      </c>
      <c r="D687" s="92" t="s">
        <v>269</v>
      </c>
      <c r="E687" s="92" t="s">
        <v>481</v>
      </c>
      <c r="F687" s="5"/>
      <c r="G687" s="4">
        <v>24</v>
      </c>
      <c r="H687" s="4">
        <v>0</v>
      </c>
      <c r="I687" s="8">
        <v>0</v>
      </c>
      <c r="J687" s="4">
        <v>0</v>
      </c>
      <c r="K687" s="4">
        <v>0</v>
      </c>
      <c r="L687" s="51">
        <v>0</v>
      </c>
      <c r="M687" s="4">
        <v>0</v>
      </c>
      <c r="N687" s="8">
        <v>0</v>
      </c>
      <c r="O687" s="4" t="s">
        <v>270</v>
      </c>
    </row>
    <row r="688" spans="1:15" x14ac:dyDescent="0.25">
      <c r="A688" s="13" t="s">
        <v>102</v>
      </c>
      <c r="B688" s="92" t="s">
        <v>113</v>
      </c>
      <c r="C688" s="92" t="s">
        <v>346</v>
      </c>
      <c r="D688" s="92" t="s">
        <v>269</v>
      </c>
      <c r="E688" s="92" t="s">
        <v>481</v>
      </c>
      <c r="F688" s="5"/>
      <c r="G688" s="4">
        <v>1920</v>
      </c>
      <c r="H688" s="4">
        <v>10</v>
      </c>
      <c r="I688" s="8">
        <v>5.235602094240838E-3</v>
      </c>
      <c r="J688" s="4">
        <v>5</v>
      </c>
      <c r="K688" s="4">
        <v>15</v>
      </c>
      <c r="L688" s="51">
        <v>41.2</v>
      </c>
      <c r="M688" s="4">
        <v>206</v>
      </c>
      <c r="N688" s="8">
        <v>1.2527268760907505E-3</v>
      </c>
      <c r="O688" s="4" t="s">
        <v>270</v>
      </c>
    </row>
    <row r="689" spans="1:15" x14ac:dyDescent="0.25">
      <c r="A689" s="13" t="s">
        <v>111</v>
      </c>
      <c r="B689" s="92" t="s">
        <v>77</v>
      </c>
      <c r="C689" s="92" t="s">
        <v>347</v>
      </c>
      <c r="D689" s="92" t="s">
        <v>272</v>
      </c>
      <c r="E689" s="92" t="s">
        <v>481</v>
      </c>
      <c r="F689" s="5"/>
      <c r="G689" s="4">
        <v>657</v>
      </c>
      <c r="H689" s="4">
        <v>0</v>
      </c>
      <c r="I689" s="8">
        <v>0</v>
      </c>
      <c r="J689" s="4">
        <v>0</v>
      </c>
      <c r="K689" s="4">
        <v>0</v>
      </c>
      <c r="L689" s="51">
        <v>0</v>
      </c>
      <c r="M689" s="4">
        <v>0</v>
      </c>
      <c r="N689" s="8">
        <v>0</v>
      </c>
      <c r="O689" s="4" t="s">
        <v>273</v>
      </c>
    </row>
    <row r="690" spans="1:15" x14ac:dyDescent="0.25">
      <c r="A690" s="13" t="s">
        <v>106</v>
      </c>
      <c r="B690" s="92" t="s">
        <v>27</v>
      </c>
      <c r="C690" s="92" t="s">
        <v>348</v>
      </c>
      <c r="D690" s="92" t="s">
        <v>269</v>
      </c>
      <c r="E690" s="92" t="s">
        <v>481</v>
      </c>
      <c r="F690" s="5"/>
      <c r="G690" s="4">
        <v>24600</v>
      </c>
      <c r="H690" s="4">
        <v>100</v>
      </c>
      <c r="I690" s="8">
        <v>4.0816326530612249E-3</v>
      </c>
      <c r="J690" s="4">
        <v>3</v>
      </c>
      <c r="K690" s="4">
        <v>87</v>
      </c>
      <c r="L690" s="51">
        <v>1052</v>
      </c>
      <c r="M690" s="4">
        <v>3156</v>
      </c>
      <c r="N690" s="8">
        <v>1.1653116531165312E-3</v>
      </c>
      <c r="O690" s="4" t="s">
        <v>270</v>
      </c>
    </row>
    <row r="691" spans="1:15" x14ac:dyDescent="0.25">
      <c r="A691" s="13" t="s">
        <v>106</v>
      </c>
      <c r="B691" s="92" t="s">
        <v>50</v>
      </c>
      <c r="C691" s="92" t="s">
        <v>349</v>
      </c>
      <c r="D691" s="92" t="s">
        <v>269</v>
      </c>
      <c r="E691" s="92" t="s">
        <v>481</v>
      </c>
      <c r="F691" s="5"/>
      <c r="G691" s="4">
        <v>1760</v>
      </c>
      <c r="H691" s="4">
        <v>0</v>
      </c>
      <c r="I691" s="8">
        <v>0</v>
      </c>
      <c r="J691" s="4">
        <v>0</v>
      </c>
      <c r="K691" s="4">
        <v>0</v>
      </c>
      <c r="L691" s="51">
        <v>0</v>
      </c>
      <c r="M691" s="4">
        <v>0</v>
      </c>
      <c r="N691" s="8">
        <v>0</v>
      </c>
      <c r="O691" s="4" t="s">
        <v>270</v>
      </c>
    </row>
    <row r="692" spans="1:15" x14ac:dyDescent="0.25">
      <c r="A692" s="13" t="s">
        <v>484</v>
      </c>
      <c r="B692" s="92" t="s">
        <v>203</v>
      </c>
      <c r="C692" s="92" t="s">
        <v>350</v>
      </c>
      <c r="D692" s="92" t="s">
        <v>280</v>
      </c>
      <c r="E692" s="92" t="s">
        <v>481</v>
      </c>
      <c r="F692" s="5"/>
      <c r="G692" s="4"/>
      <c r="H692" s="4"/>
      <c r="I692" s="8"/>
      <c r="J692" s="4"/>
      <c r="K692" s="4"/>
      <c r="L692" s="51"/>
      <c r="M692" s="4"/>
      <c r="N692" s="8"/>
      <c r="O692" s="4" t="s">
        <v>281</v>
      </c>
    </row>
    <row r="693" spans="1:15" x14ac:dyDescent="0.25">
      <c r="A693" s="13" t="s">
        <v>484</v>
      </c>
      <c r="B693" s="92" t="s">
        <v>204</v>
      </c>
      <c r="C693" s="92" t="s">
        <v>351</v>
      </c>
      <c r="D693" s="92" t="s">
        <v>275</v>
      </c>
      <c r="E693" s="92" t="s">
        <v>481</v>
      </c>
      <c r="F693" s="5"/>
      <c r="G693" s="4"/>
      <c r="H693" s="4"/>
      <c r="I693" s="8"/>
      <c r="J693" s="4"/>
      <c r="K693" s="4"/>
      <c r="L693" s="51"/>
      <c r="M693" s="4"/>
      <c r="N693" s="8"/>
      <c r="O693" s="4" t="s">
        <v>276</v>
      </c>
    </row>
    <row r="694" spans="1:15" x14ac:dyDescent="0.25">
      <c r="A694" s="13" t="s">
        <v>484</v>
      </c>
      <c r="B694" s="92" t="s">
        <v>56</v>
      </c>
      <c r="C694" s="92" t="s">
        <v>352</v>
      </c>
      <c r="D694" s="92" t="s">
        <v>280</v>
      </c>
      <c r="E694" s="92" t="s">
        <v>481</v>
      </c>
      <c r="F694" s="5"/>
      <c r="G694" s="4">
        <v>8580</v>
      </c>
      <c r="H694" s="4">
        <v>0</v>
      </c>
      <c r="I694" s="8">
        <v>0</v>
      </c>
      <c r="J694" s="4">
        <v>1</v>
      </c>
      <c r="K694" s="4">
        <v>5</v>
      </c>
      <c r="L694" s="51">
        <v>142</v>
      </c>
      <c r="M694" s="4">
        <v>142</v>
      </c>
      <c r="N694" s="8">
        <v>5.8275058275058275E-4</v>
      </c>
      <c r="O694" s="4" t="s">
        <v>281</v>
      </c>
    </row>
    <row r="695" spans="1:15" x14ac:dyDescent="0.25">
      <c r="A695" s="13" t="s">
        <v>484</v>
      </c>
      <c r="B695" s="92" t="s">
        <v>205</v>
      </c>
      <c r="C695" s="92" t="s">
        <v>353</v>
      </c>
      <c r="D695" s="92" t="s">
        <v>272</v>
      </c>
      <c r="E695" s="92" t="s">
        <v>481</v>
      </c>
      <c r="F695" s="5"/>
      <c r="G695" s="4"/>
      <c r="H695" s="4"/>
      <c r="I695" s="8"/>
      <c r="J695" s="4"/>
      <c r="K695" s="4"/>
      <c r="L695" s="51"/>
      <c r="M695" s="4"/>
      <c r="N695" s="8"/>
      <c r="O695" s="4" t="s">
        <v>273</v>
      </c>
    </row>
    <row r="696" spans="1:15" x14ac:dyDescent="0.25">
      <c r="A696" s="13" t="s">
        <v>484</v>
      </c>
      <c r="B696" s="92" t="s">
        <v>206</v>
      </c>
      <c r="C696" s="92" t="s">
        <v>354</v>
      </c>
      <c r="D696" s="92" t="s">
        <v>272</v>
      </c>
      <c r="E696" s="92" t="s">
        <v>481</v>
      </c>
      <c r="F696" s="5"/>
      <c r="G696" s="4"/>
      <c r="H696" s="4"/>
      <c r="I696" s="8"/>
      <c r="J696" s="4"/>
      <c r="K696" s="4"/>
      <c r="L696" s="51"/>
      <c r="M696" s="4"/>
      <c r="N696" s="8"/>
      <c r="O696" s="4" t="s">
        <v>273</v>
      </c>
    </row>
    <row r="697" spans="1:15" x14ac:dyDescent="0.25">
      <c r="A697" s="13" t="s">
        <v>484</v>
      </c>
      <c r="B697" s="92" t="s">
        <v>207</v>
      </c>
      <c r="C697" s="92" t="s">
        <v>355</v>
      </c>
      <c r="D697" s="92" t="s">
        <v>280</v>
      </c>
      <c r="E697" s="92" t="s">
        <v>481</v>
      </c>
      <c r="F697" s="5"/>
      <c r="G697" s="4"/>
      <c r="H697" s="4"/>
      <c r="I697" s="8"/>
      <c r="J697" s="4"/>
      <c r="K697" s="4"/>
      <c r="L697" s="51"/>
      <c r="M697" s="4"/>
      <c r="N697" s="8"/>
      <c r="O697" s="4" t="s">
        <v>281</v>
      </c>
    </row>
    <row r="698" spans="1:15" x14ac:dyDescent="0.25">
      <c r="A698" s="13" t="s">
        <v>111</v>
      </c>
      <c r="B698" s="92" t="s">
        <v>151</v>
      </c>
      <c r="C698" s="92" t="s">
        <v>356</v>
      </c>
      <c r="D698" s="92" t="s">
        <v>280</v>
      </c>
      <c r="E698" s="92" t="s">
        <v>481</v>
      </c>
      <c r="F698" s="5"/>
      <c r="G698" s="4"/>
      <c r="H698" s="4"/>
      <c r="I698" s="8"/>
      <c r="J698" s="4"/>
      <c r="K698" s="4"/>
      <c r="L698" s="51"/>
      <c r="M698" s="4"/>
      <c r="N698" s="8"/>
      <c r="O698" s="4" t="s">
        <v>281</v>
      </c>
    </row>
    <row r="699" spans="1:15" x14ac:dyDescent="0.25">
      <c r="A699" s="13" t="s">
        <v>484</v>
      </c>
      <c r="B699" s="92" t="s">
        <v>208</v>
      </c>
      <c r="C699" s="92" t="s">
        <v>357</v>
      </c>
      <c r="D699" s="92" t="s">
        <v>280</v>
      </c>
      <c r="E699" s="92" t="s">
        <v>481</v>
      </c>
      <c r="F699" s="5"/>
      <c r="G699" s="4"/>
      <c r="H699" s="4"/>
      <c r="I699" s="8"/>
      <c r="J699" s="4"/>
      <c r="K699" s="4"/>
      <c r="L699" s="51"/>
      <c r="M699" s="4"/>
      <c r="N699" s="8"/>
      <c r="O699" s="4" t="s">
        <v>281</v>
      </c>
    </row>
    <row r="700" spans="1:15" x14ac:dyDescent="0.25">
      <c r="A700" s="13" t="s">
        <v>109</v>
      </c>
      <c r="B700" s="92" t="s">
        <v>138</v>
      </c>
      <c r="C700" s="92" t="s">
        <v>358</v>
      </c>
      <c r="D700" s="92" t="s">
        <v>265</v>
      </c>
      <c r="E700" s="92" t="s">
        <v>481</v>
      </c>
      <c r="F700" s="5"/>
      <c r="G700" s="4"/>
      <c r="H700" s="4"/>
      <c r="I700" s="8"/>
      <c r="J700" s="4"/>
      <c r="K700" s="4"/>
      <c r="L700" s="51"/>
      <c r="M700" s="4"/>
      <c r="N700" s="8"/>
      <c r="O700" s="4" t="s">
        <v>267</v>
      </c>
    </row>
    <row r="701" spans="1:15" x14ac:dyDescent="0.25">
      <c r="A701" s="13" t="s">
        <v>106</v>
      </c>
      <c r="B701" s="92" t="s">
        <v>122</v>
      </c>
      <c r="C701" s="92" t="s">
        <v>359</v>
      </c>
      <c r="D701" s="92" t="s">
        <v>269</v>
      </c>
      <c r="E701" s="92" t="s">
        <v>481</v>
      </c>
      <c r="F701" s="5"/>
      <c r="G701" s="4">
        <v>29200</v>
      </c>
      <c r="H701" s="4">
        <v>100</v>
      </c>
      <c r="I701" s="8">
        <v>3.4364261168384879E-3</v>
      </c>
      <c r="J701" s="4">
        <v>3</v>
      </c>
      <c r="K701" s="4">
        <v>659</v>
      </c>
      <c r="L701" s="51">
        <v>7037.333333333333</v>
      </c>
      <c r="M701" s="4">
        <v>21112</v>
      </c>
      <c r="N701" s="8">
        <v>7.4777966075099244E-3</v>
      </c>
      <c r="O701" s="4" t="s">
        <v>270</v>
      </c>
    </row>
    <row r="702" spans="1:15" x14ac:dyDescent="0.25">
      <c r="A702" s="13" t="s">
        <v>108</v>
      </c>
      <c r="B702" s="92" t="s">
        <v>130</v>
      </c>
      <c r="C702" s="92" t="s">
        <v>360</v>
      </c>
      <c r="D702" s="92" t="s">
        <v>269</v>
      </c>
      <c r="E702" s="92" t="s">
        <v>481</v>
      </c>
      <c r="F702" s="5"/>
      <c r="G702" s="4">
        <v>12</v>
      </c>
      <c r="H702" s="4">
        <v>0</v>
      </c>
      <c r="I702" s="8">
        <v>0</v>
      </c>
      <c r="J702" s="4">
        <v>0</v>
      </c>
      <c r="K702" s="4">
        <v>0</v>
      </c>
      <c r="L702" s="51">
        <v>0</v>
      </c>
      <c r="M702" s="4">
        <v>0</v>
      </c>
      <c r="N702" s="8">
        <v>0</v>
      </c>
      <c r="O702" s="4" t="s">
        <v>270</v>
      </c>
    </row>
    <row r="703" spans="1:15" x14ac:dyDescent="0.25">
      <c r="A703" s="13" t="s">
        <v>111</v>
      </c>
      <c r="B703" s="92" t="s">
        <v>39</v>
      </c>
      <c r="C703" s="92" t="s">
        <v>361</v>
      </c>
      <c r="D703" s="92" t="s">
        <v>265</v>
      </c>
      <c r="E703" s="92" t="s">
        <v>481</v>
      </c>
      <c r="F703" s="5"/>
      <c r="G703" s="4">
        <v>26</v>
      </c>
      <c r="H703" s="4">
        <v>0</v>
      </c>
      <c r="I703" s="8">
        <v>0</v>
      </c>
      <c r="J703" s="4">
        <v>0</v>
      </c>
      <c r="K703" s="4">
        <v>0</v>
      </c>
      <c r="L703" s="51">
        <v>0</v>
      </c>
      <c r="M703" s="4">
        <v>0</v>
      </c>
      <c r="N703" s="8">
        <v>0</v>
      </c>
      <c r="O703" s="4" t="s">
        <v>267</v>
      </c>
    </row>
    <row r="704" spans="1:15" x14ac:dyDescent="0.25">
      <c r="A704" s="13" t="s">
        <v>484</v>
      </c>
      <c r="B704" s="92" t="s">
        <v>209</v>
      </c>
      <c r="C704" s="92" t="s">
        <v>362</v>
      </c>
      <c r="D704" s="92" t="s">
        <v>265</v>
      </c>
      <c r="E704" s="92" t="s">
        <v>481</v>
      </c>
      <c r="F704" s="5"/>
      <c r="G704" s="4">
        <v>25</v>
      </c>
      <c r="H704" s="4">
        <v>0</v>
      </c>
      <c r="I704" s="8">
        <v>0</v>
      </c>
      <c r="J704" s="4">
        <v>0</v>
      </c>
      <c r="K704" s="4">
        <v>0</v>
      </c>
      <c r="L704" s="51">
        <v>0</v>
      </c>
      <c r="M704" s="4">
        <v>0</v>
      </c>
      <c r="N704" s="8">
        <v>0</v>
      </c>
      <c r="O704" s="4" t="s">
        <v>267</v>
      </c>
    </row>
    <row r="705" spans="1:15" x14ac:dyDescent="0.25">
      <c r="A705" s="13" t="s">
        <v>484</v>
      </c>
      <c r="B705" s="92" t="s">
        <v>210</v>
      </c>
      <c r="C705" s="92" t="s">
        <v>363</v>
      </c>
      <c r="D705" s="92" t="s">
        <v>265</v>
      </c>
      <c r="E705" s="92" t="s">
        <v>481</v>
      </c>
      <c r="F705" s="5"/>
      <c r="G705" s="4"/>
      <c r="H705" s="4"/>
      <c r="I705" s="8"/>
      <c r="J705" s="4"/>
      <c r="K705" s="4"/>
      <c r="L705" s="51"/>
      <c r="M705" s="4"/>
      <c r="N705" s="8"/>
      <c r="O705" s="4" t="s">
        <v>267</v>
      </c>
    </row>
    <row r="706" spans="1:15" x14ac:dyDescent="0.25">
      <c r="A706" s="13" t="s">
        <v>108</v>
      </c>
      <c r="B706" s="92" t="s">
        <v>79</v>
      </c>
      <c r="C706" s="92" t="s">
        <v>364</v>
      </c>
      <c r="D706" s="92" t="s">
        <v>269</v>
      </c>
      <c r="E706" s="92" t="s">
        <v>481</v>
      </c>
      <c r="F706" s="5"/>
      <c r="G706" s="4">
        <v>920</v>
      </c>
      <c r="H706" s="4">
        <v>6</v>
      </c>
      <c r="I706" s="8">
        <v>6.5645514223194746E-3</v>
      </c>
      <c r="J706" s="4">
        <v>3</v>
      </c>
      <c r="K706" s="4">
        <v>3</v>
      </c>
      <c r="L706" s="51">
        <v>120</v>
      </c>
      <c r="M706" s="4">
        <v>360</v>
      </c>
      <c r="N706" s="8">
        <v>1.088139281828074E-3</v>
      </c>
      <c r="O706" s="4" t="s">
        <v>270</v>
      </c>
    </row>
    <row r="707" spans="1:15" x14ac:dyDescent="0.25">
      <c r="A707" s="13" t="s">
        <v>108</v>
      </c>
      <c r="B707" s="92" t="s">
        <v>136</v>
      </c>
      <c r="C707" s="92" t="s">
        <v>365</v>
      </c>
      <c r="D707" s="92" t="s">
        <v>265</v>
      </c>
      <c r="E707" s="92" t="s">
        <v>481</v>
      </c>
      <c r="F707" s="5"/>
      <c r="G707" s="4"/>
      <c r="H707" s="4"/>
      <c r="I707" s="8"/>
      <c r="J707" s="4"/>
      <c r="K707" s="4"/>
      <c r="L707" s="51"/>
      <c r="M707" s="4"/>
      <c r="N707" s="8"/>
      <c r="O707" s="4" t="s">
        <v>267</v>
      </c>
    </row>
    <row r="708" spans="1:15" x14ac:dyDescent="0.25">
      <c r="A708" s="13" t="s">
        <v>109</v>
      </c>
      <c r="B708" s="92" t="s">
        <v>137</v>
      </c>
      <c r="C708" s="92" t="s">
        <v>366</v>
      </c>
      <c r="D708" s="92" t="s">
        <v>269</v>
      </c>
      <c r="E708" s="92" t="s">
        <v>481</v>
      </c>
      <c r="F708" s="5"/>
      <c r="G708" s="4">
        <v>350</v>
      </c>
      <c r="H708" s="4">
        <v>1</v>
      </c>
      <c r="I708" s="8">
        <v>2.8653295128939827E-3</v>
      </c>
      <c r="J708" s="4">
        <v>0</v>
      </c>
      <c r="K708" s="4">
        <v>0</v>
      </c>
      <c r="L708" s="51">
        <v>0</v>
      </c>
      <c r="M708" s="4">
        <v>0</v>
      </c>
      <c r="N708" s="8">
        <v>0</v>
      </c>
      <c r="O708" s="4" t="s">
        <v>270</v>
      </c>
    </row>
    <row r="709" spans="1:15" x14ac:dyDescent="0.25">
      <c r="A709" s="13" t="s">
        <v>102</v>
      </c>
      <c r="B709" s="92" t="s">
        <v>38</v>
      </c>
      <c r="C709" s="92" t="s">
        <v>367</v>
      </c>
      <c r="D709" s="92" t="s">
        <v>269</v>
      </c>
      <c r="E709" s="92" t="s">
        <v>481</v>
      </c>
      <c r="F709" s="5"/>
      <c r="G709" s="4">
        <v>7590</v>
      </c>
      <c r="H709" s="4">
        <v>20</v>
      </c>
      <c r="I709" s="8">
        <v>2.6420079260237781E-3</v>
      </c>
      <c r="J709" s="4">
        <v>0</v>
      </c>
      <c r="K709" s="4">
        <v>0</v>
      </c>
      <c r="L709" s="51">
        <v>0</v>
      </c>
      <c r="M709" s="4">
        <v>0</v>
      </c>
      <c r="N709" s="8">
        <v>0</v>
      </c>
      <c r="O709" s="4" t="s">
        <v>270</v>
      </c>
    </row>
    <row r="710" spans="1:15" x14ac:dyDescent="0.25">
      <c r="A710" s="13" t="s">
        <v>108</v>
      </c>
      <c r="B710" s="92" t="s">
        <v>46</v>
      </c>
      <c r="C710" s="92" t="s">
        <v>368</v>
      </c>
      <c r="D710" s="92" t="s">
        <v>280</v>
      </c>
      <c r="E710" s="92" t="s">
        <v>481</v>
      </c>
      <c r="F710" s="5"/>
      <c r="G710" s="4">
        <v>149</v>
      </c>
      <c r="H710" s="4">
        <v>11</v>
      </c>
      <c r="I710" s="8">
        <v>7.9710144927536225E-2</v>
      </c>
      <c r="J710" s="4">
        <v>0</v>
      </c>
      <c r="K710" s="4">
        <v>0</v>
      </c>
      <c r="L710" s="51">
        <v>0</v>
      </c>
      <c r="M710" s="4">
        <v>0</v>
      </c>
      <c r="N710" s="8">
        <v>0</v>
      </c>
      <c r="O710" s="4" t="s">
        <v>281</v>
      </c>
    </row>
    <row r="711" spans="1:15" x14ac:dyDescent="0.25">
      <c r="A711" s="13" t="s">
        <v>102</v>
      </c>
      <c r="B711" s="92" t="s">
        <v>26</v>
      </c>
      <c r="C711" s="92" t="s">
        <v>369</v>
      </c>
      <c r="D711" s="92" t="s">
        <v>265</v>
      </c>
      <c r="E711" s="92" t="s">
        <v>481</v>
      </c>
      <c r="F711" s="5"/>
      <c r="G711" s="4">
        <v>26900</v>
      </c>
      <c r="H711" s="4">
        <v>700</v>
      </c>
      <c r="I711" s="8">
        <v>2.6717557251908396E-2</v>
      </c>
      <c r="J711" s="4">
        <v>14</v>
      </c>
      <c r="K711" s="4">
        <v>10286</v>
      </c>
      <c r="L711" s="51">
        <v>35001.285714285717</v>
      </c>
      <c r="M711" s="4">
        <v>490018</v>
      </c>
      <c r="N711" s="8">
        <v>2.7299076828579655E-2</v>
      </c>
      <c r="O711" s="4" t="s">
        <v>267</v>
      </c>
    </row>
    <row r="712" spans="1:15" x14ac:dyDescent="0.25">
      <c r="A712" s="13" t="s">
        <v>484</v>
      </c>
      <c r="B712" s="92" t="s">
        <v>211</v>
      </c>
      <c r="C712" s="92" t="s">
        <v>370</v>
      </c>
      <c r="D712" s="92" t="s">
        <v>265</v>
      </c>
      <c r="E712" s="92" t="s">
        <v>481</v>
      </c>
      <c r="F712" s="5"/>
      <c r="G712" s="4">
        <v>4600</v>
      </c>
      <c r="H712" s="4">
        <v>10</v>
      </c>
      <c r="I712" s="8">
        <v>2.1786492374727671E-3</v>
      </c>
      <c r="J712" s="4">
        <v>2</v>
      </c>
      <c r="K712" s="4">
        <v>24</v>
      </c>
      <c r="L712" s="51">
        <v>241</v>
      </c>
      <c r="M712" s="4">
        <v>482</v>
      </c>
      <c r="N712" s="8">
        <v>2.6098797006725394E-3</v>
      </c>
      <c r="O712" s="4" t="s">
        <v>267</v>
      </c>
    </row>
    <row r="713" spans="1:15" x14ac:dyDescent="0.25">
      <c r="A713" s="13" t="s">
        <v>106</v>
      </c>
      <c r="B713" s="92" t="s">
        <v>74</v>
      </c>
      <c r="C713" s="92" t="s">
        <v>371</v>
      </c>
      <c r="D713" s="92" t="s">
        <v>265</v>
      </c>
      <c r="E713" s="92" t="s">
        <v>481</v>
      </c>
      <c r="F713" s="5"/>
      <c r="G713" s="4">
        <v>2640</v>
      </c>
      <c r="H713" s="4">
        <v>10</v>
      </c>
      <c r="I713" s="8">
        <v>3.8022813688212928E-3</v>
      </c>
      <c r="J713" s="4">
        <v>0</v>
      </c>
      <c r="K713" s="4">
        <v>0</v>
      </c>
      <c r="L713" s="51">
        <v>0</v>
      </c>
      <c r="M713" s="4">
        <v>0</v>
      </c>
      <c r="N713" s="8">
        <v>0</v>
      </c>
      <c r="O713" s="4" t="s">
        <v>267</v>
      </c>
    </row>
    <row r="714" spans="1:15" x14ac:dyDescent="0.25">
      <c r="A714" s="13" t="s">
        <v>111</v>
      </c>
      <c r="B714" s="92" t="s">
        <v>76</v>
      </c>
      <c r="C714" s="92" t="s">
        <v>372</v>
      </c>
      <c r="D714" s="92" t="s">
        <v>272</v>
      </c>
      <c r="E714" s="92" t="s">
        <v>481</v>
      </c>
      <c r="F714" s="5"/>
      <c r="G714" s="4"/>
      <c r="H714" s="4"/>
      <c r="I714" s="8"/>
      <c r="J714" s="4"/>
      <c r="K714" s="4"/>
      <c r="L714" s="51"/>
      <c r="M714" s="4"/>
      <c r="N714" s="8"/>
      <c r="O714" s="4" t="s">
        <v>273</v>
      </c>
    </row>
    <row r="715" spans="1:15" x14ac:dyDescent="0.25">
      <c r="A715" s="13" t="s">
        <v>484</v>
      </c>
      <c r="B715" s="92" t="s">
        <v>212</v>
      </c>
      <c r="C715" s="92" t="s">
        <v>373</v>
      </c>
      <c r="D715" s="92" t="s">
        <v>275</v>
      </c>
      <c r="E715" s="92" t="s">
        <v>481</v>
      </c>
      <c r="F715" s="5"/>
      <c r="G715" s="4"/>
      <c r="H715" s="4"/>
      <c r="I715" s="8"/>
      <c r="J715" s="4"/>
      <c r="K715" s="4"/>
      <c r="L715" s="51"/>
      <c r="M715" s="4"/>
      <c r="N715" s="8"/>
      <c r="O715" s="4" t="s">
        <v>276</v>
      </c>
    </row>
    <row r="716" spans="1:15" x14ac:dyDescent="0.25">
      <c r="A716" s="13" t="s">
        <v>111</v>
      </c>
      <c r="B716" s="92" t="s">
        <v>80</v>
      </c>
      <c r="C716" s="92" t="s">
        <v>374</v>
      </c>
      <c r="D716" s="92" t="s">
        <v>269</v>
      </c>
      <c r="E716" s="92" t="s">
        <v>481</v>
      </c>
      <c r="F716" s="5"/>
      <c r="G716" s="4">
        <v>92</v>
      </c>
      <c r="H716" s="4">
        <v>1</v>
      </c>
      <c r="I716" s="8">
        <v>1.098901098901099E-2</v>
      </c>
      <c r="J716" s="4">
        <v>2</v>
      </c>
      <c r="K716" s="4">
        <v>1</v>
      </c>
      <c r="L716" s="51">
        <v>114.5</v>
      </c>
      <c r="M716" s="4">
        <v>229</v>
      </c>
      <c r="N716" s="8">
        <v>5.4945054945054949E-3</v>
      </c>
      <c r="O716" s="4" t="s">
        <v>270</v>
      </c>
    </row>
    <row r="717" spans="1:15" x14ac:dyDescent="0.25">
      <c r="A717" s="13" t="s">
        <v>484</v>
      </c>
      <c r="B717" s="92" t="s">
        <v>213</v>
      </c>
      <c r="C717" s="92" t="s">
        <v>375</v>
      </c>
      <c r="D717" s="92" t="s">
        <v>265</v>
      </c>
      <c r="E717" s="92" t="s">
        <v>481</v>
      </c>
      <c r="F717" s="5"/>
      <c r="G717" s="4">
        <v>3</v>
      </c>
      <c r="H717" s="4">
        <v>0</v>
      </c>
      <c r="I717" s="8">
        <v>0</v>
      </c>
      <c r="J717" s="4">
        <v>0</v>
      </c>
      <c r="K717" s="4">
        <v>0</v>
      </c>
      <c r="L717" s="51">
        <v>0</v>
      </c>
      <c r="M717" s="4">
        <v>0</v>
      </c>
      <c r="N717" s="8">
        <v>0</v>
      </c>
      <c r="O717" s="4" t="s">
        <v>267</v>
      </c>
    </row>
    <row r="718" spans="1:15" x14ac:dyDescent="0.25">
      <c r="A718" s="13" t="s">
        <v>111</v>
      </c>
      <c r="B718" s="92" t="s">
        <v>158</v>
      </c>
      <c r="C718" s="92" t="s">
        <v>376</v>
      </c>
      <c r="D718" s="92" t="s">
        <v>265</v>
      </c>
      <c r="E718" s="92" t="s">
        <v>481</v>
      </c>
      <c r="F718" s="5"/>
      <c r="G718" s="4">
        <v>3830</v>
      </c>
      <c r="H718" s="4">
        <v>10</v>
      </c>
      <c r="I718" s="8">
        <v>2.617801047120419E-3</v>
      </c>
      <c r="J718" s="4">
        <v>0</v>
      </c>
      <c r="K718" s="4">
        <v>0</v>
      </c>
      <c r="L718" s="51">
        <v>0</v>
      </c>
      <c r="M718" s="4">
        <v>0</v>
      </c>
      <c r="N718" s="8">
        <v>0</v>
      </c>
      <c r="O718" s="4" t="s">
        <v>267</v>
      </c>
    </row>
    <row r="719" spans="1:15" x14ac:dyDescent="0.25">
      <c r="A719" s="13" t="s">
        <v>484</v>
      </c>
      <c r="B719" s="92" t="s">
        <v>214</v>
      </c>
      <c r="C719" s="92" t="s">
        <v>377</v>
      </c>
      <c r="D719" s="92" t="s">
        <v>265</v>
      </c>
      <c r="E719" s="92" t="s">
        <v>481</v>
      </c>
      <c r="F719" s="5"/>
      <c r="G719" s="4"/>
      <c r="H719" s="4"/>
      <c r="I719" s="8"/>
      <c r="J719" s="4"/>
      <c r="K719" s="4"/>
      <c r="L719" s="51"/>
      <c r="M719" s="4"/>
      <c r="N719" s="8"/>
      <c r="O719" s="4" t="s">
        <v>267</v>
      </c>
    </row>
    <row r="720" spans="1:15" x14ac:dyDescent="0.25">
      <c r="A720" s="13" t="s">
        <v>102</v>
      </c>
      <c r="B720" s="92" t="s">
        <v>115</v>
      </c>
      <c r="C720" s="92" t="s">
        <v>378</v>
      </c>
      <c r="D720" s="92" t="s">
        <v>269</v>
      </c>
      <c r="E720" s="92" t="s">
        <v>481</v>
      </c>
      <c r="F720" s="5"/>
      <c r="G720" s="4"/>
      <c r="H720" s="4"/>
      <c r="I720" s="8"/>
      <c r="J720" s="4"/>
      <c r="K720" s="4"/>
      <c r="L720" s="51"/>
      <c r="M720" s="4"/>
      <c r="N720" s="8"/>
      <c r="O720" s="4" t="s">
        <v>270</v>
      </c>
    </row>
    <row r="721" spans="1:15" x14ac:dyDescent="0.25">
      <c r="A721" s="13" t="s">
        <v>109</v>
      </c>
      <c r="B721" s="92" t="s">
        <v>143</v>
      </c>
      <c r="C721" s="92" t="s">
        <v>379</v>
      </c>
      <c r="D721" s="92" t="s">
        <v>265</v>
      </c>
      <c r="E721" s="92" t="s">
        <v>481</v>
      </c>
      <c r="F721" s="5"/>
      <c r="G721" s="4"/>
      <c r="H721" s="4"/>
      <c r="I721" s="8"/>
      <c r="J721" s="4"/>
      <c r="K721" s="4"/>
      <c r="L721" s="51"/>
      <c r="M721" s="4"/>
      <c r="N721" s="8"/>
      <c r="O721" s="4" t="s">
        <v>267</v>
      </c>
    </row>
    <row r="722" spans="1:15" x14ac:dyDescent="0.25">
      <c r="A722" s="13" t="s">
        <v>484</v>
      </c>
      <c r="B722" s="92" t="s">
        <v>215</v>
      </c>
      <c r="C722" s="92" t="s">
        <v>380</v>
      </c>
      <c r="D722" s="92" t="s">
        <v>272</v>
      </c>
      <c r="E722" s="92" t="s">
        <v>481</v>
      </c>
      <c r="F722" s="5"/>
      <c r="G722" s="4"/>
      <c r="H722" s="4"/>
      <c r="I722" s="8"/>
      <c r="J722" s="4"/>
      <c r="K722" s="4"/>
      <c r="L722" s="51"/>
      <c r="M722" s="4"/>
      <c r="N722" s="8"/>
      <c r="O722" s="4" t="s">
        <v>273</v>
      </c>
    </row>
    <row r="723" spans="1:15" x14ac:dyDescent="0.25">
      <c r="A723" s="13" t="s">
        <v>484</v>
      </c>
      <c r="B723" s="92" t="s">
        <v>216</v>
      </c>
      <c r="C723" s="92" t="s">
        <v>381</v>
      </c>
      <c r="D723" s="92" t="s">
        <v>272</v>
      </c>
      <c r="E723" s="92" t="s">
        <v>481</v>
      </c>
      <c r="F723" s="5"/>
      <c r="G723" s="4"/>
      <c r="H723" s="4"/>
      <c r="I723" s="8"/>
      <c r="J723" s="4"/>
      <c r="K723" s="4"/>
      <c r="L723" s="51"/>
      <c r="M723" s="4"/>
      <c r="N723" s="8"/>
      <c r="O723" s="4" t="s">
        <v>273</v>
      </c>
    </row>
    <row r="724" spans="1:15" x14ac:dyDescent="0.25">
      <c r="A724" s="13" t="s">
        <v>484</v>
      </c>
      <c r="B724" s="92" t="s">
        <v>217</v>
      </c>
      <c r="C724" s="92" t="s">
        <v>382</v>
      </c>
      <c r="D724" s="92" t="s">
        <v>272</v>
      </c>
      <c r="E724" s="92" t="s">
        <v>481</v>
      </c>
      <c r="F724" s="5"/>
      <c r="G724" s="4"/>
      <c r="H724" s="4"/>
      <c r="I724" s="8"/>
      <c r="J724" s="4"/>
      <c r="K724" s="4"/>
      <c r="L724" s="51"/>
      <c r="M724" s="4"/>
      <c r="N724" s="8"/>
      <c r="O724" s="4" t="s">
        <v>273</v>
      </c>
    </row>
    <row r="725" spans="1:15" x14ac:dyDescent="0.25">
      <c r="A725" s="13" t="s">
        <v>108</v>
      </c>
      <c r="B725" s="92" t="s">
        <v>128</v>
      </c>
      <c r="C725" s="92" t="s">
        <v>383</v>
      </c>
      <c r="D725" s="92" t="s">
        <v>269</v>
      </c>
      <c r="E725" s="92" t="s">
        <v>481</v>
      </c>
      <c r="F725" s="5"/>
      <c r="G725" s="4">
        <v>34</v>
      </c>
      <c r="H725" s="4">
        <v>0</v>
      </c>
      <c r="I725" s="8">
        <v>0</v>
      </c>
      <c r="J725" s="4">
        <v>0</v>
      </c>
      <c r="K725" s="4">
        <v>0</v>
      </c>
      <c r="L725" s="51">
        <v>0</v>
      </c>
      <c r="M725" s="4">
        <v>0</v>
      </c>
      <c r="N725" s="8">
        <v>0</v>
      </c>
      <c r="O725" s="4" t="s">
        <v>270</v>
      </c>
    </row>
    <row r="726" spans="1:15" x14ac:dyDescent="0.25">
      <c r="A726" s="13" t="s">
        <v>108</v>
      </c>
      <c r="B726" s="92" t="s">
        <v>83</v>
      </c>
      <c r="C726" s="92" t="s">
        <v>384</v>
      </c>
      <c r="D726" s="92" t="s">
        <v>269</v>
      </c>
      <c r="E726" s="92" t="s">
        <v>481</v>
      </c>
      <c r="F726" s="5"/>
      <c r="G726" s="4">
        <v>2920</v>
      </c>
      <c r="H726" s="4">
        <v>50</v>
      </c>
      <c r="I726" s="8">
        <v>1.7421602787456445E-2</v>
      </c>
      <c r="J726" s="4">
        <v>2</v>
      </c>
      <c r="K726" s="4">
        <v>85</v>
      </c>
      <c r="L726" s="51">
        <v>6576.5</v>
      </c>
      <c r="M726" s="4">
        <v>13153</v>
      </c>
      <c r="N726" s="8">
        <v>1.4583333333333334E-2</v>
      </c>
      <c r="O726" s="4" t="s">
        <v>270</v>
      </c>
    </row>
    <row r="727" spans="1:15" x14ac:dyDescent="0.25">
      <c r="A727" s="13" t="s">
        <v>109</v>
      </c>
      <c r="B727" s="92" t="s">
        <v>144</v>
      </c>
      <c r="C727" s="92" t="s">
        <v>385</v>
      </c>
      <c r="D727" s="92" t="s">
        <v>269</v>
      </c>
      <c r="E727" s="92" t="s">
        <v>481</v>
      </c>
      <c r="F727" s="5"/>
      <c r="G727" s="4">
        <v>74</v>
      </c>
      <c r="H727" s="4">
        <v>1</v>
      </c>
      <c r="I727" s="8">
        <v>1.3698630136986301E-2</v>
      </c>
      <c r="J727" s="4">
        <v>0</v>
      </c>
      <c r="K727" s="4">
        <v>0</v>
      </c>
      <c r="L727" s="51">
        <v>0</v>
      </c>
      <c r="M727" s="4">
        <v>0</v>
      </c>
      <c r="N727" s="8">
        <v>0</v>
      </c>
      <c r="O727" s="4" t="s">
        <v>270</v>
      </c>
    </row>
    <row r="728" spans="1:15" x14ac:dyDescent="0.25">
      <c r="A728" s="13" t="s">
        <v>111</v>
      </c>
      <c r="B728" s="92" t="s">
        <v>35</v>
      </c>
      <c r="C728" s="92" t="s">
        <v>386</v>
      </c>
      <c r="D728" s="92" t="s">
        <v>272</v>
      </c>
      <c r="E728" s="92" t="s">
        <v>481</v>
      </c>
      <c r="F728" s="5"/>
      <c r="G728" s="4"/>
      <c r="H728" s="4"/>
      <c r="I728" s="8"/>
      <c r="J728" s="4"/>
      <c r="K728" s="4"/>
      <c r="L728" s="51"/>
      <c r="M728" s="4"/>
      <c r="N728" s="8"/>
      <c r="O728" s="4" t="s">
        <v>273</v>
      </c>
    </row>
    <row r="729" spans="1:15" x14ac:dyDescent="0.25">
      <c r="A729" s="13" t="s">
        <v>484</v>
      </c>
      <c r="B729" s="92" t="s">
        <v>218</v>
      </c>
      <c r="C729" s="92" t="s">
        <v>387</v>
      </c>
      <c r="D729" s="92" t="s">
        <v>272</v>
      </c>
      <c r="E729" s="92" t="s">
        <v>481</v>
      </c>
      <c r="F729" s="5"/>
      <c r="G729" s="4">
        <v>23</v>
      </c>
      <c r="H729" s="4">
        <v>0</v>
      </c>
      <c r="I729" s="8">
        <v>0</v>
      </c>
      <c r="J729" s="4">
        <v>0</v>
      </c>
      <c r="K729" s="4">
        <v>0</v>
      </c>
      <c r="L729" s="51">
        <v>0</v>
      </c>
      <c r="M729" s="4">
        <v>0</v>
      </c>
      <c r="N729" s="8">
        <v>0</v>
      </c>
      <c r="O729" s="4" t="s">
        <v>273</v>
      </c>
    </row>
    <row r="730" spans="1:15" x14ac:dyDescent="0.25">
      <c r="A730" s="13" t="s">
        <v>109</v>
      </c>
      <c r="B730" s="92" t="s">
        <v>25</v>
      </c>
      <c r="C730" s="92" t="s">
        <v>388</v>
      </c>
      <c r="D730" s="92" t="s">
        <v>265</v>
      </c>
      <c r="E730" s="92" t="s">
        <v>481</v>
      </c>
      <c r="F730" s="5"/>
      <c r="G730" s="4"/>
      <c r="H730" s="4"/>
      <c r="I730" s="8"/>
      <c r="J730" s="4"/>
      <c r="K730" s="4"/>
      <c r="L730" s="51"/>
      <c r="M730" s="4"/>
      <c r="N730" s="8"/>
      <c r="O730" s="4" t="s">
        <v>267</v>
      </c>
    </row>
    <row r="731" spans="1:15" x14ac:dyDescent="0.25">
      <c r="A731" s="13" t="s">
        <v>484</v>
      </c>
      <c r="B731" s="92" t="s">
        <v>219</v>
      </c>
      <c r="C731" s="92" t="s">
        <v>389</v>
      </c>
      <c r="D731" s="92" t="s">
        <v>265</v>
      </c>
      <c r="E731" s="92" t="s">
        <v>481</v>
      </c>
      <c r="F731" s="5"/>
      <c r="G731" s="4"/>
      <c r="H731" s="4"/>
      <c r="I731" s="8"/>
      <c r="J731" s="4"/>
      <c r="K731" s="4"/>
      <c r="L731" s="51"/>
      <c r="M731" s="4"/>
      <c r="N731" s="8"/>
      <c r="O731" s="4" t="s">
        <v>267</v>
      </c>
    </row>
    <row r="732" spans="1:15" x14ac:dyDescent="0.25">
      <c r="A732" s="13" t="s">
        <v>484</v>
      </c>
      <c r="B732" s="92" t="s">
        <v>220</v>
      </c>
      <c r="C732" s="92" t="s">
        <v>390</v>
      </c>
      <c r="D732" s="92" t="s">
        <v>272</v>
      </c>
      <c r="E732" s="92" t="s">
        <v>481</v>
      </c>
      <c r="F732" s="5"/>
      <c r="G732" s="4">
        <v>399</v>
      </c>
      <c r="H732" s="4">
        <v>5</v>
      </c>
      <c r="I732" s="8">
        <v>1.2690355329949238E-2</v>
      </c>
      <c r="J732" s="4">
        <v>2</v>
      </c>
      <c r="K732" s="4">
        <v>3</v>
      </c>
      <c r="L732" s="51">
        <v>17.5</v>
      </c>
      <c r="M732" s="4">
        <v>35</v>
      </c>
      <c r="N732" s="8">
        <v>3.778337531486146E-3</v>
      </c>
      <c r="O732" s="4" t="s">
        <v>273</v>
      </c>
    </row>
    <row r="733" spans="1:15" x14ac:dyDescent="0.25">
      <c r="A733" s="13" t="s">
        <v>109</v>
      </c>
      <c r="B733" s="92" t="s">
        <v>145</v>
      </c>
      <c r="C733" s="92" t="s">
        <v>391</v>
      </c>
      <c r="D733" s="92" t="s">
        <v>269</v>
      </c>
      <c r="E733" s="92" t="s">
        <v>481</v>
      </c>
      <c r="F733" s="5"/>
      <c r="G733" s="4">
        <v>53</v>
      </c>
      <c r="H733" s="4">
        <v>9</v>
      </c>
      <c r="I733" s="8">
        <v>0.20454545454545456</v>
      </c>
      <c r="J733" s="4">
        <v>0</v>
      </c>
      <c r="K733" s="4">
        <v>0</v>
      </c>
      <c r="L733" s="51">
        <v>0</v>
      </c>
      <c r="M733" s="4">
        <v>0</v>
      </c>
      <c r="N733" s="8">
        <v>0</v>
      </c>
      <c r="O733" s="4" t="s">
        <v>270</v>
      </c>
    </row>
    <row r="734" spans="1:15" x14ac:dyDescent="0.25">
      <c r="A734" s="13" t="s">
        <v>484</v>
      </c>
      <c r="B734" s="92" t="s">
        <v>221</v>
      </c>
      <c r="C734" s="92" t="s">
        <v>392</v>
      </c>
      <c r="D734" s="92" t="s">
        <v>275</v>
      </c>
      <c r="E734" s="92" t="s">
        <v>481</v>
      </c>
      <c r="F734" s="5"/>
      <c r="G734" s="4"/>
      <c r="H734" s="4"/>
      <c r="I734" s="8"/>
      <c r="J734" s="4"/>
      <c r="K734" s="4"/>
      <c r="L734" s="51"/>
      <c r="M734" s="4"/>
      <c r="N734" s="8"/>
      <c r="O734" s="4" t="s">
        <v>276</v>
      </c>
    </row>
    <row r="735" spans="1:15" x14ac:dyDescent="0.25">
      <c r="A735" s="13" t="s">
        <v>484</v>
      </c>
      <c r="B735" s="92" t="s">
        <v>222</v>
      </c>
      <c r="C735" s="92" t="s">
        <v>393</v>
      </c>
      <c r="D735" s="92" t="s">
        <v>272</v>
      </c>
      <c r="E735" s="92" t="s">
        <v>481</v>
      </c>
      <c r="F735" s="5"/>
      <c r="G735" s="4">
        <v>4</v>
      </c>
      <c r="H735" s="4">
        <v>0</v>
      </c>
      <c r="I735" s="8">
        <v>0</v>
      </c>
      <c r="J735" s="4">
        <v>0</v>
      </c>
      <c r="K735" s="4">
        <v>0</v>
      </c>
      <c r="L735" s="51">
        <v>0</v>
      </c>
      <c r="M735" s="4">
        <v>0</v>
      </c>
      <c r="N735" s="8">
        <v>0</v>
      </c>
      <c r="O735" s="4" t="s">
        <v>273</v>
      </c>
    </row>
    <row r="736" spans="1:15" x14ac:dyDescent="0.25">
      <c r="A736" s="13" t="s">
        <v>484</v>
      </c>
      <c r="B736" s="92" t="s">
        <v>28</v>
      </c>
      <c r="C736" s="92" t="s">
        <v>394</v>
      </c>
      <c r="D736" s="92" t="s">
        <v>272</v>
      </c>
      <c r="E736" s="92" t="s">
        <v>481</v>
      </c>
      <c r="F736" s="5"/>
      <c r="G736" s="4"/>
      <c r="H736" s="4"/>
      <c r="I736" s="8"/>
      <c r="J736" s="4"/>
      <c r="K736" s="4"/>
      <c r="L736" s="51"/>
      <c r="M736" s="4"/>
      <c r="N736" s="8"/>
      <c r="O736" s="4" t="s">
        <v>273</v>
      </c>
    </row>
    <row r="737" spans="1:15" x14ac:dyDescent="0.25">
      <c r="A737" s="13" t="s">
        <v>108</v>
      </c>
      <c r="B737" s="92" t="s">
        <v>32</v>
      </c>
      <c r="C737" s="92" t="s">
        <v>395</v>
      </c>
      <c r="D737" s="92" t="s">
        <v>280</v>
      </c>
      <c r="E737" s="92" t="s">
        <v>481</v>
      </c>
      <c r="F737" s="5"/>
      <c r="G737" s="4">
        <v>14200</v>
      </c>
      <c r="H737" s="4">
        <v>0</v>
      </c>
      <c r="I737" s="8">
        <v>0</v>
      </c>
      <c r="J737" s="4">
        <v>0</v>
      </c>
      <c r="K737" s="4">
        <v>0</v>
      </c>
      <c r="L737" s="51">
        <v>0</v>
      </c>
      <c r="M737" s="4">
        <v>0</v>
      </c>
      <c r="N737" s="8">
        <v>0</v>
      </c>
      <c r="O737" s="4" t="s">
        <v>281</v>
      </c>
    </row>
    <row r="738" spans="1:15" x14ac:dyDescent="0.25">
      <c r="A738" s="13" t="s">
        <v>109</v>
      </c>
      <c r="B738" s="92" t="s">
        <v>139</v>
      </c>
      <c r="C738" s="92" t="s">
        <v>396</v>
      </c>
      <c r="D738" s="92" t="s">
        <v>269</v>
      </c>
      <c r="E738" s="92" t="s">
        <v>481</v>
      </c>
      <c r="F738" s="5"/>
      <c r="G738" s="4"/>
      <c r="H738" s="4"/>
      <c r="I738" s="8"/>
      <c r="J738" s="4"/>
      <c r="K738" s="4"/>
      <c r="L738" s="51"/>
      <c r="M738" s="4"/>
      <c r="N738" s="8"/>
      <c r="O738" s="4" t="s">
        <v>270</v>
      </c>
    </row>
    <row r="739" spans="1:15" x14ac:dyDescent="0.25">
      <c r="A739" s="13" t="s">
        <v>108</v>
      </c>
      <c r="B739" s="92" t="s">
        <v>125</v>
      </c>
      <c r="C739" s="92" t="s">
        <v>397</v>
      </c>
      <c r="D739" s="92" t="s">
        <v>265</v>
      </c>
      <c r="E739" s="92" t="s">
        <v>481</v>
      </c>
      <c r="F739" s="5"/>
      <c r="G739" s="4">
        <v>2</v>
      </c>
      <c r="H739" s="4">
        <v>0</v>
      </c>
      <c r="I739" s="8">
        <v>0</v>
      </c>
      <c r="J739" s="4">
        <v>0</v>
      </c>
      <c r="K739" s="4">
        <v>0</v>
      </c>
      <c r="L739" s="51">
        <v>0</v>
      </c>
      <c r="M739" s="4">
        <v>0</v>
      </c>
      <c r="N739" s="8">
        <v>0</v>
      </c>
      <c r="O739" s="4" t="s">
        <v>267</v>
      </c>
    </row>
    <row r="740" spans="1:15" x14ac:dyDescent="0.25">
      <c r="A740" s="13" t="s">
        <v>109</v>
      </c>
      <c r="B740" s="92" t="s">
        <v>146</v>
      </c>
      <c r="C740" s="92" t="s">
        <v>398</v>
      </c>
      <c r="D740" s="92" t="s">
        <v>269</v>
      </c>
      <c r="E740" s="92" t="s">
        <v>481</v>
      </c>
      <c r="F740" s="5"/>
      <c r="G740" s="4">
        <v>70</v>
      </c>
      <c r="H740" s="4">
        <v>0</v>
      </c>
      <c r="I740" s="8">
        <v>0</v>
      </c>
      <c r="J740" s="4">
        <v>0</v>
      </c>
      <c r="K740" s="4">
        <v>0</v>
      </c>
      <c r="L740" s="51">
        <v>0</v>
      </c>
      <c r="M740" s="4">
        <v>0</v>
      </c>
      <c r="N740" s="8">
        <v>0</v>
      </c>
      <c r="O740" s="4" t="s">
        <v>270</v>
      </c>
    </row>
    <row r="741" spans="1:15" x14ac:dyDescent="0.25">
      <c r="A741" s="13" t="s">
        <v>109</v>
      </c>
      <c r="B741" s="92" t="s">
        <v>84</v>
      </c>
      <c r="C741" s="92" t="s">
        <v>399</v>
      </c>
      <c r="D741" s="92" t="s">
        <v>272</v>
      </c>
      <c r="E741" s="92" t="s">
        <v>481</v>
      </c>
      <c r="F741" s="5"/>
      <c r="G741" s="4">
        <v>2530</v>
      </c>
      <c r="H741" s="4">
        <v>10</v>
      </c>
      <c r="I741" s="8">
        <v>3.968253968253968E-3</v>
      </c>
      <c r="J741" s="4">
        <v>0</v>
      </c>
      <c r="K741" s="4">
        <v>0</v>
      </c>
      <c r="L741" s="51">
        <v>0</v>
      </c>
      <c r="M741" s="4">
        <v>0</v>
      </c>
      <c r="N741" s="8">
        <v>0</v>
      </c>
      <c r="O741" s="4" t="s">
        <v>273</v>
      </c>
    </row>
    <row r="742" spans="1:15" x14ac:dyDescent="0.25">
      <c r="A742" s="13" t="s">
        <v>484</v>
      </c>
      <c r="B742" s="92" t="s">
        <v>223</v>
      </c>
      <c r="C742" s="92" t="s">
        <v>400</v>
      </c>
      <c r="D742" s="92" t="s">
        <v>272</v>
      </c>
      <c r="E742" s="92" t="s">
        <v>481</v>
      </c>
      <c r="F742" s="5"/>
      <c r="G742" s="4">
        <v>74</v>
      </c>
      <c r="H742" s="4">
        <v>0</v>
      </c>
      <c r="I742" s="8">
        <v>0</v>
      </c>
      <c r="J742" s="4">
        <v>0</v>
      </c>
      <c r="K742" s="4">
        <v>0</v>
      </c>
      <c r="L742" s="51">
        <v>0</v>
      </c>
      <c r="M742" s="4">
        <v>0</v>
      </c>
      <c r="N742" s="8">
        <v>0</v>
      </c>
      <c r="O742" s="4" t="s">
        <v>273</v>
      </c>
    </row>
    <row r="743" spans="1:15" x14ac:dyDescent="0.25">
      <c r="A743" s="13" t="s">
        <v>484</v>
      </c>
      <c r="B743" s="92" t="s">
        <v>224</v>
      </c>
      <c r="C743" s="92" t="s">
        <v>401</v>
      </c>
      <c r="D743" s="92" t="s">
        <v>265</v>
      </c>
      <c r="E743" s="92" t="s">
        <v>481</v>
      </c>
      <c r="F743" s="5"/>
      <c r="G743" s="4"/>
      <c r="H743" s="4"/>
      <c r="I743" s="8"/>
      <c r="J743" s="4"/>
      <c r="K743" s="4"/>
      <c r="L743" s="51"/>
      <c r="M743" s="4"/>
      <c r="N743" s="8"/>
      <c r="O743" s="4" t="s">
        <v>267</v>
      </c>
    </row>
    <row r="744" spans="1:15" x14ac:dyDescent="0.25">
      <c r="A744" s="13" t="s">
        <v>484</v>
      </c>
      <c r="B744" s="92" t="s">
        <v>33</v>
      </c>
      <c r="C744" s="92" t="s">
        <v>402</v>
      </c>
      <c r="D744" s="92" t="s">
        <v>272</v>
      </c>
      <c r="E744" s="92" t="s">
        <v>481</v>
      </c>
      <c r="F744" s="5"/>
      <c r="G744" s="4"/>
      <c r="H744" s="4"/>
      <c r="I744" s="8"/>
      <c r="J744" s="4"/>
      <c r="K744" s="4"/>
      <c r="L744" s="51"/>
      <c r="M744" s="4"/>
      <c r="N744" s="8"/>
      <c r="O744" s="4" t="s">
        <v>273</v>
      </c>
    </row>
    <row r="745" spans="1:15" x14ac:dyDescent="0.25">
      <c r="A745" s="13" t="s">
        <v>484</v>
      </c>
      <c r="B745" s="92" t="s">
        <v>225</v>
      </c>
      <c r="C745" s="92" t="s">
        <v>403</v>
      </c>
      <c r="D745" s="92" t="s">
        <v>275</v>
      </c>
      <c r="E745" s="92" t="s">
        <v>481</v>
      </c>
      <c r="F745" s="5"/>
      <c r="G745" s="4"/>
      <c r="H745" s="4"/>
      <c r="I745" s="8"/>
      <c r="J745" s="4"/>
      <c r="K745" s="4"/>
      <c r="L745" s="51"/>
      <c r="M745" s="4"/>
      <c r="N745" s="8"/>
      <c r="O745" s="4" t="s">
        <v>276</v>
      </c>
    </row>
    <row r="746" spans="1:15" x14ac:dyDescent="0.25">
      <c r="A746" s="13" t="s">
        <v>111</v>
      </c>
      <c r="B746" s="92" t="s">
        <v>159</v>
      </c>
      <c r="C746" s="92" t="s">
        <v>404</v>
      </c>
      <c r="D746" s="92" t="s">
        <v>265</v>
      </c>
      <c r="E746" s="92" t="s">
        <v>481</v>
      </c>
      <c r="F746" s="5"/>
      <c r="G746" s="4"/>
      <c r="H746" s="4"/>
      <c r="I746" s="8"/>
      <c r="J746" s="4"/>
      <c r="K746" s="4"/>
      <c r="L746" s="51"/>
      <c r="M746" s="4"/>
      <c r="N746" s="8"/>
      <c r="O746" s="4" t="s">
        <v>267</v>
      </c>
    </row>
    <row r="747" spans="1:15" x14ac:dyDescent="0.25">
      <c r="A747" s="13" t="s">
        <v>106</v>
      </c>
      <c r="B747" s="92" t="s">
        <v>119</v>
      </c>
      <c r="C747" s="92" t="s">
        <v>405</v>
      </c>
      <c r="D747" s="92" t="s">
        <v>269</v>
      </c>
      <c r="E747" s="92" t="s">
        <v>481</v>
      </c>
      <c r="F747" s="5"/>
      <c r="G747" s="4">
        <v>7550</v>
      </c>
      <c r="H747" s="4">
        <v>490</v>
      </c>
      <c r="I747" s="8">
        <v>6.9405099150141647E-2</v>
      </c>
      <c r="J747" s="4">
        <v>1</v>
      </c>
      <c r="K747" s="4">
        <v>354</v>
      </c>
      <c r="L747" s="51">
        <v>22526</v>
      </c>
      <c r="M747" s="4">
        <v>22526</v>
      </c>
      <c r="N747" s="8">
        <v>4.8294679399727147E-2</v>
      </c>
      <c r="O747" s="4" t="s">
        <v>270</v>
      </c>
    </row>
    <row r="748" spans="1:15" x14ac:dyDescent="0.25">
      <c r="A748" s="13" t="s">
        <v>108</v>
      </c>
      <c r="B748" s="92" t="s">
        <v>47</v>
      </c>
      <c r="C748" s="92" t="s">
        <v>406</v>
      </c>
      <c r="D748" s="92" t="s">
        <v>275</v>
      </c>
      <c r="E748" s="92" t="s">
        <v>481</v>
      </c>
      <c r="F748" s="5"/>
      <c r="G748" s="4">
        <v>5940</v>
      </c>
      <c r="H748" s="4">
        <v>10</v>
      </c>
      <c r="I748" s="8">
        <v>1.6863406408094434E-3</v>
      </c>
      <c r="J748" s="4">
        <v>4</v>
      </c>
      <c r="K748" s="4">
        <v>30</v>
      </c>
      <c r="L748" s="51">
        <v>401.25</v>
      </c>
      <c r="M748" s="4">
        <v>1605</v>
      </c>
      <c r="N748" s="8">
        <v>1.3032990974167445E-3</v>
      </c>
      <c r="O748" s="4" t="s">
        <v>276</v>
      </c>
    </row>
    <row r="749" spans="1:15" x14ac:dyDescent="0.25">
      <c r="A749" s="13" t="s">
        <v>484</v>
      </c>
      <c r="B749" s="92" t="s">
        <v>226</v>
      </c>
      <c r="C749" s="92" t="s">
        <v>407</v>
      </c>
      <c r="D749" s="92" t="s">
        <v>280</v>
      </c>
      <c r="E749" s="92" t="s">
        <v>481</v>
      </c>
      <c r="F749" s="5"/>
      <c r="G749" s="4">
        <v>8460</v>
      </c>
      <c r="H749" s="4">
        <v>30</v>
      </c>
      <c r="I749" s="8">
        <v>3.5587188612099642E-3</v>
      </c>
      <c r="J749" s="4">
        <v>3</v>
      </c>
      <c r="K749" s="4">
        <v>33</v>
      </c>
      <c r="L749" s="51">
        <v>317.33333333333331</v>
      </c>
      <c r="M749" s="4">
        <v>952</v>
      </c>
      <c r="N749" s="8">
        <v>1.3021490600783345E-3</v>
      </c>
      <c r="O749" s="4" t="s">
        <v>281</v>
      </c>
    </row>
    <row r="750" spans="1:15" x14ac:dyDescent="0.25">
      <c r="A750" s="13" t="s">
        <v>484</v>
      </c>
      <c r="B750" s="92" t="s">
        <v>227</v>
      </c>
      <c r="C750" s="92" t="s">
        <v>408</v>
      </c>
      <c r="D750" s="92" t="s">
        <v>272</v>
      </c>
      <c r="E750" s="92" t="s">
        <v>481</v>
      </c>
      <c r="F750" s="5"/>
      <c r="G750" s="4"/>
      <c r="H750" s="4"/>
      <c r="I750" s="8"/>
      <c r="J750" s="4"/>
      <c r="K750" s="4"/>
      <c r="L750" s="51"/>
      <c r="M750" s="4"/>
      <c r="N750" s="8"/>
      <c r="O750" s="4" t="s">
        <v>273</v>
      </c>
    </row>
    <row r="751" spans="1:15" x14ac:dyDescent="0.25">
      <c r="A751" s="13" t="s">
        <v>111</v>
      </c>
      <c r="B751" s="92" t="s">
        <v>152</v>
      </c>
      <c r="C751" s="92" t="s">
        <v>409</v>
      </c>
      <c r="D751" s="92" t="s">
        <v>272</v>
      </c>
      <c r="E751" s="92" t="s">
        <v>481</v>
      </c>
      <c r="F751" s="5"/>
      <c r="G751" s="4">
        <v>11</v>
      </c>
      <c r="H751" s="4">
        <v>0</v>
      </c>
      <c r="I751" s="8">
        <v>0</v>
      </c>
      <c r="J751" s="4">
        <v>0</v>
      </c>
      <c r="K751" s="4">
        <v>0</v>
      </c>
      <c r="L751" s="51">
        <v>0</v>
      </c>
      <c r="M751" s="4">
        <v>0</v>
      </c>
      <c r="N751" s="8">
        <v>0</v>
      </c>
      <c r="O751" s="4" t="s">
        <v>273</v>
      </c>
    </row>
    <row r="752" spans="1:15" x14ac:dyDescent="0.25">
      <c r="A752" s="13" t="s">
        <v>102</v>
      </c>
      <c r="B752" s="92" t="s">
        <v>117</v>
      </c>
      <c r="C752" s="92" t="s">
        <v>410</v>
      </c>
      <c r="D752" s="92" t="s">
        <v>269</v>
      </c>
      <c r="E752" s="92" t="s">
        <v>481</v>
      </c>
      <c r="F752" s="5"/>
      <c r="G752" s="4">
        <v>700</v>
      </c>
      <c r="H752" s="4">
        <v>-2</v>
      </c>
      <c r="I752" s="8">
        <v>-2.8490028490028491E-3</v>
      </c>
      <c r="J752" s="4">
        <v>0</v>
      </c>
      <c r="K752" s="4">
        <v>0</v>
      </c>
      <c r="L752" s="51">
        <v>0</v>
      </c>
      <c r="M752" s="4">
        <v>0</v>
      </c>
      <c r="N752" s="8">
        <v>0</v>
      </c>
      <c r="O752" s="4" t="s">
        <v>270</v>
      </c>
    </row>
    <row r="753" spans="1:15" x14ac:dyDescent="0.25">
      <c r="A753" s="13" t="s">
        <v>484</v>
      </c>
      <c r="B753" s="92" t="s">
        <v>228</v>
      </c>
      <c r="C753" s="92" t="s">
        <v>411</v>
      </c>
      <c r="D753" s="92" t="s">
        <v>265</v>
      </c>
      <c r="E753" s="92" t="s">
        <v>481</v>
      </c>
      <c r="F753" s="5"/>
      <c r="G753" s="4">
        <v>17</v>
      </c>
      <c r="H753" s="4">
        <v>0</v>
      </c>
      <c r="I753" s="8">
        <v>0</v>
      </c>
      <c r="J753" s="4">
        <v>0</v>
      </c>
      <c r="K753" s="4">
        <v>0</v>
      </c>
      <c r="L753" s="51">
        <v>0</v>
      </c>
      <c r="M753" s="4">
        <v>0</v>
      </c>
      <c r="N753" s="8">
        <v>0</v>
      </c>
      <c r="O753" s="4" t="s">
        <v>267</v>
      </c>
    </row>
    <row r="754" spans="1:15" x14ac:dyDescent="0.25">
      <c r="A754" s="13" t="s">
        <v>111</v>
      </c>
      <c r="B754" s="92" t="s">
        <v>37</v>
      </c>
      <c r="C754" s="92" t="s">
        <v>412</v>
      </c>
      <c r="D754" s="92" t="s">
        <v>265</v>
      </c>
      <c r="E754" s="92" t="s">
        <v>481</v>
      </c>
      <c r="F754" s="5"/>
      <c r="G754" s="4">
        <v>147</v>
      </c>
      <c r="H754" s="4">
        <v>0</v>
      </c>
      <c r="I754" s="8">
        <v>0</v>
      </c>
      <c r="J754" s="4">
        <v>0</v>
      </c>
      <c r="K754" s="4">
        <v>0</v>
      </c>
      <c r="L754" s="51">
        <v>0</v>
      </c>
      <c r="M754" s="4">
        <v>0</v>
      </c>
      <c r="N754" s="8">
        <v>0</v>
      </c>
      <c r="O754" s="4" t="s">
        <v>267</v>
      </c>
    </row>
    <row r="755" spans="1:15" x14ac:dyDescent="0.25">
      <c r="A755" s="13" t="s">
        <v>484</v>
      </c>
      <c r="B755" s="92" t="s">
        <v>229</v>
      </c>
      <c r="C755" s="92" t="s">
        <v>413</v>
      </c>
      <c r="D755" s="92" t="s">
        <v>275</v>
      </c>
      <c r="E755" s="92" t="s">
        <v>481</v>
      </c>
      <c r="F755" s="5"/>
      <c r="G755" s="4"/>
      <c r="H755" s="4"/>
      <c r="I755" s="8"/>
      <c r="J755" s="4"/>
      <c r="K755" s="4"/>
      <c r="L755" s="51"/>
      <c r="M755" s="4"/>
      <c r="N755" s="8"/>
      <c r="O755" s="4" t="s">
        <v>276</v>
      </c>
    </row>
    <row r="756" spans="1:15" x14ac:dyDescent="0.25">
      <c r="A756" s="13" t="s">
        <v>484</v>
      </c>
      <c r="B756" s="92" t="s">
        <v>230</v>
      </c>
      <c r="C756" s="92" t="s">
        <v>414</v>
      </c>
      <c r="D756" s="92" t="s">
        <v>265</v>
      </c>
      <c r="E756" s="92" t="s">
        <v>481</v>
      </c>
      <c r="F756" s="5"/>
      <c r="G756" s="4">
        <v>21</v>
      </c>
      <c r="H756" s="4">
        <v>0</v>
      </c>
      <c r="I756" s="8">
        <v>0</v>
      </c>
      <c r="J756" s="4">
        <v>0</v>
      </c>
      <c r="K756" s="4">
        <v>0</v>
      </c>
      <c r="L756" s="51">
        <v>0</v>
      </c>
      <c r="M756" s="4">
        <v>0</v>
      </c>
      <c r="N756" s="8">
        <v>0</v>
      </c>
      <c r="O756" s="4" t="s">
        <v>267</v>
      </c>
    </row>
    <row r="757" spans="1:15" x14ac:dyDescent="0.25">
      <c r="A757" s="13" t="s">
        <v>484</v>
      </c>
      <c r="B757" s="92" t="s">
        <v>231</v>
      </c>
      <c r="C757" s="92" t="s">
        <v>415</v>
      </c>
      <c r="D757" s="92" t="s">
        <v>280</v>
      </c>
      <c r="E757" s="92" t="s">
        <v>481</v>
      </c>
      <c r="F757" s="5"/>
      <c r="G757" s="4">
        <v>664</v>
      </c>
      <c r="H757" s="4">
        <v>0</v>
      </c>
      <c r="I757" s="8">
        <v>0</v>
      </c>
      <c r="J757" s="4">
        <v>0</v>
      </c>
      <c r="K757" s="4">
        <v>0</v>
      </c>
      <c r="L757" s="51">
        <v>0</v>
      </c>
      <c r="M757" s="4">
        <v>0</v>
      </c>
      <c r="N757" s="8">
        <v>0</v>
      </c>
      <c r="O757" s="4" t="s">
        <v>281</v>
      </c>
    </row>
    <row r="758" spans="1:15" x14ac:dyDescent="0.25">
      <c r="A758" s="13" t="s">
        <v>484</v>
      </c>
      <c r="B758" s="92" t="s">
        <v>232</v>
      </c>
      <c r="C758" s="92" t="s">
        <v>416</v>
      </c>
      <c r="D758" s="92" t="s">
        <v>275</v>
      </c>
      <c r="E758" s="92" t="s">
        <v>481</v>
      </c>
      <c r="F758" s="5"/>
      <c r="G758" s="4"/>
      <c r="H758" s="4"/>
      <c r="I758" s="8"/>
      <c r="J758" s="4"/>
      <c r="K758" s="4"/>
      <c r="L758" s="51"/>
      <c r="M758" s="4"/>
      <c r="N758" s="8"/>
      <c r="O758" s="4" t="s">
        <v>276</v>
      </c>
    </row>
    <row r="759" spans="1:15" x14ac:dyDescent="0.25">
      <c r="A759" s="13" t="s">
        <v>484</v>
      </c>
      <c r="B759" s="92" t="s">
        <v>233</v>
      </c>
      <c r="C759" s="92" t="s">
        <v>417</v>
      </c>
      <c r="D759" s="92" t="s">
        <v>280</v>
      </c>
      <c r="E759" s="92" t="s">
        <v>481</v>
      </c>
      <c r="F759" s="5"/>
      <c r="G759" s="4">
        <v>710</v>
      </c>
      <c r="H759" s="4">
        <v>2</v>
      </c>
      <c r="I759" s="8">
        <v>2.8248587570621469E-3</v>
      </c>
      <c r="J759" s="4">
        <v>2</v>
      </c>
      <c r="K759" s="4">
        <v>12</v>
      </c>
      <c r="L759" s="51">
        <v>297.5</v>
      </c>
      <c r="M759" s="4">
        <v>595</v>
      </c>
      <c r="N759" s="8">
        <v>7.052186177715092E-3</v>
      </c>
      <c r="O759" s="4" t="s">
        <v>281</v>
      </c>
    </row>
    <row r="760" spans="1:15" x14ac:dyDescent="0.25">
      <c r="A760" s="13" t="s">
        <v>102</v>
      </c>
      <c r="B760" s="92" t="s">
        <v>101</v>
      </c>
      <c r="C760" s="92" t="s">
        <v>418</v>
      </c>
      <c r="D760" s="92" t="s">
        <v>265</v>
      </c>
      <c r="E760" s="92" t="s">
        <v>481</v>
      </c>
      <c r="F760" s="5"/>
      <c r="G760" s="4"/>
      <c r="H760" s="4"/>
      <c r="I760" s="8"/>
      <c r="J760" s="4"/>
      <c r="K760" s="4"/>
      <c r="L760" s="51"/>
      <c r="M760" s="4"/>
      <c r="N760" s="8"/>
      <c r="O760" s="4" t="s">
        <v>267</v>
      </c>
    </row>
    <row r="761" spans="1:15" x14ac:dyDescent="0.25">
      <c r="A761" s="13" t="s">
        <v>111</v>
      </c>
      <c r="B761" s="92" t="s">
        <v>160</v>
      </c>
      <c r="C761" s="92" t="s">
        <v>419</v>
      </c>
      <c r="D761" s="92" t="s">
        <v>280</v>
      </c>
      <c r="E761" s="92" t="s">
        <v>481</v>
      </c>
      <c r="F761" s="5"/>
      <c r="G761" s="4">
        <v>1070</v>
      </c>
      <c r="H761" s="4">
        <v>10</v>
      </c>
      <c r="I761" s="8">
        <v>9.433962264150943E-3</v>
      </c>
      <c r="J761" s="4">
        <v>0</v>
      </c>
      <c r="K761" s="4">
        <v>0</v>
      </c>
      <c r="L761" s="51">
        <v>0</v>
      </c>
      <c r="M761" s="4">
        <v>0</v>
      </c>
      <c r="N761" s="8">
        <v>0</v>
      </c>
      <c r="O761" s="4" t="s">
        <v>281</v>
      </c>
    </row>
    <row r="762" spans="1:15" x14ac:dyDescent="0.25">
      <c r="A762" s="13" t="s">
        <v>111</v>
      </c>
      <c r="B762" s="92" t="s">
        <v>44</v>
      </c>
      <c r="C762" s="92" t="s">
        <v>420</v>
      </c>
      <c r="D762" s="92" t="s">
        <v>265</v>
      </c>
      <c r="E762" s="92" t="s">
        <v>481</v>
      </c>
      <c r="F762" s="5"/>
      <c r="G762" s="4"/>
      <c r="H762" s="4"/>
      <c r="I762" s="8"/>
      <c r="J762" s="4"/>
      <c r="K762" s="4"/>
      <c r="L762" s="51"/>
      <c r="M762" s="4"/>
      <c r="N762" s="8"/>
      <c r="O762" s="4" t="s">
        <v>267</v>
      </c>
    </row>
    <row r="763" spans="1:15" x14ac:dyDescent="0.25">
      <c r="A763" s="13" t="s">
        <v>102</v>
      </c>
      <c r="B763" s="92" t="s">
        <v>116</v>
      </c>
      <c r="C763" s="92" t="s">
        <v>421</v>
      </c>
      <c r="D763" s="92" t="s">
        <v>269</v>
      </c>
      <c r="E763" s="92" t="s">
        <v>481</v>
      </c>
      <c r="F763" s="5"/>
      <c r="G763" s="4">
        <v>1170</v>
      </c>
      <c r="H763" s="4">
        <v>10</v>
      </c>
      <c r="I763" s="8">
        <v>8.6206896551724137E-3</v>
      </c>
      <c r="J763" s="4">
        <v>1</v>
      </c>
      <c r="K763" s="4">
        <v>10</v>
      </c>
      <c r="L763" s="51">
        <v>185</v>
      </c>
      <c r="M763" s="4">
        <v>185</v>
      </c>
      <c r="N763" s="8">
        <v>8.6206896551724137E-3</v>
      </c>
      <c r="O763" s="4" t="s">
        <v>270</v>
      </c>
    </row>
    <row r="764" spans="1:15" x14ac:dyDescent="0.25">
      <c r="A764" s="13" t="s">
        <v>108</v>
      </c>
      <c r="B764" s="92" t="s">
        <v>75</v>
      </c>
      <c r="C764" s="92" t="s">
        <v>422</v>
      </c>
      <c r="D764" s="92" t="s">
        <v>269</v>
      </c>
      <c r="E764" s="92" t="s">
        <v>481</v>
      </c>
      <c r="F764" s="5"/>
      <c r="G764" s="4"/>
      <c r="H764" s="4"/>
      <c r="I764" s="8"/>
      <c r="J764" s="4"/>
      <c r="K764" s="4"/>
      <c r="L764" s="51"/>
      <c r="M764" s="4"/>
      <c r="N764" s="8"/>
      <c r="O764" s="4" t="s">
        <v>270</v>
      </c>
    </row>
    <row r="765" spans="1:15" x14ac:dyDescent="0.25">
      <c r="A765" s="13" t="s">
        <v>111</v>
      </c>
      <c r="B765" s="92" t="s">
        <v>51</v>
      </c>
      <c r="C765" s="92" t="s">
        <v>423</v>
      </c>
      <c r="D765" s="92" t="s">
        <v>280</v>
      </c>
      <c r="E765" s="92" t="s">
        <v>481</v>
      </c>
      <c r="F765" s="5"/>
      <c r="G765" s="4">
        <v>6940</v>
      </c>
      <c r="H765" s="4">
        <v>20</v>
      </c>
      <c r="I765" s="8">
        <v>2.8901734104046241E-3</v>
      </c>
      <c r="J765" s="4">
        <v>0</v>
      </c>
      <c r="K765" s="4">
        <v>0</v>
      </c>
      <c r="L765" s="51">
        <v>0</v>
      </c>
      <c r="M765" s="4">
        <v>0</v>
      </c>
      <c r="N765" s="8">
        <v>0</v>
      </c>
      <c r="O765" s="4" t="s">
        <v>281</v>
      </c>
    </row>
    <row r="766" spans="1:15" x14ac:dyDescent="0.25">
      <c r="A766" s="13" t="s">
        <v>484</v>
      </c>
      <c r="B766" s="92" t="s">
        <v>234</v>
      </c>
      <c r="C766" s="92" t="s">
        <v>424</v>
      </c>
      <c r="D766" s="92" t="s">
        <v>265</v>
      </c>
      <c r="E766" s="92" t="s">
        <v>481</v>
      </c>
      <c r="F766" s="5"/>
      <c r="G766" s="4">
        <v>3940</v>
      </c>
      <c r="H766" s="4">
        <v>0</v>
      </c>
      <c r="I766" s="8">
        <v>0</v>
      </c>
      <c r="J766" s="4">
        <v>0</v>
      </c>
      <c r="K766" s="4">
        <v>0</v>
      </c>
      <c r="L766" s="51">
        <v>0</v>
      </c>
      <c r="M766" s="4">
        <v>0</v>
      </c>
      <c r="N766" s="8">
        <v>0</v>
      </c>
      <c r="O766" s="4" t="s">
        <v>267</v>
      </c>
    </row>
    <row r="767" spans="1:15" x14ac:dyDescent="0.25">
      <c r="A767" s="13" t="s">
        <v>106</v>
      </c>
      <c r="B767" s="92" t="s">
        <v>73</v>
      </c>
      <c r="C767" s="92" t="s">
        <v>425</v>
      </c>
      <c r="D767" s="92" t="s">
        <v>265</v>
      </c>
      <c r="E767" s="92" t="s">
        <v>481</v>
      </c>
      <c r="F767" s="5"/>
      <c r="G767" s="4">
        <v>18500</v>
      </c>
      <c r="H767" s="4">
        <v>0</v>
      </c>
      <c r="I767" s="8">
        <v>0</v>
      </c>
      <c r="J767" s="4">
        <v>0</v>
      </c>
      <c r="K767" s="4">
        <v>0</v>
      </c>
      <c r="L767" s="51">
        <v>0</v>
      </c>
      <c r="M767" s="4">
        <v>0</v>
      </c>
      <c r="N767" s="8">
        <v>0</v>
      </c>
      <c r="O767" s="4" t="s">
        <v>267</v>
      </c>
    </row>
    <row r="768" spans="1:15" x14ac:dyDescent="0.25">
      <c r="A768" s="13" t="s">
        <v>108</v>
      </c>
      <c r="B768" s="92" t="s">
        <v>134</v>
      </c>
      <c r="C768" s="92" t="s">
        <v>426</v>
      </c>
      <c r="D768" s="92" t="s">
        <v>269</v>
      </c>
      <c r="E768" s="92" t="s">
        <v>481</v>
      </c>
      <c r="F768" s="5"/>
      <c r="G768" s="4">
        <v>256</v>
      </c>
      <c r="H768" s="4">
        <v>2</v>
      </c>
      <c r="I768" s="8">
        <v>7.874015748031496E-3</v>
      </c>
      <c r="J768" s="4">
        <v>0</v>
      </c>
      <c r="K768" s="4">
        <v>0</v>
      </c>
      <c r="L768" s="51">
        <v>0</v>
      </c>
      <c r="M768" s="4">
        <v>0</v>
      </c>
      <c r="N768" s="8">
        <v>0</v>
      </c>
      <c r="O768" s="4" t="s">
        <v>270</v>
      </c>
    </row>
    <row r="769" spans="1:15" x14ac:dyDescent="0.25">
      <c r="A769" s="13" t="s">
        <v>108</v>
      </c>
      <c r="B769" s="92" t="s">
        <v>135</v>
      </c>
      <c r="C769" s="92" t="s">
        <v>427</v>
      </c>
      <c r="D769" s="92" t="s">
        <v>269</v>
      </c>
      <c r="E769" s="92" t="s">
        <v>481</v>
      </c>
      <c r="F769" s="5"/>
      <c r="G769" s="4">
        <v>776</v>
      </c>
      <c r="H769" s="4">
        <v>4</v>
      </c>
      <c r="I769" s="8">
        <v>5.1813471502590676E-3</v>
      </c>
      <c r="J769" s="4">
        <v>1</v>
      </c>
      <c r="K769" s="4">
        <v>6</v>
      </c>
      <c r="L769" s="51">
        <v>492</v>
      </c>
      <c r="M769" s="4">
        <v>492</v>
      </c>
      <c r="N769" s="8">
        <v>7.7519379844961239E-3</v>
      </c>
      <c r="O769" s="4" t="s">
        <v>270</v>
      </c>
    </row>
    <row r="770" spans="1:15" x14ac:dyDescent="0.25">
      <c r="A770" s="13" t="s">
        <v>106</v>
      </c>
      <c r="B770" s="92" t="s">
        <v>120</v>
      </c>
      <c r="C770" s="92" t="s">
        <v>428</v>
      </c>
      <c r="D770" s="92" t="s">
        <v>269</v>
      </c>
      <c r="E770" s="92" t="s">
        <v>481</v>
      </c>
      <c r="F770" s="5"/>
      <c r="G770" s="4">
        <v>596</v>
      </c>
      <c r="H770" s="4">
        <v>7</v>
      </c>
      <c r="I770" s="8">
        <v>1.1884550084889643E-2</v>
      </c>
      <c r="J770" s="4">
        <v>9</v>
      </c>
      <c r="K770" s="4">
        <v>64</v>
      </c>
      <c r="L770" s="51">
        <v>555</v>
      </c>
      <c r="M770" s="4">
        <v>4995</v>
      </c>
      <c r="N770" s="8">
        <v>1.1955954778452953E-2</v>
      </c>
      <c r="O770" s="4" t="s">
        <v>270</v>
      </c>
    </row>
    <row r="771" spans="1:15" x14ac:dyDescent="0.25">
      <c r="A771" s="13" t="s">
        <v>102</v>
      </c>
      <c r="B771" s="92" t="s">
        <v>34</v>
      </c>
      <c r="C771" s="92" t="s">
        <v>429</v>
      </c>
      <c r="D771" s="92" t="s">
        <v>269</v>
      </c>
      <c r="E771" s="92" t="s">
        <v>481</v>
      </c>
      <c r="F771" s="5"/>
      <c r="G771" s="4">
        <v>13500</v>
      </c>
      <c r="H771" s="4">
        <v>0</v>
      </c>
      <c r="I771" s="8">
        <v>0</v>
      </c>
      <c r="J771" s="4">
        <v>0</v>
      </c>
      <c r="K771" s="4">
        <v>0</v>
      </c>
      <c r="L771" s="51">
        <v>0</v>
      </c>
      <c r="M771" s="4">
        <v>0</v>
      </c>
      <c r="N771" s="8">
        <v>0</v>
      </c>
      <c r="O771" s="4" t="s">
        <v>270</v>
      </c>
    </row>
    <row r="772" spans="1:15" x14ac:dyDescent="0.25">
      <c r="A772" s="13" t="s">
        <v>484</v>
      </c>
      <c r="B772" s="92" t="s">
        <v>235</v>
      </c>
      <c r="C772" s="92" t="s">
        <v>430</v>
      </c>
      <c r="D772" s="92" t="s">
        <v>272</v>
      </c>
      <c r="E772" s="92" t="s">
        <v>481</v>
      </c>
      <c r="F772" s="5"/>
      <c r="G772" s="4">
        <v>0</v>
      </c>
      <c r="H772" s="4">
        <v>0</v>
      </c>
      <c r="I772" s="8">
        <v>0</v>
      </c>
      <c r="J772" s="4">
        <v>0</v>
      </c>
      <c r="K772" s="4">
        <v>0</v>
      </c>
      <c r="L772" s="51">
        <v>0</v>
      </c>
      <c r="M772" s="4">
        <v>0</v>
      </c>
      <c r="N772" s="8">
        <v>0</v>
      </c>
      <c r="O772" s="4" t="s">
        <v>273</v>
      </c>
    </row>
    <row r="773" spans="1:15" x14ac:dyDescent="0.25">
      <c r="A773" s="13" t="s">
        <v>484</v>
      </c>
      <c r="B773" s="92" t="s">
        <v>236</v>
      </c>
      <c r="C773" s="92" t="s">
        <v>431</v>
      </c>
      <c r="D773" s="92" t="s">
        <v>280</v>
      </c>
      <c r="E773" s="92" t="s">
        <v>481</v>
      </c>
      <c r="F773" s="5"/>
      <c r="G773" s="4"/>
      <c r="H773" s="4"/>
      <c r="I773" s="8"/>
      <c r="J773" s="4"/>
      <c r="K773" s="4"/>
      <c r="L773" s="51"/>
      <c r="M773" s="4"/>
      <c r="N773" s="8"/>
      <c r="O773" s="4" t="s">
        <v>281</v>
      </c>
    </row>
    <row r="774" spans="1:15" x14ac:dyDescent="0.25">
      <c r="A774" s="13" t="s">
        <v>484</v>
      </c>
      <c r="B774" s="92" t="s">
        <v>237</v>
      </c>
      <c r="C774" s="92" t="s">
        <v>432</v>
      </c>
      <c r="D774" s="92" t="s">
        <v>280</v>
      </c>
      <c r="E774" s="92" t="s">
        <v>481</v>
      </c>
      <c r="F774" s="5"/>
      <c r="G774" s="4"/>
      <c r="H774" s="4"/>
      <c r="I774" s="8"/>
      <c r="J774" s="4"/>
      <c r="K774" s="4"/>
      <c r="L774" s="51"/>
      <c r="M774" s="4"/>
      <c r="N774" s="8"/>
      <c r="O774" s="4" t="s">
        <v>281</v>
      </c>
    </row>
    <row r="775" spans="1:15" x14ac:dyDescent="0.25">
      <c r="A775" s="13" t="s">
        <v>484</v>
      </c>
      <c r="B775" s="92" t="s">
        <v>238</v>
      </c>
      <c r="C775" s="92" t="s">
        <v>433</v>
      </c>
      <c r="D775" s="92" t="s">
        <v>275</v>
      </c>
      <c r="E775" s="92" t="s">
        <v>481</v>
      </c>
      <c r="F775" s="5"/>
      <c r="G775" s="4"/>
      <c r="H775" s="4"/>
      <c r="I775" s="8"/>
      <c r="J775" s="4"/>
      <c r="K775" s="4"/>
      <c r="L775" s="51"/>
      <c r="M775" s="4"/>
      <c r="N775" s="8"/>
      <c r="O775" s="4" t="s">
        <v>276</v>
      </c>
    </row>
    <row r="776" spans="1:15" x14ac:dyDescent="0.25">
      <c r="A776" s="13" t="s">
        <v>109</v>
      </c>
      <c r="B776" s="92" t="s">
        <v>147</v>
      </c>
      <c r="C776" s="92" t="s">
        <v>434</v>
      </c>
      <c r="D776" s="92" t="s">
        <v>269</v>
      </c>
      <c r="E776" s="92" t="s">
        <v>481</v>
      </c>
      <c r="F776" s="5"/>
      <c r="G776" s="4">
        <v>45</v>
      </c>
      <c r="H776" s="4">
        <v>0</v>
      </c>
      <c r="I776" s="8">
        <v>0</v>
      </c>
      <c r="J776" s="4">
        <v>0</v>
      </c>
      <c r="K776" s="4">
        <v>0</v>
      </c>
      <c r="L776" s="51">
        <v>0</v>
      </c>
      <c r="M776" s="4">
        <v>0</v>
      </c>
      <c r="N776" s="8">
        <v>0</v>
      </c>
      <c r="O776" s="4" t="s">
        <v>270</v>
      </c>
    </row>
    <row r="777" spans="1:15" x14ac:dyDescent="0.25">
      <c r="A777" s="13" t="s">
        <v>484</v>
      </c>
      <c r="B777" s="92" t="s">
        <v>239</v>
      </c>
      <c r="C777" s="92" t="s">
        <v>435</v>
      </c>
      <c r="D777" s="92" t="s">
        <v>272</v>
      </c>
      <c r="E777" s="92" t="s">
        <v>481</v>
      </c>
      <c r="F777" s="5"/>
      <c r="G777" s="4">
        <v>10</v>
      </c>
      <c r="H777" s="4">
        <v>0</v>
      </c>
      <c r="I777" s="8">
        <v>0</v>
      </c>
      <c r="J777" s="4">
        <v>0</v>
      </c>
      <c r="K777" s="4">
        <v>0</v>
      </c>
      <c r="L777" s="51">
        <v>0</v>
      </c>
      <c r="M777" s="4">
        <v>0</v>
      </c>
      <c r="N777" s="8">
        <v>0</v>
      </c>
      <c r="O777" s="4" t="s">
        <v>273</v>
      </c>
    </row>
    <row r="778" spans="1:15" x14ac:dyDescent="0.25">
      <c r="A778" s="13" t="s">
        <v>111</v>
      </c>
      <c r="B778" s="92" t="s">
        <v>161</v>
      </c>
      <c r="C778" s="92" t="s">
        <v>436</v>
      </c>
      <c r="D778" s="92" t="s">
        <v>265</v>
      </c>
      <c r="E778" s="92" t="s">
        <v>481</v>
      </c>
      <c r="F778" s="5"/>
      <c r="G778" s="4"/>
      <c r="H778" s="4"/>
      <c r="I778" s="8"/>
      <c r="J778" s="4"/>
      <c r="K778" s="4"/>
      <c r="L778" s="51"/>
      <c r="M778" s="4"/>
      <c r="N778" s="8"/>
      <c r="O778" s="4" t="s">
        <v>267</v>
      </c>
    </row>
    <row r="779" spans="1:15" x14ac:dyDescent="0.25">
      <c r="A779" s="13" t="s">
        <v>484</v>
      </c>
      <c r="B779" s="92" t="s">
        <v>240</v>
      </c>
      <c r="C779" s="92" t="s">
        <v>437</v>
      </c>
      <c r="D779" s="92" t="s">
        <v>272</v>
      </c>
      <c r="E779" s="92" t="s">
        <v>481</v>
      </c>
      <c r="F779" s="5"/>
      <c r="G779" s="4">
        <v>0</v>
      </c>
      <c r="H779" s="4">
        <v>0</v>
      </c>
      <c r="I779" s="8">
        <v>0</v>
      </c>
      <c r="J779" s="4">
        <v>0</v>
      </c>
      <c r="K779" s="4">
        <v>0</v>
      </c>
      <c r="L779" s="51">
        <v>0</v>
      </c>
      <c r="M779" s="4">
        <v>0</v>
      </c>
      <c r="N779" s="8">
        <v>0</v>
      </c>
      <c r="O779" s="4" t="s">
        <v>273</v>
      </c>
    </row>
    <row r="780" spans="1:15" x14ac:dyDescent="0.25">
      <c r="A780" s="13" t="s">
        <v>111</v>
      </c>
      <c r="B780" s="92" t="s">
        <v>71</v>
      </c>
      <c r="C780" s="92" t="s">
        <v>438</v>
      </c>
      <c r="D780" s="92" t="s">
        <v>269</v>
      </c>
      <c r="E780" s="92" t="s">
        <v>481</v>
      </c>
      <c r="F780" s="5"/>
      <c r="G780" s="4">
        <v>3100</v>
      </c>
      <c r="H780" s="4">
        <v>0</v>
      </c>
      <c r="I780" s="8">
        <v>0</v>
      </c>
      <c r="J780" s="4">
        <v>3</v>
      </c>
      <c r="K780" s="4">
        <v>34</v>
      </c>
      <c r="L780" s="51">
        <v>765.66666666666663</v>
      </c>
      <c r="M780" s="4">
        <v>2297</v>
      </c>
      <c r="N780" s="8">
        <v>3.6559139784946237E-3</v>
      </c>
      <c r="O780" s="4" t="s">
        <v>270</v>
      </c>
    </row>
    <row r="781" spans="1:15" x14ac:dyDescent="0.25">
      <c r="A781" s="13" t="s">
        <v>484</v>
      </c>
      <c r="B781" s="92" t="s">
        <v>241</v>
      </c>
      <c r="C781" s="92" t="s">
        <v>439</v>
      </c>
      <c r="D781" s="92" t="s">
        <v>272</v>
      </c>
      <c r="E781" s="92" t="s">
        <v>481</v>
      </c>
      <c r="F781" s="5"/>
      <c r="G781" s="4"/>
      <c r="H781" s="4"/>
      <c r="I781" s="8"/>
      <c r="J781" s="4"/>
      <c r="K781" s="4"/>
      <c r="L781" s="51"/>
      <c r="M781" s="4"/>
      <c r="N781" s="8"/>
      <c r="O781" s="4" t="s">
        <v>273</v>
      </c>
    </row>
    <row r="782" spans="1:15" x14ac:dyDescent="0.25">
      <c r="A782" s="13" t="s">
        <v>484</v>
      </c>
      <c r="B782" s="92" t="s">
        <v>242</v>
      </c>
      <c r="C782" s="92" t="s">
        <v>440</v>
      </c>
      <c r="D782" s="92" t="s">
        <v>272</v>
      </c>
      <c r="E782" s="92" t="s">
        <v>481</v>
      </c>
      <c r="F782" s="5"/>
      <c r="G782" s="4"/>
      <c r="H782" s="4"/>
      <c r="I782" s="8"/>
      <c r="J782" s="4"/>
      <c r="K782" s="4"/>
      <c r="L782" s="51"/>
      <c r="M782" s="4"/>
      <c r="N782" s="8"/>
      <c r="O782" s="4" t="s">
        <v>273</v>
      </c>
    </row>
    <row r="783" spans="1:15" x14ac:dyDescent="0.25">
      <c r="A783" s="13" t="s">
        <v>109</v>
      </c>
      <c r="B783" s="92" t="s">
        <v>140</v>
      </c>
      <c r="C783" s="92" t="s">
        <v>441</v>
      </c>
      <c r="D783" s="92" t="s">
        <v>265</v>
      </c>
      <c r="E783" s="92" t="s">
        <v>481</v>
      </c>
      <c r="F783" s="5"/>
      <c r="G783" s="4">
        <v>663</v>
      </c>
      <c r="H783" s="4">
        <v>-2</v>
      </c>
      <c r="I783" s="8">
        <v>-3.0075187969924814E-3</v>
      </c>
      <c r="J783" s="4">
        <v>0</v>
      </c>
      <c r="K783" s="4">
        <v>0</v>
      </c>
      <c r="L783" s="51">
        <v>0</v>
      </c>
      <c r="M783" s="4">
        <v>0</v>
      </c>
      <c r="N783" s="8">
        <v>0</v>
      </c>
      <c r="O783" s="4" t="s">
        <v>267</v>
      </c>
    </row>
    <row r="784" spans="1:15" x14ac:dyDescent="0.25">
      <c r="A784" s="13" t="s">
        <v>102</v>
      </c>
      <c r="B784" s="92" t="s">
        <v>114</v>
      </c>
      <c r="C784" s="92" t="s">
        <v>442</v>
      </c>
      <c r="D784" s="92" t="s">
        <v>269</v>
      </c>
      <c r="E784" s="92" t="s">
        <v>481</v>
      </c>
      <c r="F784" s="5"/>
      <c r="G784" s="4">
        <v>1030</v>
      </c>
      <c r="H784" s="4">
        <v>10</v>
      </c>
      <c r="I784" s="8">
        <v>9.8039215686274508E-3</v>
      </c>
      <c r="J784" s="4">
        <v>1</v>
      </c>
      <c r="K784" s="4">
        <v>2</v>
      </c>
      <c r="L784" s="51">
        <v>99</v>
      </c>
      <c r="M784" s="4">
        <v>99</v>
      </c>
      <c r="N784" s="8">
        <v>1.9417475728155339E-3</v>
      </c>
      <c r="O784" s="4" t="s">
        <v>270</v>
      </c>
    </row>
    <row r="785" spans="1:15" x14ac:dyDescent="0.25">
      <c r="A785" s="13" t="s">
        <v>106</v>
      </c>
      <c r="B785" s="92" t="s">
        <v>121</v>
      </c>
      <c r="C785" s="92" t="s">
        <v>443</v>
      </c>
      <c r="D785" s="92" t="s">
        <v>269</v>
      </c>
      <c r="E785" s="92" t="s">
        <v>481</v>
      </c>
      <c r="F785" s="5"/>
      <c r="G785" s="4">
        <v>582</v>
      </c>
      <c r="H785" s="4">
        <v>3</v>
      </c>
      <c r="I785" s="8">
        <v>5.1813471502590676E-3</v>
      </c>
      <c r="J785" s="4">
        <v>1</v>
      </c>
      <c r="K785" s="4">
        <v>0</v>
      </c>
      <c r="L785" s="51">
        <v>182</v>
      </c>
      <c r="M785" s="4">
        <v>182</v>
      </c>
      <c r="N785" s="8">
        <v>0</v>
      </c>
      <c r="O785" s="4" t="s">
        <v>270</v>
      </c>
    </row>
    <row r="786" spans="1:15" x14ac:dyDescent="0.25">
      <c r="A786" s="13" t="s">
        <v>484</v>
      </c>
      <c r="B786" s="92" t="s">
        <v>243</v>
      </c>
      <c r="C786" s="92" t="s">
        <v>444</v>
      </c>
      <c r="D786" s="92" t="s">
        <v>275</v>
      </c>
      <c r="E786" s="92" t="s">
        <v>481</v>
      </c>
      <c r="F786" s="5"/>
      <c r="G786" s="4"/>
      <c r="H786" s="4"/>
      <c r="I786" s="8"/>
      <c r="J786" s="4"/>
      <c r="K786" s="4"/>
      <c r="L786" s="51"/>
      <c r="M786" s="4"/>
      <c r="N786" s="8"/>
      <c r="O786" s="4" t="s">
        <v>276</v>
      </c>
    </row>
    <row r="787" spans="1:15" x14ac:dyDescent="0.25">
      <c r="A787" s="13" t="s">
        <v>484</v>
      </c>
      <c r="B787" s="92" t="s">
        <v>244</v>
      </c>
      <c r="C787" s="92" t="s">
        <v>445</v>
      </c>
      <c r="D787" s="92" t="s">
        <v>272</v>
      </c>
      <c r="E787" s="92" t="s">
        <v>481</v>
      </c>
      <c r="F787" s="5"/>
      <c r="G787" s="4"/>
      <c r="H787" s="4"/>
      <c r="I787" s="8"/>
      <c r="J787" s="4"/>
      <c r="K787" s="4"/>
      <c r="L787" s="51"/>
      <c r="M787" s="4"/>
      <c r="N787" s="8"/>
      <c r="O787" s="4" t="s">
        <v>273</v>
      </c>
    </row>
    <row r="788" spans="1:15" x14ac:dyDescent="0.25">
      <c r="A788" s="13" t="s">
        <v>111</v>
      </c>
      <c r="B788" s="92" t="s">
        <v>57</v>
      </c>
      <c r="C788" s="92" t="s">
        <v>446</v>
      </c>
      <c r="D788" s="92" t="s">
        <v>272</v>
      </c>
      <c r="E788" s="92" t="s">
        <v>481</v>
      </c>
      <c r="F788" s="5"/>
      <c r="G788" s="4"/>
      <c r="H788" s="4"/>
      <c r="I788" s="8"/>
      <c r="J788" s="4"/>
      <c r="K788" s="4"/>
      <c r="L788" s="51"/>
      <c r="M788" s="4"/>
      <c r="N788" s="8"/>
      <c r="O788" s="4" t="s">
        <v>273</v>
      </c>
    </row>
    <row r="789" spans="1:15" x14ac:dyDescent="0.25">
      <c r="A789" s="13" t="s">
        <v>484</v>
      </c>
      <c r="B789" s="92" t="s">
        <v>245</v>
      </c>
      <c r="C789" s="92" t="s">
        <v>447</v>
      </c>
      <c r="D789" s="92" t="s">
        <v>272</v>
      </c>
      <c r="E789" s="92" t="s">
        <v>481</v>
      </c>
      <c r="F789" s="5"/>
      <c r="G789" s="4"/>
      <c r="H789" s="4"/>
      <c r="I789" s="8"/>
      <c r="J789" s="4"/>
      <c r="K789" s="4"/>
      <c r="L789" s="51"/>
      <c r="M789" s="4"/>
      <c r="N789" s="8"/>
      <c r="O789" s="4" t="s">
        <v>273</v>
      </c>
    </row>
    <row r="790" spans="1:15" x14ac:dyDescent="0.25">
      <c r="A790" s="13" t="s">
        <v>106</v>
      </c>
      <c r="B790" s="92" t="s">
        <v>45</v>
      </c>
      <c r="C790" s="92" t="s">
        <v>448</v>
      </c>
      <c r="D790" s="92" t="s">
        <v>269</v>
      </c>
      <c r="E790" s="92" t="s">
        <v>481</v>
      </c>
      <c r="F790" s="5"/>
      <c r="G790" s="4">
        <v>4390</v>
      </c>
      <c r="H790" s="4">
        <v>20</v>
      </c>
      <c r="I790" s="8">
        <v>4.5766590389016018E-3</v>
      </c>
      <c r="J790" s="4">
        <v>5</v>
      </c>
      <c r="K790" s="4">
        <v>21</v>
      </c>
      <c r="L790" s="51">
        <v>89.2</v>
      </c>
      <c r="M790" s="4">
        <v>446</v>
      </c>
      <c r="N790" s="8">
        <v>9.5786587477102961E-4</v>
      </c>
      <c r="O790" s="4" t="s">
        <v>270</v>
      </c>
    </row>
    <row r="791" spans="1:15" x14ac:dyDescent="0.25">
      <c r="A791" s="13" t="s">
        <v>484</v>
      </c>
      <c r="B791" s="92" t="s">
        <v>65</v>
      </c>
      <c r="C791" s="92" t="s">
        <v>449</v>
      </c>
      <c r="D791" s="92" t="s">
        <v>265</v>
      </c>
      <c r="E791" s="92" t="s">
        <v>481</v>
      </c>
      <c r="F791" s="5"/>
      <c r="G791" s="4">
        <v>1520</v>
      </c>
      <c r="H791" s="4">
        <v>10</v>
      </c>
      <c r="I791" s="8">
        <v>6.6225165562913907E-3</v>
      </c>
      <c r="J791" s="4">
        <v>0</v>
      </c>
      <c r="K791" s="4">
        <v>0</v>
      </c>
      <c r="L791" s="51">
        <v>0</v>
      </c>
      <c r="M791" s="4">
        <v>0</v>
      </c>
      <c r="N791" s="8">
        <v>0</v>
      </c>
      <c r="O791" s="4" t="s">
        <v>267</v>
      </c>
    </row>
    <row r="792" spans="1:15" x14ac:dyDescent="0.25">
      <c r="A792" s="13" t="s">
        <v>484</v>
      </c>
      <c r="B792" s="92" t="s">
        <v>246</v>
      </c>
      <c r="C792" s="92" t="s">
        <v>450</v>
      </c>
      <c r="D792" s="92" t="s">
        <v>280</v>
      </c>
      <c r="E792" s="92" t="s">
        <v>481</v>
      </c>
      <c r="F792" s="5"/>
      <c r="G792" s="4">
        <v>1</v>
      </c>
      <c r="H792" s="4">
        <v>0</v>
      </c>
      <c r="I792" s="8">
        <v>0</v>
      </c>
      <c r="J792" s="4">
        <v>0</v>
      </c>
      <c r="K792" s="4">
        <v>0</v>
      </c>
      <c r="L792" s="51">
        <v>0</v>
      </c>
      <c r="M792" s="4">
        <v>0</v>
      </c>
      <c r="N792" s="8">
        <v>0</v>
      </c>
      <c r="O792" s="4" t="s">
        <v>281</v>
      </c>
    </row>
    <row r="793" spans="1:15" x14ac:dyDescent="0.25">
      <c r="A793" s="13" t="s">
        <v>484</v>
      </c>
      <c r="B793" s="92" t="s">
        <v>247</v>
      </c>
      <c r="C793" s="92" t="s">
        <v>451</v>
      </c>
      <c r="D793" s="92" t="s">
        <v>272</v>
      </c>
      <c r="E793" s="92" t="s">
        <v>481</v>
      </c>
      <c r="F793" s="5"/>
      <c r="G793" s="4"/>
      <c r="H793" s="4"/>
      <c r="I793" s="8"/>
      <c r="J793" s="4"/>
      <c r="K793" s="4"/>
      <c r="L793" s="51"/>
      <c r="M793" s="4"/>
      <c r="N793" s="8"/>
      <c r="O793" s="4" t="s">
        <v>273</v>
      </c>
    </row>
    <row r="794" spans="1:15" x14ac:dyDescent="0.25">
      <c r="A794" s="13" t="s">
        <v>484</v>
      </c>
      <c r="B794" s="92" t="s">
        <v>248</v>
      </c>
      <c r="C794" s="92" t="s">
        <v>452</v>
      </c>
      <c r="D794" s="92" t="s">
        <v>280</v>
      </c>
      <c r="E794" s="92" t="s">
        <v>481</v>
      </c>
      <c r="F794" s="5"/>
      <c r="G794" s="4"/>
      <c r="H794" s="4"/>
      <c r="I794" s="8"/>
      <c r="J794" s="4"/>
      <c r="K794" s="4"/>
      <c r="L794" s="51"/>
      <c r="M794" s="4"/>
      <c r="N794" s="8"/>
      <c r="O794" s="4" t="s">
        <v>281</v>
      </c>
    </row>
    <row r="795" spans="1:15" x14ac:dyDescent="0.25">
      <c r="A795" s="13" t="s">
        <v>102</v>
      </c>
      <c r="B795" s="92" t="s">
        <v>107</v>
      </c>
      <c r="C795" s="92" t="s">
        <v>453</v>
      </c>
      <c r="D795" s="92" t="s">
        <v>269</v>
      </c>
      <c r="E795" s="92" t="s">
        <v>481</v>
      </c>
      <c r="F795" s="5"/>
      <c r="G795" s="4"/>
      <c r="H795" s="4"/>
      <c r="I795" s="8"/>
      <c r="J795" s="4"/>
      <c r="K795" s="4"/>
      <c r="L795" s="51"/>
      <c r="M795" s="4"/>
      <c r="N795" s="8"/>
      <c r="O795" s="4" t="s">
        <v>270</v>
      </c>
    </row>
    <row r="796" spans="1:15" x14ac:dyDescent="0.25">
      <c r="A796" s="13" t="s">
        <v>102</v>
      </c>
      <c r="B796" s="92" t="s">
        <v>112</v>
      </c>
      <c r="C796" s="92" t="s">
        <v>454</v>
      </c>
      <c r="D796" s="92" t="s">
        <v>269</v>
      </c>
      <c r="E796" s="92" t="s">
        <v>481</v>
      </c>
      <c r="F796" s="5"/>
      <c r="G796" s="4">
        <v>1600</v>
      </c>
      <c r="H796" s="4">
        <v>10</v>
      </c>
      <c r="I796" s="8">
        <v>6.2893081761006293E-3</v>
      </c>
      <c r="J796" s="4">
        <v>1</v>
      </c>
      <c r="K796" s="4">
        <v>3</v>
      </c>
      <c r="L796" s="51">
        <v>18</v>
      </c>
      <c r="M796" s="4">
        <v>18</v>
      </c>
      <c r="N796" s="8">
        <v>1.8749999999999999E-3</v>
      </c>
      <c r="O796" s="4" t="s">
        <v>270</v>
      </c>
    </row>
    <row r="797" spans="1:15" x14ac:dyDescent="0.25">
      <c r="A797" s="13" t="s">
        <v>484</v>
      </c>
      <c r="B797" s="92" t="s">
        <v>60</v>
      </c>
      <c r="C797" s="92" t="s">
        <v>455</v>
      </c>
      <c r="D797" s="92" t="s">
        <v>265</v>
      </c>
      <c r="E797" s="92" t="s">
        <v>481</v>
      </c>
      <c r="F797" s="5"/>
      <c r="G797" s="4"/>
      <c r="H797" s="4"/>
      <c r="I797" s="8"/>
      <c r="J797" s="4"/>
      <c r="K797" s="4"/>
      <c r="L797" s="51"/>
      <c r="M797" s="4"/>
      <c r="N797" s="8"/>
      <c r="O797" s="4" t="s">
        <v>267</v>
      </c>
    </row>
    <row r="798" spans="1:15" x14ac:dyDescent="0.25">
      <c r="A798" s="13" t="s">
        <v>111</v>
      </c>
      <c r="B798" s="92" t="s">
        <v>153</v>
      </c>
      <c r="C798" s="92" t="s">
        <v>456</v>
      </c>
      <c r="D798" s="92" t="s">
        <v>265</v>
      </c>
      <c r="E798" s="92" t="s">
        <v>481</v>
      </c>
      <c r="F798" s="5"/>
      <c r="G798" s="4"/>
      <c r="H798" s="4"/>
      <c r="I798" s="8"/>
      <c r="J798" s="4"/>
      <c r="K798" s="4"/>
      <c r="L798" s="51"/>
      <c r="M798" s="4"/>
      <c r="N798" s="8"/>
      <c r="O798" s="4" t="s">
        <v>267</v>
      </c>
    </row>
    <row r="799" spans="1:15" x14ac:dyDescent="0.25">
      <c r="A799" s="13" t="s">
        <v>109</v>
      </c>
      <c r="B799" s="92" t="s">
        <v>141</v>
      </c>
      <c r="C799" s="92" t="s">
        <v>457</v>
      </c>
      <c r="D799" s="92" t="s">
        <v>265</v>
      </c>
      <c r="E799" s="92" t="s">
        <v>481</v>
      </c>
      <c r="F799" s="5"/>
      <c r="G799" s="4"/>
      <c r="H799" s="4"/>
      <c r="I799" s="8"/>
      <c r="J799" s="4"/>
      <c r="K799" s="4"/>
      <c r="L799" s="51"/>
      <c r="M799" s="4"/>
      <c r="N799" s="8"/>
      <c r="O799" s="4" t="s">
        <v>267</v>
      </c>
    </row>
    <row r="800" spans="1:15" x14ac:dyDescent="0.25">
      <c r="A800" s="13" t="s">
        <v>111</v>
      </c>
      <c r="B800" s="92" t="s">
        <v>162</v>
      </c>
      <c r="C800" s="92" t="s">
        <v>458</v>
      </c>
      <c r="D800" s="92" t="s">
        <v>272</v>
      </c>
      <c r="E800" s="92" t="s">
        <v>481</v>
      </c>
      <c r="F800" s="5"/>
      <c r="G800" s="4"/>
      <c r="H800" s="4"/>
      <c r="I800" s="8"/>
      <c r="J800" s="4"/>
      <c r="K800" s="4"/>
      <c r="L800" s="51"/>
      <c r="M800" s="4"/>
      <c r="N800" s="8"/>
      <c r="O800" s="4" t="s">
        <v>273</v>
      </c>
    </row>
    <row r="801" spans="1:15" x14ac:dyDescent="0.25">
      <c r="A801" s="13" t="s">
        <v>484</v>
      </c>
      <c r="B801" s="92" t="s">
        <v>249</v>
      </c>
      <c r="C801" s="92" t="s">
        <v>459</v>
      </c>
      <c r="D801" s="92" t="s">
        <v>275</v>
      </c>
      <c r="E801" s="92" t="s">
        <v>481</v>
      </c>
      <c r="F801" s="5"/>
      <c r="G801" s="4"/>
      <c r="H801" s="4"/>
      <c r="I801" s="8"/>
      <c r="J801" s="4"/>
      <c r="K801" s="4"/>
      <c r="L801" s="51"/>
      <c r="M801" s="4"/>
      <c r="N801" s="8"/>
      <c r="O801" s="4" t="s">
        <v>276</v>
      </c>
    </row>
    <row r="802" spans="1:15" x14ac:dyDescent="0.25">
      <c r="A802" s="13" t="s">
        <v>109</v>
      </c>
      <c r="B802" s="92" t="s">
        <v>142</v>
      </c>
      <c r="C802" s="92" t="s">
        <v>460</v>
      </c>
      <c r="D802" s="92" t="s">
        <v>280</v>
      </c>
      <c r="E802" s="92" t="s">
        <v>481</v>
      </c>
      <c r="F802" s="5"/>
      <c r="G802" s="4">
        <v>201</v>
      </c>
      <c r="H802" s="4">
        <v>0</v>
      </c>
      <c r="I802" s="8">
        <v>0</v>
      </c>
      <c r="J802" s="4">
        <v>1</v>
      </c>
      <c r="K802" s="4">
        <v>2</v>
      </c>
      <c r="L802" s="51">
        <v>36</v>
      </c>
      <c r="M802" s="4">
        <v>36</v>
      </c>
      <c r="N802" s="8">
        <v>9.9502487562189053E-3</v>
      </c>
      <c r="O802" s="4" t="s">
        <v>281</v>
      </c>
    </row>
    <row r="803" spans="1:15" x14ac:dyDescent="0.25">
      <c r="A803" s="13" t="s">
        <v>484</v>
      </c>
      <c r="B803" s="92" t="s">
        <v>40</v>
      </c>
      <c r="C803" s="92" t="s">
        <v>461</v>
      </c>
      <c r="D803" s="92" t="s">
        <v>272</v>
      </c>
      <c r="E803" s="92" t="s">
        <v>481</v>
      </c>
      <c r="F803" s="5"/>
      <c r="G803" s="4">
        <v>85</v>
      </c>
      <c r="H803" s="4">
        <v>1</v>
      </c>
      <c r="I803" s="8">
        <v>1.1904761904761904E-2</v>
      </c>
      <c r="J803" s="4">
        <v>0</v>
      </c>
      <c r="K803" s="4">
        <v>0</v>
      </c>
      <c r="L803" s="51">
        <v>0</v>
      </c>
      <c r="M803" s="4">
        <v>0</v>
      </c>
      <c r="N803" s="8">
        <v>0</v>
      </c>
      <c r="O803" s="4" t="s">
        <v>273</v>
      </c>
    </row>
    <row r="804" spans="1:15" x14ac:dyDescent="0.25">
      <c r="A804" s="13" t="s">
        <v>108</v>
      </c>
      <c r="B804" s="92" t="s">
        <v>70</v>
      </c>
      <c r="C804" s="92" t="s">
        <v>462</v>
      </c>
      <c r="D804" s="92" t="s">
        <v>269</v>
      </c>
      <c r="E804" s="92" t="s">
        <v>481</v>
      </c>
      <c r="F804" s="5"/>
      <c r="G804" s="4">
        <v>11000</v>
      </c>
      <c r="H804" s="4">
        <v>0</v>
      </c>
      <c r="I804" s="8">
        <v>0</v>
      </c>
      <c r="J804" s="4">
        <v>2</v>
      </c>
      <c r="K804" s="4">
        <v>103</v>
      </c>
      <c r="L804" s="51">
        <v>3275</v>
      </c>
      <c r="M804" s="4">
        <v>6550</v>
      </c>
      <c r="N804" s="8">
        <v>4.5909090909090908E-3</v>
      </c>
      <c r="O804" s="4" t="s">
        <v>270</v>
      </c>
    </row>
    <row r="805" spans="1:15" x14ac:dyDescent="0.25">
      <c r="A805" s="13" t="s">
        <v>484</v>
      </c>
      <c r="B805" s="92" t="s">
        <v>250</v>
      </c>
      <c r="C805" s="92" t="s">
        <v>463</v>
      </c>
      <c r="D805" s="92" t="s">
        <v>265</v>
      </c>
      <c r="E805" s="92" t="s">
        <v>481</v>
      </c>
      <c r="F805" s="5"/>
      <c r="G805" s="4"/>
      <c r="H805" s="4"/>
      <c r="I805" s="8"/>
      <c r="J805" s="4"/>
      <c r="K805" s="4"/>
      <c r="L805" s="51"/>
      <c r="M805" s="4"/>
      <c r="N805" s="8"/>
      <c r="O805" s="4" t="s">
        <v>267</v>
      </c>
    </row>
    <row r="806" spans="1:15" x14ac:dyDescent="0.25">
      <c r="A806" s="13" t="s">
        <v>484</v>
      </c>
      <c r="B806" s="92" t="s">
        <v>251</v>
      </c>
      <c r="C806" s="92" t="s">
        <v>464</v>
      </c>
      <c r="D806" s="92" t="s">
        <v>275</v>
      </c>
      <c r="E806" s="92" t="s">
        <v>481</v>
      </c>
      <c r="F806" s="5"/>
      <c r="G806" s="4"/>
      <c r="H806" s="4"/>
      <c r="I806" s="8"/>
      <c r="J806" s="4"/>
      <c r="K806" s="4"/>
      <c r="L806" s="51"/>
      <c r="M806" s="4"/>
      <c r="N806" s="8"/>
      <c r="O806" s="4" t="s">
        <v>276</v>
      </c>
    </row>
    <row r="807" spans="1:15" x14ac:dyDescent="0.25">
      <c r="A807" s="13" t="s">
        <v>111</v>
      </c>
      <c r="B807" s="92" t="s">
        <v>82</v>
      </c>
      <c r="C807" s="92" t="s">
        <v>465</v>
      </c>
      <c r="D807" s="92" t="s">
        <v>272</v>
      </c>
      <c r="E807" s="92" t="s">
        <v>481</v>
      </c>
      <c r="F807" s="5"/>
      <c r="G807" s="4">
        <v>3970</v>
      </c>
      <c r="H807" s="4">
        <v>10</v>
      </c>
      <c r="I807" s="8">
        <v>2.5252525252525255E-3</v>
      </c>
      <c r="J807" s="4">
        <v>3</v>
      </c>
      <c r="K807" s="4">
        <v>6</v>
      </c>
      <c r="L807" s="51">
        <v>64</v>
      </c>
      <c r="M807" s="4">
        <v>192</v>
      </c>
      <c r="N807" s="8">
        <v>3.3585222502099076E-4</v>
      </c>
      <c r="O807" s="4" t="s">
        <v>273</v>
      </c>
    </row>
    <row r="808" spans="1:15" x14ac:dyDescent="0.25">
      <c r="A808" s="13" t="s">
        <v>106</v>
      </c>
      <c r="B808" s="92" t="s">
        <v>118</v>
      </c>
      <c r="C808" s="92" t="s">
        <v>466</v>
      </c>
      <c r="D808" s="92" t="s">
        <v>269</v>
      </c>
      <c r="E808" s="92" t="s">
        <v>481</v>
      </c>
      <c r="F808" s="5"/>
      <c r="G808" s="4">
        <v>5020</v>
      </c>
      <c r="H808" s="4">
        <v>20</v>
      </c>
      <c r="I808" s="8">
        <v>4.0000000000000001E-3</v>
      </c>
      <c r="J808" s="4">
        <v>1</v>
      </c>
      <c r="K808" s="4">
        <v>14</v>
      </c>
      <c r="L808" s="51">
        <v>741</v>
      </c>
      <c r="M808" s="4">
        <v>741</v>
      </c>
      <c r="N808" s="8">
        <v>2.7888446215139444E-3</v>
      </c>
      <c r="O808" s="4" t="s">
        <v>270</v>
      </c>
    </row>
    <row r="809" spans="1:15" x14ac:dyDescent="0.25">
      <c r="A809" s="13" t="s">
        <v>484</v>
      </c>
      <c r="B809" s="92" t="s">
        <v>252</v>
      </c>
      <c r="C809" s="92" t="s">
        <v>467</v>
      </c>
      <c r="D809" s="92" t="s">
        <v>265</v>
      </c>
      <c r="E809" s="92" t="s">
        <v>481</v>
      </c>
      <c r="F809" s="5"/>
      <c r="G809" s="4">
        <v>303</v>
      </c>
      <c r="H809" s="4">
        <v>0</v>
      </c>
      <c r="I809" s="8">
        <v>0</v>
      </c>
      <c r="J809" s="4">
        <v>0</v>
      </c>
      <c r="K809" s="4">
        <v>0</v>
      </c>
      <c r="L809" s="51">
        <v>0</v>
      </c>
      <c r="M809" s="4">
        <v>0</v>
      </c>
      <c r="N809" s="8">
        <v>0</v>
      </c>
      <c r="O809" s="4" t="s">
        <v>267</v>
      </c>
    </row>
    <row r="810" spans="1:15" x14ac:dyDescent="0.25">
      <c r="A810" s="13" t="s">
        <v>484</v>
      </c>
      <c r="B810" s="92" t="s">
        <v>253</v>
      </c>
      <c r="C810" s="92" t="s">
        <v>468</v>
      </c>
      <c r="D810" s="92" t="s">
        <v>272</v>
      </c>
      <c r="E810" s="92" t="s">
        <v>481</v>
      </c>
      <c r="F810" s="5"/>
      <c r="G810" s="4"/>
      <c r="H810" s="4"/>
      <c r="I810" s="8"/>
      <c r="J810" s="4"/>
      <c r="K810" s="4"/>
      <c r="L810" s="51"/>
      <c r="M810" s="4"/>
      <c r="N810" s="8"/>
      <c r="O810" s="4" t="s">
        <v>273</v>
      </c>
    </row>
    <row r="811" spans="1:15" x14ac:dyDescent="0.25">
      <c r="A811" s="13" t="s">
        <v>102</v>
      </c>
      <c r="B811" s="92" t="s">
        <v>30</v>
      </c>
      <c r="C811" s="92" t="s">
        <v>469</v>
      </c>
      <c r="D811" s="92" t="s">
        <v>280</v>
      </c>
      <c r="E811" s="92" t="s">
        <v>481</v>
      </c>
      <c r="F811" s="5"/>
      <c r="G811" s="4">
        <v>237000</v>
      </c>
      <c r="H811" s="4">
        <v>0</v>
      </c>
      <c r="I811" s="8">
        <v>0</v>
      </c>
      <c r="J811" s="4">
        <v>1</v>
      </c>
      <c r="K811" s="4">
        <v>20</v>
      </c>
      <c r="L811" s="51">
        <v>533</v>
      </c>
      <c r="M811" s="4">
        <v>533</v>
      </c>
      <c r="N811" s="8">
        <v>8.4388185654008435E-5</v>
      </c>
      <c r="O811" s="4" t="s">
        <v>281</v>
      </c>
    </row>
    <row r="812" spans="1:15" x14ac:dyDescent="0.25">
      <c r="A812" s="13" t="s">
        <v>484</v>
      </c>
      <c r="B812" s="92" t="s">
        <v>31</v>
      </c>
      <c r="C812" s="92" t="s">
        <v>470</v>
      </c>
      <c r="D812" s="92" t="s">
        <v>280</v>
      </c>
      <c r="E812" s="92" t="s">
        <v>481</v>
      </c>
      <c r="F812" s="5"/>
      <c r="G812" s="4">
        <v>294</v>
      </c>
      <c r="H812" s="4">
        <v>1</v>
      </c>
      <c r="I812" s="8">
        <v>3.4129692832764505E-3</v>
      </c>
      <c r="J812" s="4">
        <v>0</v>
      </c>
      <c r="K812" s="4">
        <v>0</v>
      </c>
      <c r="L812" s="51">
        <v>0</v>
      </c>
      <c r="M812" s="4">
        <v>0</v>
      </c>
      <c r="N812" s="8">
        <v>0</v>
      </c>
      <c r="O812" s="4" t="s">
        <v>281</v>
      </c>
    </row>
    <row r="813" spans="1:15" x14ac:dyDescent="0.25">
      <c r="A813" s="13" t="s">
        <v>111</v>
      </c>
      <c r="B813" s="92" t="s">
        <v>163</v>
      </c>
      <c r="C813" s="92" t="s">
        <v>471</v>
      </c>
      <c r="D813" s="92" t="s">
        <v>265</v>
      </c>
      <c r="E813" s="92" t="s">
        <v>481</v>
      </c>
      <c r="F813" s="5"/>
      <c r="G813" s="4">
        <v>639</v>
      </c>
      <c r="H813" s="4">
        <v>1</v>
      </c>
      <c r="I813" s="8">
        <v>1.567398119122257E-3</v>
      </c>
      <c r="J813" s="4">
        <v>1</v>
      </c>
      <c r="K813" s="4">
        <v>7</v>
      </c>
      <c r="L813" s="51">
        <v>145</v>
      </c>
      <c r="M813" s="4">
        <v>145</v>
      </c>
      <c r="N813" s="8">
        <v>1.0954616588419406E-2</v>
      </c>
      <c r="O813" s="4" t="s">
        <v>267</v>
      </c>
    </row>
    <row r="814" spans="1:15" x14ac:dyDescent="0.25">
      <c r="A814" s="13" t="s">
        <v>484</v>
      </c>
      <c r="B814" s="92" t="s">
        <v>254</v>
      </c>
      <c r="C814" s="92" t="s">
        <v>472</v>
      </c>
      <c r="D814" s="92" t="s">
        <v>275</v>
      </c>
      <c r="E814" s="92" t="s">
        <v>481</v>
      </c>
      <c r="F814" s="5"/>
      <c r="G814" s="4"/>
      <c r="H814" s="4"/>
      <c r="I814" s="8"/>
      <c r="J814" s="4"/>
      <c r="K814" s="4"/>
      <c r="L814" s="51"/>
      <c r="M814" s="4"/>
      <c r="N814" s="8"/>
      <c r="O814" s="4" t="s">
        <v>276</v>
      </c>
    </row>
    <row r="815" spans="1:15" x14ac:dyDescent="0.25">
      <c r="A815" s="13" t="s">
        <v>484</v>
      </c>
      <c r="B815" s="92" t="s">
        <v>255</v>
      </c>
      <c r="C815" s="92" t="s">
        <v>473</v>
      </c>
      <c r="D815" s="92" t="s">
        <v>280</v>
      </c>
      <c r="E815" s="92" t="s">
        <v>481</v>
      </c>
      <c r="F815" s="5"/>
      <c r="G815" s="4">
        <v>1970</v>
      </c>
      <c r="H815" s="4">
        <v>10</v>
      </c>
      <c r="I815" s="8">
        <v>5.1020408163265302E-3</v>
      </c>
      <c r="J815" s="4">
        <v>11</v>
      </c>
      <c r="K815" s="4">
        <v>5</v>
      </c>
      <c r="L815" s="51">
        <v>17</v>
      </c>
      <c r="M815" s="4">
        <v>187</v>
      </c>
      <c r="N815" s="8">
        <v>2.3191094619666051E-4</v>
      </c>
      <c r="O815" s="4" t="s">
        <v>281</v>
      </c>
    </row>
    <row r="816" spans="1:15" x14ac:dyDescent="0.25">
      <c r="A816" s="13" t="s">
        <v>111</v>
      </c>
      <c r="B816" s="92" t="s">
        <v>164</v>
      </c>
      <c r="C816" s="92" t="s">
        <v>474</v>
      </c>
      <c r="D816" s="92" t="s">
        <v>265</v>
      </c>
      <c r="E816" s="92" t="s">
        <v>481</v>
      </c>
      <c r="F816" s="5"/>
      <c r="G816" s="4"/>
      <c r="H816" s="4"/>
      <c r="I816" s="8"/>
      <c r="J816" s="4"/>
      <c r="K816" s="4"/>
      <c r="L816" s="51"/>
      <c r="M816" s="4"/>
      <c r="N816" s="8"/>
      <c r="O816" s="4" t="s">
        <v>267</v>
      </c>
    </row>
    <row r="817" spans="1:15" x14ac:dyDescent="0.25">
      <c r="A817" s="13" t="s">
        <v>484</v>
      </c>
      <c r="B817" s="92" t="s">
        <v>256</v>
      </c>
      <c r="C817" s="92" t="s">
        <v>475</v>
      </c>
      <c r="D817" s="92" t="s">
        <v>280</v>
      </c>
      <c r="E817" s="92" t="s">
        <v>481</v>
      </c>
      <c r="F817" s="5"/>
      <c r="G817" s="4">
        <v>4</v>
      </c>
      <c r="H817" s="4">
        <v>0</v>
      </c>
      <c r="I817" s="8">
        <v>0</v>
      </c>
      <c r="J817" s="4">
        <v>0</v>
      </c>
      <c r="K817" s="4">
        <v>0</v>
      </c>
      <c r="L817" s="51">
        <v>0</v>
      </c>
      <c r="M817" s="4">
        <v>0</v>
      </c>
      <c r="N817" s="8">
        <v>0</v>
      </c>
      <c r="O817" s="4" t="s">
        <v>281</v>
      </c>
    </row>
    <row r="818" spans="1:15" x14ac:dyDescent="0.25">
      <c r="A818" s="13" t="s">
        <v>111</v>
      </c>
      <c r="B818" s="92" t="s">
        <v>165</v>
      </c>
      <c r="C818" s="92" t="s">
        <v>476</v>
      </c>
      <c r="D818" s="92" t="s">
        <v>280</v>
      </c>
      <c r="E818" s="92" t="s">
        <v>481</v>
      </c>
      <c r="F818" s="5"/>
      <c r="G818" s="4">
        <v>26</v>
      </c>
      <c r="H818" s="4">
        <v>0</v>
      </c>
      <c r="I818" s="8">
        <v>0</v>
      </c>
      <c r="J818" s="4">
        <v>0</v>
      </c>
      <c r="K818" s="4">
        <v>0</v>
      </c>
      <c r="L818" s="51">
        <v>0</v>
      </c>
      <c r="M818" s="4">
        <v>0</v>
      </c>
      <c r="N818" s="8">
        <v>0</v>
      </c>
      <c r="O818" s="4" t="s">
        <v>281</v>
      </c>
    </row>
    <row r="819" spans="1:15" x14ac:dyDescent="0.25">
      <c r="A819" s="13" t="s">
        <v>484</v>
      </c>
      <c r="B819" s="92" t="s">
        <v>257</v>
      </c>
      <c r="C819" s="92" t="s">
        <v>477</v>
      </c>
      <c r="D819" s="92" t="s">
        <v>265</v>
      </c>
      <c r="E819" s="92" t="s">
        <v>481</v>
      </c>
      <c r="F819" s="5"/>
      <c r="G819" s="4"/>
      <c r="H819" s="4"/>
      <c r="I819" s="8"/>
      <c r="J819" s="4"/>
      <c r="K819" s="4"/>
      <c r="L819" s="51"/>
      <c r="M819" s="4"/>
      <c r="N819" s="8"/>
      <c r="O819" s="4" t="s">
        <v>267</v>
      </c>
    </row>
    <row r="820" spans="1:15" x14ac:dyDescent="0.25">
      <c r="A820" s="13" t="s">
        <v>484</v>
      </c>
      <c r="B820" s="92" t="s">
        <v>258</v>
      </c>
      <c r="C820" s="92" t="s">
        <v>478</v>
      </c>
      <c r="D820" s="92" t="s">
        <v>272</v>
      </c>
      <c r="E820" s="92" t="s">
        <v>481</v>
      </c>
      <c r="F820" s="5"/>
      <c r="G820" s="4">
        <v>27</v>
      </c>
      <c r="H820" s="4">
        <v>0</v>
      </c>
      <c r="I820" s="8">
        <v>0</v>
      </c>
      <c r="J820" s="4">
        <v>0</v>
      </c>
      <c r="K820" s="4">
        <v>0</v>
      </c>
      <c r="L820" s="51">
        <v>0</v>
      </c>
      <c r="M820" s="4">
        <v>0</v>
      </c>
      <c r="N820" s="8">
        <v>0</v>
      </c>
      <c r="O820" s="4" t="s">
        <v>273</v>
      </c>
    </row>
    <row r="821" spans="1:15" x14ac:dyDescent="0.25">
      <c r="A821" s="13" t="s">
        <v>484</v>
      </c>
      <c r="B821" s="92" t="s">
        <v>259</v>
      </c>
      <c r="C821" s="92" t="s">
        <v>479</v>
      </c>
      <c r="D821" s="92" t="s">
        <v>272</v>
      </c>
      <c r="E821" s="92" t="s">
        <v>481</v>
      </c>
      <c r="F821" s="5"/>
      <c r="G821" s="4"/>
      <c r="H821" s="4"/>
      <c r="I821" s="8"/>
      <c r="J821" s="4"/>
      <c r="K821" s="4"/>
      <c r="L821" s="51"/>
      <c r="M821" s="4"/>
      <c r="N821" s="8"/>
      <c r="O821" s="4" t="s">
        <v>273</v>
      </c>
    </row>
    <row r="822" spans="1:15" x14ac:dyDescent="0.25">
      <c r="A822" s="13" t="s">
        <v>484</v>
      </c>
      <c r="B822" s="92" t="s">
        <v>166</v>
      </c>
      <c r="C822" s="92" t="s">
        <v>264</v>
      </c>
      <c r="D822" s="92" t="s">
        <v>265</v>
      </c>
      <c r="E822" s="92" t="s">
        <v>482</v>
      </c>
      <c r="F822" s="5"/>
      <c r="G822" s="4"/>
      <c r="H822" s="4"/>
      <c r="I822" s="8"/>
      <c r="J822" s="4"/>
      <c r="K822" s="4"/>
      <c r="L822" s="51"/>
      <c r="M822" s="4"/>
      <c r="N822" s="8"/>
      <c r="O822" s="4" t="s">
        <v>267</v>
      </c>
    </row>
    <row r="823" spans="1:15" x14ac:dyDescent="0.25">
      <c r="A823" s="13" t="s">
        <v>111</v>
      </c>
      <c r="B823" s="92" t="s">
        <v>154</v>
      </c>
      <c r="C823" s="92" t="s">
        <v>268</v>
      </c>
      <c r="D823" s="92" t="s">
        <v>269</v>
      </c>
      <c r="E823" s="92" t="s">
        <v>482</v>
      </c>
      <c r="F823" s="5"/>
      <c r="G823" s="4"/>
      <c r="H823" s="4"/>
      <c r="I823" s="8"/>
      <c r="J823" s="4"/>
      <c r="K823" s="4"/>
      <c r="L823" s="51"/>
      <c r="M823" s="4"/>
      <c r="N823" s="8"/>
      <c r="O823" s="4" t="s">
        <v>270</v>
      </c>
    </row>
    <row r="824" spans="1:15" x14ac:dyDescent="0.25">
      <c r="A824" s="13" t="s">
        <v>484</v>
      </c>
      <c r="B824" s="92" t="s">
        <v>167</v>
      </c>
      <c r="C824" s="92" t="s">
        <v>271</v>
      </c>
      <c r="D824" s="92" t="s">
        <v>272</v>
      </c>
      <c r="E824" s="92" t="s">
        <v>482</v>
      </c>
      <c r="F824" s="5"/>
      <c r="G824" s="4"/>
      <c r="H824" s="4"/>
      <c r="I824" s="8"/>
      <c r="J824" s="4"/>
      <c r="K824" s="4"/>
      <c r="L824" s="51"/>
      <c r="M824" s="4"/>
      <c r="N824" s="8"/>
      <c r="O824" s="4" t="s">
        <v>273</v>
      </c>
    </row>
    <row r="825" spans="1:15" x14ac:dyDescent="0.25">
      <c r="A825" s="13" t="s">
        <v>111</v>
      </c>
      <c r="B825" s="92" t="s">
        <v>155</v>
      </c>
      <c r="C825" s="92" t="s">
        <v>274</v>
      </c>
      <c r="D825" s="92" t="s">
        <v>275</v>
      </c>
      <c r="E825" s="92" t="s">
        <v>482</v>
      </c>
      <c r="F825" s="5"/>
      <c r="G825" s="4"/>
      <c r="H825" s="4"/>
      <c r="I825" s="8"/>
      <c r="J825" s="4"/>
      <c r="K825" s="4"/>
      <c r="L825" s="51"/>
      <c r="M825" s="4"/>
      <c r="N825" s="8"/>
      <c r="O825" s="4" t="s">
        <v>276</v>
      </c>
    </row>
    <row r="826" spans="1:15" x14ac:dyDescent="0.25">
      <c r="A826" s="13" t="s">
        <v>108</v>
      </c>
      <c r="B826" s="92" t="s">
        <v>127</v>
      </c>
      <c r="C826" s="92" t="s">
        <v>277</v>
      </c>
      <c r="D826" s="92" t="s">
        <v>269</v>
      </c>
      <c r="E826" s="92" t="s">
        <v>482</v>
      </c>
      <c r="F826" s="5"/>
      <c r="G826" s="4"/>
      <c r="H826" s="4"/>
      <c r="I826" s="8"/>
      <c r="J826" s="4"/>
      <c r="K826" s="4"/>
      <c r="L826" s="51"/>
      <c r="M826" s="4"/>
      <c r="N826" s="8"/>
      <c r="O826" s="4" t="s">
        <v>270</v>
      </c>
    </row>
    <row r="827" spans="1:15" x14ac:dyDescent="0.25">
      <c r="A827" s="13" t="s">
        <v>484</v>
      </c>
      <c r="B827" s="92" t="s">
        <v>168</v>
      </c>
      <c r="C827" s="92" t="s">
        <v>278</v>
      </c>
      <c r="D827" s="92" t="s">
        <v>272</v>
      </c>
      <c r="E827" s="92" t="s">
        <v>482</v>
      </c>
      <c r="F827" s="5"/>
      <c r="G827" s="4"/>
      <c r="H827" s="4"/>
      <c r="I827" s="8"/>
      <c r="J827" s="4"/>
      <c r="K827" s="4"/>
      <c r="L827" s="51"/>
      <c r="M827" s="4"/>
      <c r="N827" s="8"/>
      <c r="O827" s="4" t="s">
        <v>273</v>
      </c>
    </row>
    <row r="828" spans="1:15" x14ac:dyDescent="0.25">
      <c r="A828" s="13" t="s">
        <v>484</v>
      </c>
      <c r="B828" s="92" t="s">
        <v>169</v>
      </c>
      <c r="C828" s="92" t="s">
        <v>279</v>
      </c>
      <c r="D828" s="92" t="s">
        <v>280</v>
      </c>
      <c r="E828" s="92" t="s">
        <v>482</v>
      </c>
      <c r="F828" s="5"/>
      <c r="G828" s="4"/>
      <c r="H828" s="4"/>
      <c r="I828" s="8"/>
      <c r="J828" s="4"/>
      <c r="K828" s="4"/>
      <c r="L828" s="51"/>
      <c r="M828" s="4"/>
      <c r="N828" s="8"/>
      <c r="O828" s="4" t="s">
        <v>281</v>
      </c>
    </row>
    <row r="829" spans="1:15" x14ac:dyDescent="0.25">
      <c r="A829" s="13" t="s">
        <v>109</v>
      </c>
      <c r="B829" s="92" t="s">
        <v>43</v>
      </c>
      <c r="C829" s="92" t="s">
        <v>282</v>
      </c>
      <c r="D829" s="92" t="s">
        <v>280</v>
      </c>
      <c r="E829" s="92" t="s">
        <v>482</v>
      </c>
      <c r="F829" s="5"/>
      <c r="G829" s="4"/>
      <c r="H829" s="4"/>
      <c r="I829" s="8"/>
      <c r="J829" s="4"/>
      <c r="K829" s="4"/>
      <c r="L829" s="51"/>
      <c r="M829" s="4"/>
      <c r="N829" s="8"/>
      <c r="O829" s="4" t="s">
        <v>281</v>
      </c>
    </row>
    <row r="830" spans="1:15" x14ac:dyDescent="0.25">
      <c r="A830" s="13" t="s">
        <v>108</v>
      </c>
      <c r="B830" s="92" t="s">
        <v>131</v>
      </c>
      <c r="C830" s="92" t="s">
        <v>283</v>
      </c>
      <c r="D830" s="92" t="s">
        <v>269</v>
      </c>
      <c r="E830" s="92" t="s">
        <v>482</v>
      </c>
      <c r="F830" s="5"/>
      <c r="G830" s="4"/>
      <c r="H830" s="4"/>
      <c r="I830" s="8"/>
      <c r="J830" s="4"/>
      <c r="K830" s="4"/>
      <c r="L830" s="51"/>
      <c r="M830" s="4"/>
      <c r="N830" s="8"/>
      <c r="O830" s="4" t="s">
        <v>270</v>
      </c>
    </row>
    <row r="831" spans="1:15" x14ac:dyDescent="0.25">
      <c r="A831" s="13" t="s">
        <v>484</v>
      </c>
      <c r="B831" s="92" t="s">
        <v>170</v>
      </c>
      <c r="C831" s="92" t="s">
        <v>284</v>
      </c>
      <c r="D831" s="92" t="s">
        <v>280</v>
      </c>
      <c r="E831" s="92" t="s">
        <v>482</v>
      </c>
      <c r="F831" s="5"/>
      <c r="G831" s="4"/>
      <c r="H831" s="4"/>
      <c r="I831" s="8"/>
      <c r="J831" s="4"/>
      <c r="K831" s="4"/>
      <c r="L831" s="51"/>
      <c r="M831" s="4"/>
      <c r="N831" s="8"/>
      <c r="O831" s="4" t="s">
        <v>281</v>
      </c>
    </row>
    <row r="832" spans="1:15" x14ac:dyDescent="0.25">
      <c r="A832" s="13" t="s">
        <v>106</v>
      </c>
      <c r="B832" s="92" t="s">
        <v>29</v>
      </c>
      <c r="C832" s="92" t="s">
        <v>285</v>
      </c>
      <c r="D832" s="92" t="s">
        <v>275</v>
      </c>
      <c r="E832" s="92" t="s">
        <v>482</v>
      </c>
      <c r="F832" s="5"/>
      <c r="G832" s="4">
        <v>142200</v>
      </c>
      <c r="H832" s="4">
        <v>300</v>
      </c>
      <c r="I832" s="8">
        <v>2.1141649048625794E-3</v>
      </c>
      <c r="J832" s="4">
        <v>3</v>
      </c>
      <c r="K832" s="4">
        <v>3987</v>
      </c>
      <c r="L832" s="51">
        <v>1329</v>
      </c>
      <c r="M832" s="4">
        <v>46400</v>
      </c>
      <c r="N832" s="8">
        <v>9.3556486598918402E-3</v>
      </c>
      <c r="O832" s="4" t="s">
        <v>276</v>
      </c>
    </row>
    <row r="833" spans="1:15" x14ac:dyDescent="0.25">
      <c r="A833" s="13" t="s">
        <v>102</v>
      </c>
      <c r="B833" s="92" t="s">
        <v>86</v>
      </c>
      <c r="C833" s="92" t="s">
        <v>286</v>
      </c>
      <c r="D833" s="92" t="s">
        <v>269</v>
      </c>
      <c r="E833" s="92" t="s">
        <v>482</v>
      </c>
      <c r="F833" s="5"/>
      <c r="G833" s="4"/>
      <c r="H833" s="4"/>
      <c r="I833" s="8"/>
      <c r="J833" s="4"/>
      <c r="K833" s="4"/>
      <c r="L833" s="51"/>
      <c r="M833" s="4"/>
      <c r="N833" s="8"/>
      <c r="O833" s="4" t="s">
        <v>270</v>
      </c>
    </row>
    <row r="834" spans="1:15" x14ac:dyDescent="0.25">
      <c r="A834" s="13" t="s">
        <v>109</v>
      </c>
      <c r="B834" s="92" t="s">
        <v>85</v>
      </c>
      <c r="C834" s="92" t="s">
        <v>287</v>
      </c>
      <c r="D834" s="92" t="s">
        <v>269</v>
      </c>
      <c r="E834" s="92" t="s">
        <v>482</v>
      </c>
      <c r="F834" s="5"/>
      <c r="G834" s="4">
        <v>15600</v>
      </c>
      <c r="H834" s="4">
        <v>200</v>
      </c>
      <c r="I834" s="8">
        <v>1.2987012987012988E-2</v>
      </c>
      <c r="J834" s="4">
        <v>2</v>
      </c>
      <c r="K834" s="4">
        <v>586</v>
      </c>
      <c r="L834" s="51">
        <v>293</v>
      </c>
      <c r="M834" s="4">
        <v>6157</v>
      </c>
      <c r="N834" s="8">
        <v>1.8997905320485967E-2</v>
      </c>
      <c r="O834" s="4" t="s">
        <v>270</v>
      </c>
    </row>
    <row r="835" spans="1:15" x14ac:dyDescent="0.25">
      <c r="A835" s="13" t="s">
        <v>484</v>
      </c>
      <c r="B835" s="92" t="s">
        <v>171</v>
      </c>
      <c r="C835" s="92" t="s">
        <v>288</v>
      </c>
      <c r="D835" s="92" t="s">
        <v>280</v>
      </c>
      <c r="E835" s="92" t="s">
        <v>482</v>
      </c>
      <c r="F835" s="5"/>
      <c r="G835" s="4"/>
      <c r="H835" s="4"/>
      <c r="I835" s="8"/>
      <c r="J835" s="4"/>
      <c r="K835" s="4"/>
      <c r="L835" s="51"/>
      <c r="M835" s="4"/>
      <c r="N835" s="8"/>
      <c r="O835" s="4" t="s">
        <v>281</v>
      </c>
    </row>
    <row r="836" spans="1:15" x14ac:dyDescent="0.25">
      <c r="A836" s="13" t="s">
        <v>484</v>
      </c>
      <c r="B836" s="92" t="s">
        <v>172</v>
      </c>
      <c r="C836" s="92" t="s">
        <v>289</v>
      </c>
      <c r="D836" s="92" t="s">
        <v>265</v>
      </c>
      <c r="E836" s="92" t="s">
        <v>482</v>
      </c>
      <c r="F836" s="5"/>
      <c r="G836" s="4"/>
      <c r="H836" s="4"/>
      <c r="I836" s="8"/>
      <c r="J836" s="4"/>
      <c r="K836" s="4"/>
      <c r="L836" s="51"/>
      <c r="M836" s="4"/>
      <c r="N836" s="8"/>
      <c r="O836" s="4" t="s">
        <v>267</v>
      </c>
    </row>
    <row r="837" spans="1:15" x14ac:dyDescent="0.25">
      <c r="A837" s="13" t="s">
        <v>484</v>
      </c>
      <c r="B837" s="92" t="s">
        <v>173</v>
      </c>
      <c r="C837" s="92" t="s">
        <v>290</v>
      </c>
      <c r="D837" s="92" t="s">
        <v>265</v>
      </c>
      <c r="E837" s="92" t="s">
        <v>482</v>
      </c>
      <c r="F837" s="5"/>
      <c r="G837" s="4"/>
      <c r="H837" s="4"/>
      <c r="I837" s="8"/>
      <c r="J837" s="4"/>
      <c r="K837" s="4"/>
      <c r="L837" s="51"/>
      <c r="M837" s="4"/>
      <c r="N837" s="8"/>
      <c r="O837" s="4" t="s">
        <v>267</v>
      </c>
    </row>
    <row r="838" spans="1:15" x14ac:dyDescent="0.25">
      <c r="A838" s="13" t="s">
        <v>484</v>
      </c>
      <c r="B838" s="92" t="s">
        <v>174</v>
      </c>
      <c r="C838" s="92" t="s">
        <v>291</v>
      </c>
      <c r="D838" s="92" t="s">
        <v>280</v>
      </c>
      <c r="E838" s="92" t="s">
        <v>482</v>
      </c>
      <c r="F838" s="5"/>
      <c r="G838" s="4"/>
      <c r="H838" s="4"/>
      <c r="I838" s="8"/>
      <c r="J838" s="4"/>
      <c r="K838" s="4"/>
      <c r="L838" s="51"/>
      <c r="M838" s="4"/>
      <c r="N838" s="8"/>
      <c r="O838" s="4" t="s">
        <v>281</v>
      </c>
    </row>
    <row r="839" spans="1:15" x14ac:dyDescent="0.25">
      <c r="A839" s="13" t="s">
        <v>106</v>
      </c>
      <c r="B839" s="92" t="s">
        <v>124</v>
      </c>
      <c r="C839" s="92" t="s">
        <v>292</v>
      </c>
      <c r="D839" s="92" t="s">
        <v>269</v>
      </c>
      <c r="E839" s="92" t="s">
        <v>482</v>
      </c>
      <c r="F839" s="5"/>
      <c r="G839" s="4"/>
      <c r="H839" s="4"/>
      <c r="I839" s="8"/>
      <c r="J839" s="4"/>
      <c r="K839" s="4"/>
      <c r="L839" s="51"/>
      <c r="M839" s="4"/>
      <c r="N839" s="8"/>
      <c r="O839" s="4" t="s">
        <v>270</v>
      </c>
    </row>
    <row r="840" spans="1:15" x14ac:dyDescent="0.25">
      <c r="A840" s="13" t="s">
        <v>106</v>
      </c>
      <c r="B840" s="92" t="s">
        <v>123</v>
      </c>
      <c r="C840" s="92" t="s">
        <v>293</v>
      </c>
      <c r="D840" s="92" t="s">
        <v>269</v>
      </c>
      <c r="E840" s="92" t="s">
        <v>482</v>
      </c>
      <c r="F840" s="5"/>
      <c r="G840" s="4"/>
      <c r="H840" s="4"/>
      <c r="I840" s="8"/>
      <c r="J840" s="4"/>
      <c r="K840" s="4"/>
      <c r="L840" s="51"/>
      <c r="M840" s="4"/>
      <c r="N840" s="8"/>
      <c r="O840" s="4" t="s">
        <v>270</v>
      </c>
    </row>
    <row r="841" spans="1:15" x14ac:dyDescent="0.25">
      <c r="A841" s="13" t="s">
        <v>484</v>
      </c>
      <c r="B841" s="92" t="s">
        <v>175</v>
      </c>
      <c r="C841" s="92" t="s">
        <v>294</v>
      </c>
      <c r="D841" s="92" t="s">
        <v>280</v>
      </c>
      <c r="E841" s="92" t="s">
        <v>482</v>
      </c>
      <c r="F841" s="5"/>
      <c r="G841" s="4"/>
      <c r="H841" s="4"/>
      <c r="I841" s="8"/>
      <c r="J841" s="4"/>
      <c r="K841" s="4"/>
      <c r="L841" s="51"/>
      <c r="M841" s="4"/>
      <c r="N841" s="8"/>
      <c r="O841" s="4" t="s">
        <v>281</v>
      </c>
    </row>
    <row r="842" spans="1:15" x14ac:dyDescent="0.25">
      <c r="A842" s="13" t="s">
        <v>484</v>
      </c>
      <c r="B842" s="92" t="s">
        <v>176</v>
      </c>
      <c r="C842" s="92" t="s">
        <v>295</v>
      </c>
      <c r="D842" s="92" t="s">
        <v>272</v>
      </c>
      <c r="E842" s="92" t="s">
        <v>482</v>
      </c>
      <c r="F842" s="5"/>
      <c r="G842" s="4"/>
      <c r="H842" s="4"/>
      <c r="I842" s="8"/>
      <c r="J842" s="4"/>
      <c r="K842" s="4"/>
      <c r="L842" s="51"/>
      <c r="M842" s="4"/>
      <c r="N842" s="8"/>
      <c r="O842" s="4" t="s">
        <v>273</v>
      </c>
    </row>
    <row r="843" spans="1:15" x14ac:dyDescent="0.25">
      <c r="A843" s="13" t="s">
        <v>484</v>
      </c>
      <c r="B843" s="92" t="s">
        <v>177</v>
      </c>
      <c r="C843" s="92" t="s">
        <v>296</v>
      </c>
      <c r="D843" s="92" t="s">
        <v>280</v>
      </c>
      <c r="E843" s="92" t="s">
        <v>482</v>
      </c>
      <c r="F843" s="5"/>
      <c r="G843" s="4"/>
      <c r="H843" s="4"/>
      <c r="I843" s="8"/>
      <c r="J843" s="4"/>
      <c r="K843" s="4"/>
      <c r="L843" s="51"/>
      <c r="M843" s="4"/>
      <c r="N843" s="8"/>
      <c r="O843" s="4" t="s">
        <v>281</v>
      </c>
    </row>
    <row r="844" spans="1:15" x14ac:dyDescent="0.25">
      <c r="A844" s="13" t="s">
        <v>484</v>
      </c>
      <c r="B844" s="92" t="s">
        <v>178</v>
      </c>
      <c r="C844" s="92" t="s">
        <v>297</v>
      </c>
      <c r="D844" s="92" t="s">
        <v>265</v>
      </c>
      <c r="E844" s="92" t="s">
        <v>482</v>
      </c>
      <c r="F844" s="5"/>
      <c r="G844" s="4"/>
      <c r="H844" s="4"/>
      <c r="I844" s="8"/>
      <c r="J844" s="4"/>
      <c r="K844" s="4"/>
      <c r="L844" s="51"/>
      <c r="M844" s="4"/>
      <c r="N844" s="8"/>
      <c r="O844" s="4" t="s">
        <v>267</v>
      </c>
    </row>
    <row r="845" spans="1:15" x14ac:dyDescent="0.25">
      <c r="A845" s="13" t="s">
        <v>111</v>
      </c>
      <c r="B845" s="92" t="s">
        <v>148</v>
      </c>
      <c r="C845" s="92" t="s">
        <v>298</v>
      </c>
      <c r="D845" s="92" t="s">
        <v>280</v>
      </c>
      <c r="E845" s="92" t="s">
        <v>482</v>
      </c>
      <c r="F845" s="5"/>
      <c r="G845" s="4"/>
      <c r="H845" s="4"/>
      <c r="I845" s="8"/>
      <c r="J845" s="4"/>
      <c r="K845" s="4"/>
      <c r="L845" s="51"/>
      <c r="M845" s="4"/>
      <c r="N845" s="8"/>
      <c r="O845" s="4" t="s">
        <v>281</v>
      </c>
    </row>
    <row r="846" spans="1:15" x14ac:dyDescent="0.25">
      <c r="A846" s="13" t="s">
        <v>109</v>
      </c>
      <c r="B846" s="92" t="s">
        <v>67</v>
      </c>
      <c r="C846" s="92" t="s">
        <v>299</v>
      </c>
      <c r="D846" s="92" t="s">
        <v>269</v>
      </c>
      <c r="E846" s="92" t="s">
        <v>482</v>
      </c>
      <c r="F846" s="5"/>
      <c r="G846" s="4"/>
      <c r="H846" s="4"/>
      <c r="I846" s="8"/>
      <c r="J846" s="4"/>
      <c r="K846" s="4"/>
      <c r="L846" s="51"/>
      <c r="M846" s="4"/>
      <c r="N846" s="8"/>
      <c r="O846" s="4" t="s">
        <v>270</v>
      </c>
    </row>
    <row r="847" spans="1:15" x14ac:dyDescent="0.25">
      <c r="A847" s="13" t="s">
        <v>484</v>
      </c>
      <c r="B847" s="92" t="s">
        <v>179</v>
      </c>
      <c r="C847" s="92" t="s">
        <v>300</v>
      </c>
      <c r="D847" s="92" t="s">
        <v>272</v>
      </c>
      <c r="E847" s="92" t="s">
        <v>482</v>
      </c>
      <c r="F847" s="5"/>
      <c r="G847" s="4"/>
      <c r="H847" s="4"/>
      <c r="I847" s="8"/>
      <c r="J847" s="4"/>
      <c r="K847" s="4"/>
      <c r="L847" s="51"/>
      <c r="M847" s="4"/>
      <c r="N847" s="8"/>
      <c r="O847" s="4" t="s">
        <v>273</v>
      </c>
    </row>
    <row r="848" spans="1:15" x14ac:dyDescent="0.25">
      <c r="A848" s="13" t="s">
        <v>108</v>
      </c>
      <c r="B848" s="92" t="s">
        <v>24</v>
      </c>
      <c r="C848" s="92" t="s">
        <v>301</v>
      </c>
      <c r="D848" s="92" t="s">
        <v>280</v>
      </c>
      <c r="E848" s="92" t="s">
        <v>482</v>
      </c>
      <c r="F848" s="5"/>
      <c r="G848" s="4">
        <v>1000000</v>
      </c>
      <c r="H848" s="4">
        <v>0</v>
      </c>
      <c r="I848" s="8">
        <v>0</v>
      </c>
      <c r="J848" s="4">
        <v>3</v>
      </c>
      <c r="K848" s="4">
        <v>8992</v>
      </c>
      <c r="L848" s="51">
        <v>2997.3333333333335</v>
      </c>
      <c r="M848" s="4">
        <v>257400</v>
      </c>
      <c r="N848" s="8">
        <v>2.9973333333333332E-3</v>
      </c>
      <c r="O848" s="4" t="s">
        <v>281</v>
      </c>
    </row>
    <row r="849" spans="1:15" x14ac:dyDescent="0.25">
      <c r="A849" s="13" t="s">
        <v>484</v>
      </c>
      <c r="B849" s="92" t="s">
        <v>180</v>
      </c>
      <c r="C849" s="92" t="s">
        <v>302</v>
      </c>
      <c r="D849" s="92" t="s">
        <v>265</v>
      </c>
      <c r="E849" s="92" t="s">
        <v>482</v>
      </c>
      <c r="F849" s="5"/>
      <c r="G849" s="4"/>
      <c r="H849" s="4"/>
      <c r="I849" s="8"/>
      <c r="J849" s="4"/>
      <c r="K849" s="4"/>
      <c r="L849" s="51"/>
      <c r="M849" s="4"/>
      <c r="N849" s="8"/>
      <c r="O849" s="4" t="s">
        <v>267</v>
      </c>
    </row>
    <row r="850" spans="1:15" x14ac:dyDescent="0.25">
      <c r="A850" s="13" t="s">
        <v>108</v>
      </c>
      <c r="B850" s="92" t="s">
        <v>61</v>
      </c>
      <c r="C850" s="92" t="s">
        <v>303</v>
      </c>
      <c r="D850" s="92" t="s">
        <v>269</v>
      </c>
      <c r="E850" s="92" t="s">
        <v>482</v>
      </c>
      <c r="F850" s="5"/>
      <c r="G850" s="4"/>
      <c r="H850" s="4"/>
      <c r="I850" s="8"/>
      <c r="J850" s="4"/>
      <c r="K850" s="4"/>
      <c r="L850" s="51"/>
      <c r="M850" s="4"/>
      <c r="N850" s="8"/>
      <c r="O850" s="4" t="s">
        <v>270</v>
      </c>
    </row>
    <row r="851" spans="1:15" x14ac:dyDescent="0.25">
      <c r="A851" s="13" t="s">
        <v>484</v>
      </c>
      <c r="B851" s="92" t="s">
        <v>181</v>
      </c>
      <c r="C851" s="92" t="s">
        <v>304</v>
      </c>
      <c r="D851" s="92" t="s">
        <v>272</v>
      </c>
      <c r="E851" s="92" t="s">
        <v>482</v>
      </c>
      <c r="F851" s="5"/>
      <c r="G851" s="4"/>
      <c r="H851" s="4"/>
      <c r="I851" s="8"/>
      <c r="J851" s="4"/>
      <c r="K851" s="4"/>
      <c r="L851" s="51"/>
      <c r="M851" s="4"/>
      <c r="N851" s="8"/>
      <c r="O851" s="4" t="s">
        <v>273</v>
      </c>
    </row>
    <row r="852" spans="1:15" x14ac:dyDescent="0.25">
      <c r="A852" s="13" t="s">
        <v>484</v>
      </c>
      <c r="B852" s="92" t="s">
        <v>182</v>
      </c>
      <c r="C852" s="92" t="s">
        <v>305</v>
      </c>
      <c r="D852" s="92" t="s">
        <v>272</v>
      </c>
      <c r="E852" s="92" t="s">
        <v>482</v>
      </c>
      <c r="F852" s="5"/>
      <c r="G852" s="4"/>
      <c r="H852" s="4"/>
      <c r="I852" s="8"/>
      <c r="J852" s="4"/>
      <c r="K852" s="4"/>
      <c r="L852" s="51"/>
      <c r="M852" s="4"/>
      <c r="N852" s="8"/>
      <c r="O852" s="4" t="s">
        <v>273</v>
      </c>
    </row>
    <row r="853" spans="1:15" x14ac:dyDescent="0.25">
      <c r="A853" s="13" t="s">
        <v>484</v>
      </c>
      <c r="B853" s="92" t="s">
        <v>183</v>
      </c>
      <c r="C853" s="92" t="s">
        <v>306</v>
      </c>
      <c r="D853" s="92" t="s">
        <v>265</v>
      </c>
      <c r="E853" s="92" t="s">
        <v>482</v>
      </c>
      <c r="F853" s="5"/>
      <c r="G853" s="4"/>
      <c r="H853" s="4"/>
      <c r="I853" s="8"/>
      <c r="J853" s="4"/>
      <c r="K853" s="4"/>
      <c r="L853" s="51"/>
      <c r="M853" s="4"/>
      <c r="N853" s="8"/>
      <c r="O853" s="4" t="s">
        <v>267</v>
      </c>
    </row>
    <row r="854" spans="1:15" x14ac:dyDescent="0.25">
      <c r="A854" s="13" t="s">
        <v>484</v>
      </c>
      <c r="B854" s="92" t="s">
        <v>184</v>
      </c>
      <c r="C854" s="92" t="s">
        <v>307</v>
      </c>
      <c r="D854" s="92" t="s">
        <v>272</v>
      </c>
      <c r="E854" s="92" t="s">
        <v>482</v>
      </c>
      <c r="F854" s="5"/>
      <c r="G854" s="4"/>
      <c r="H854" s="4"/>
      <c r="I854" s="8"/>
      <c r="J854" s="4"/>
      <c r="K854" s="4"/>
      <c r="L854" s="51"/>
      <c r="M854" s="4"/>
      <c r="N854" s="8"/>
      <c r="O854" s="4" t="s">
        <v>273</v>
      </c>
    </row>
    <row r="855" spans="1:15" x14ac:dyDescent="0.25">
      <c r="A855" s="13" t="s">
        <v>102</v>
      </c>
      <c r="B855" s="92" t="s">
        <v>36</v>
      </c>
      <c r="C855" s="92" t="s">
        <v>308</v>
      </c>
      <c r="D855" s="92" t="s">
        <v>280</v>
      </c>
      <c r="E855" s="92" t="s">
        <v>482</v>
      </c>
      <c r="F855" s="5"/>
      <c r="G855" s="4"/>
      <c r="H855" s="4"/>
      <c r="I855" s="8"/>
      <c r="J855" s="4"/>
      <c r="K855" s="4"/>
      <c r="L855" s="51"/>
      <c r="M855" s="4"/>
      <c r="N855" s="8"/>
      <c r="O855" s="4" t="s">
        <v>281</v>
      </c>
    </row>
    <row r="856" spans="1:15" x14ac:dyDescent="0.25">
      <c r="A856" s="13" t="s">
        <v>111</v>
      </c>
      <c r="B856" s="92" t="s">
        <v>149</v>
      </c>
      <c r="C856" s="92" t="s">
        <v>309</v>
      </c>
      <c r="D856" s="92" t="s">
        <v>272</v>
      </c>
      <c r="E856" s="92" t="s">
        <v>482</v>
      </c>
      <c r="F856" s="5"/>
      <c r="G856" s="4"/>
      <c r="H856" s="4"/>
      <c r="I856" s="8"/>
      <c r="J856" s="4"/>
      <c r="K856" s="4"/>
      <c r="L856" s="51"/>
      <c r="M856" s="4"/>
      <c r="N856" s="8"/>
      <c r="O856" s="4" t="s">
        <v>273</v>
      </c>
    </row>
    <row r="857" spans="1:15" x14ac:dyDescent="0.25">
      <c r="A857" s="13" t="s">
        <v>484</v>
      </c>
      <c r="B857" s="92" t="s">
        <v>69</v>
      </c>
      <c r="C857" s="92" t="s">
        <v>310</v>
      </c>
      <c r="D857" s="92" t="s">
        <v>280</v>
      </c>
      <c r="E857" s="92" t="s">
        <v>482</v>
      </c>
      <c r="F857" s="5"/>
      <c r="G857" s="4">
        <v>0</v>
      </c>
      <c r="H857" s="4">
        <v>0</v>
      </c>
      <c r="I857" s="8">
        <v>0</v>
      </c>
      <c r="J857" s="4">
        <v>0</v>
      </c>
      <c r="K857" s="4">
        <v>0</v>
      </c>
      <c r="L857" s="51">
        <v>0</v>
      </c>
      <c r="M857" s="4">
        <v>0</v>
      </c>
      <c r="N857" s="8">
        <v>0</v>
      </c>
      <c r="O857" s="4" t="s">
        <v>281</v>
      </c>
    </row>
    <row r="858" spans="1:15" x14ac:dyDescent="0.25">
      <c r="A858" s="13" t="s">
        <v>484</v>
      </c>
      <c r="B858" s="92" t="s">
        <v>185</v>
      </c>
      <c r="C858" s="92" t="s">
        <v>311</v>
      </c>
      <c r="D858" s="92" t="s">
        <v>272</v>
      </c>
      <c r="E858" s="92" t="s">
        <v>482</v>
      </c>
      <c r="F858" s="5"/>
      <c r="G858" s="4"/>
      <c r="H858" s="4"/>
      <c r="I858" s="8"/>
      <c r="J858" s="4"/>
      <c r="K858" s="4"/>
      <c r="L858" s="51"/>
      <c r="M858" s="4"/>
      <c r="N858" s="8"/>
      <c r="O858" s="4" t="s">
        <v>273</v>
      </c>
    </row>
    <row r="859" spans="1:15" x14ac:dyDescent="0.25">
      <c r="A859" s="13" t="s">
        <v>484</v>
      </c>
      <c r="B859" s="92" t="s">
        <v>186</v>
      </c>
      <c r="C859" s="92" t="s">
        <v>312</v>
      </c>
      <c r="D859" s="92" t="s">
        <v>272</v>
      </c>
      <c r="E859" s="92" t="s">
        <v>482</v>
      </c>
      <c r="F859" s="5"/>
      <c r="G859" s="4"/>
      <c r="H859" s="4"/>
      <c r="I859" s="8"/>
      <c r="J859" s="4"/>
      <c r="K859" s="4"/>
      <c r="L859" s="51"/>
      <c r="M859" s="4"/>
      <c r="N859" s="8"/>
      <c r="O859" s="4" t="s">
        <v>273</v>
      </c>
    </row>
    <row r="860" spans="1:15" x14ac:dyDescent="0.25">
      <c r="A860" s="13" t="s">
        <v>108</v>
      </c>
      <c r="B860" s="92" t="s">
        <v>132</v>
      </c>
      <c r="C860" s="92" t="s">
        <v>313</v>
      </c>
      <c r="D860" s="92" t="s">
        <v>280</v>
      </c>
      <c r="E860" s="92" t="s">
        <v>482</v>
      </c>
      <c r="F860" s="5"/>
      <c r="G860" s="4"/>
      <c r="H860" s="4"/>
      <c r="I860" s="8"/>
      <c r="J860" s="4"/>
      <c r="K860" s="4"/>
      <c r="L860" s="51"/>
      <c r="M860" s="4"/>
      <c r="N860" s="8"/>
      <c r="O860" s="4" t="s">
        <v>281</v>
      </c>
    </row>
    <row r="861" spans="1:15" x14ac:dyDescent="0.25">
      <c r="A861" s="13" t="s">
        <v>109</v>
      </c>
      <c r="B861" s="92" t="s">
        <v>42</v>
      </c>
      <c r="C861" s="92" t="s">
        <v>314</v>
      </c>
      <c r="D861" s="92" t="s">
        <v>265</v>
      </c>
      <c r="E861" s="92" t="s">
        <v>482</v>
      </c>
      <c r="F861" s="5"/>
      <c r="G861" s="4"/>
      <c r="H861" s="4"/>
      <c r="I861" s="8"/>
      <c r="J861" s="4"/>
      <c r="K861" s="4"/>
      <c r="L861" s="51"/>
      <c r="M861" s="4"/>
      <c r="N861" s="8"/>
      <c r="O861" s="4" t="s">
        <v>267</v>
      </c>
    </row>
    <row r="862" spans="1:15" x14ac:dyDescent="0.25">
      <c r="A862" s="13" t="s">
        <v>109</v>
      </c>
      <c r="B862" s="92" t="s">
        <v>78</v>
      </c>
      <c r="C862" s="92" t="s">
        <v>315</v>
      </c>
      <c r="D862" s="92" t="s">
        <v>280</v>
      </c>
      <c r="E862" s="92" t="s">
        <v>482</v>
      </c>
      <c r="F862" s="5"/>
      <c r="G862" s="4"/>
      <c r="H862" s="4"/>
      <c r="I862" s="8"/>
      <c r="J862" s="4"/>
      <c r="K862" s="4"/>
      <c r="L862" s="51"/>
      <c r="M862" s="4"/>
      <c r="N862" s="8"/>
      <c r="O862" s="4" t="s">
        <v>281</v>
      </c>
    </row>
    <row r="863" spans="1:15" x14ac:dyDescent="0.25">
      <c r="A863" s="13" t="s">
        <v>484</v>
      </c>
      <c r="B863" s="92" t="s">
        <v>187</v>
      </c>
      <c r="C863" s="92" t="s">
        <v>316</v>
      </c>
      <c r="D863" s="92" t="s">
        <v>272</v>
      </c>
      <c r="E863" s="92" t="s">
        <v>482</v>
      </c>
      <c r="F863" s="5"/>
      <c r="G863" s="4"/>
      <c r="H863" s="4"/>
      <c r="I863" s="8"/>
      <c r="J863" s="4"/>
      <c r="K863" s="4"/>
      <c r="L863" s="51"/>
      <c r="M863" s="4"/>
      <c r="N863" s="8"/>
      <c r="O863" s="4" t="s">
        <v>273</v>
      </c>
    </row>
    <row r="864" spans="1:15" x14ac:dyDescent="0.25">
      <c r="A864" s="13" t="s">
        <v>484</v>
      </c>
      <c r="B864" s="92" t="s">
        <v>188</v>
      </c>
      <c r="C864" s="92" t="s">
        <v>317</v>
      </c>
      <c r="D864" s="92" t="s">
        <v>272</v>
      </c>
      <c r="E864" s="92" t="s">
        <v>482</v>
      </c>
      <c r="F864" s="5"/>
      <c r="G864" s="4"/>
      <c r="H864" s="4"/>
      <c r="I864" s="8"/>
      <c r="J864" s="4"/>
      <c r="K864" s="4"/>
      <c r="L864" s="51"/>
      <c r="M864" s="4"/>
      <c r="N864" s="8"/>
      <c r="O864" s="4" t="s">
        <v>273</v>
      </c>
    </row>
    <row r="865" spans="1:15" x14ac:dyDescent="0.25">
      <c r="A865" s="13" t="s">
        <v>484</v>
      </c>
      <c r="B865" s="92" t="s">
        <v>189</v>
      </c>
      <c r="C865" s="92" t="s">
        <v>318</v>
      </c>
      <c r="D865" s="92" t="s">
        <v>275</v>
      </c>
      <c r="E865" s="92" t="s">
        <v>482</v>
      </c>
      <c r="F865" s="5"/>
      <c r="G865" s="4"/>
      <c r="H865" s="4"/>
      <c r="I865" s="8"/>
      <c r="J865" s="4"/>
      <c r="K865" s="4"/>
      <c r="L865" s="51"/>
      <c r="M865" s="4"/>
      <c r="N865" s="8"/>
      <c r="O865" s="4" t="s">
        <v>276</v>
      </c>
    </row>
    <row r="866" spans="1:15" x14ac:dyDescent="0.25">
      <c r="A866" s="13" t="s">
        <v>484</v>
      </c>
      <c r="B866" s="92" t="s">
        <v>72</v>
      </c>
      <c r="C866" s="92" t="s">
        <v>319</v>
      </c>
      <c r="D866" s="92" t="s">
        <v>280</v>
      </c>
      <c r="E866" s="92" t="s">
        <v>482</v>
      </c>
      <c r="F866" s="5"/>
      <c r="G866" s="4"/>
      <c r="H866" s="4"/>
      <c r="I866" s="8"/>
      <c r="J866" s="4"/>
      <c r="K866" s="4"/>
      <c r="L866" s="51"/>
      <c r="M866" s="4"/>
      <c r="N866" s="8"/>
      <c r="O866" s="4" t="s">
        <v>281</v>
      </c>
    </row>
    <row r="867" spans="1:15" x14ac:dyDescent="0.25">
      <c r="A867" s="13" t="s">
        <v>484</v>
      </c>
      <c r="B867" s="92" t="s">
        <v>190</v>
      </c>
      <c r="C867" s="92" t="s">
        <v>320</v>
      </c>
      <c r="D867" s="92" t="s">
        <v>272</v>
      </c>
      <c r="E867" s="92" t="s">
        <v>482</v>
      </c>
      <c r="F867" s="5"/>
      <c r="G867" s="4"/>
      <c r="H867" s="4"/>
      <c r="I867" s="8"/>
      <c r="J867" s="4"/>
      <c r="K867" s="4"/>
      <c r="L867" s="51"/>
      <c r="M867" s="4"/>
      <c r="N867" s="8"/>
      <c r="O867" s="4" t="s">
        <v>273</v>
      </c>
    </row>
    <row r="868" spans="1:15" x14ac:dyDescent="0.25">
      <c r="A868" s="13" t="s">
        <v>108</v>
      </c>
      <c r="B868" s="92" t="s">
        <v>129</v>
      </c>
      <c r="C868" s="92" t="s">
        <v>321</v>
      </c>
      <c r="D868" s="92" t="s">
        <v>269</v>
      </c>
      <c r="E868" s="92" t="s">
        <v>482</v>
      </c>
      <c r="F868" s="5"/>
      <c r="G868" s="4"/>
      <c r="H868" s="4"/>
      <c r="I868" s="8"/>
      <c r="J868" s="4"/>
      <c r="K868" s="4"/>
      <c r="L868" s="51"/>
      <c r="M868" s="4"/>
      <c r="N868" s="8"/>
      <c r="O868" s="4" t="s">
        <v>270</v>
      </c>
    </row>
    <row r="869" spans="1:15" x14ac:dyDescent="0.25">
      <c r="A869" s="13" t="s">
        <v>484</v>
      </c>
      <c r="B869" s="92" t="s">
        <v>191</v>
      </c>
      <c r="C869" s="92" t="s">
        <v>322</v>
      </c>
      <c r="D869" s="92" t="s">
        <v>280</v>
      </c>
      <c r="E869" s="92" t="s">
        <v>482</v>
      </c>
      <c r="F869" s="5"/>
      <c r="G869" s="4"/>
      <c r="H869" s="4"/>
      <c r="I869" s="8"/>
      <c r="J869" s="4"/>
      <c r="K869" s="4"/>
      <c r="L869" s="51"/>
      <c r="M869" s="4"/>
      <c r="N869" s="8"/>
      <c r="O869" s="4" t="s">
        <v>281</v>
      </c>
    </row>
    <row r="870" spans="1:15" x14ac:dyDescent="0.25">
      <c r="A870" s="13" t="s">
        <v>108</v>
      </c>
      <c r="B870" s="92" t="s">
        <v>133</v>
      </c>
      <c r="C870" s="92" t="s">
        <v>323</v>
      </c>
      <c r="D870" s="92" t="s">
        <v>269</v>
      </c>
      <c r="E870" s="92" t="s">
        <v>482</v>
      </c>
      <c r="F870" s="5"/>
      <c r="G870" s="4"/>
      <c r="H870" s="4"/>
      <c r="I870" s="8"/>
      <c r="J870" s="4"/>
      <c r="K870" s="4"/>
      <c r="L870" s="51"/>
      <c r="M870" s="4"/>
      <c r="N870" s="8"/>
      <c r="O870" s="4" t="s">
        <v>270</v>
      </c>
    </row>
    <row r="871" spans="1:15" x14ac:dyDescent="0.25">
      <c r="A871" s="13" t="s">
        <v>102</v>
      </c>
      <c r="B871" s="92" t="s">
        <v>41</v>
      </c>
      <c r="C871" s="92" t="s">
        <v>324</v>
      </c>
      <c r="D871" s="92" t="s">
        <v>269</v>
      </c>
      <c r="E871" s="92" t="s">
        <v>482</v>
      </c>
      <c r="F871" s="5"/>
      <c r="G871" s="4">
        <v>33600</v>
      </c>
      <c r="H871" s="4">
        <v>1500</v>
      </c>
      <c r="I871" s="8">
        <v>4.6728971962616821E-2</v>
      </c>
      <c r="J871" s="4">
        <v>6</v>
      </c>
      <c r="K871" s="4">
        <v>57629</v>
      </c>
      <c r="L871" s="51">
        <v>9604.8333333333339</v>
      </c>
      <c r="M871" s="4">
        <v>766500</v>
      </c>
      <c r="N871" s="8">
        <v>0.29256739419729533</v>
      </c>
      <c r="O871" s="4" t="s">
        <v>270</v>
      </c>
    </row>
    <row r="872" spans="1:15" x14ac:dyDescent="0.25">
      <c r="A872" s="13" t="s">
        <v>484</v>
      </c>
      <c r="B872" s="92" t="s">
        <v>192</v>
      </c>
      <c r="C872" s="92" t="s">
        <v>325</v>
      </c>
      <c r="D872" s="92" t="s">
        <v>272</v>
      </c>
      <c r="E872" s="92" t="s">
        <v>482</v>
      </c>
      <c r="F872" s="5"/>
      <c r="G872" s="4"/>
      <c r="H872" s="4"/>
      <c r="I872" s="8"/>
      <c r="J872" s="4"/>
      <c r="K872" s="4"/>
      <c r="L872" s="51"/>
      <c r="M872" s="4"/>
      <c r="N872" s="8"/>
      <c r="O872" s="4" t="s">
        <v>273</v>
      </c>
    </row>
    <row r="873" spans="1:15" x14ac:dyDescent="0.25">
      <c r="A873" s="13" t="s">
        <v>102</v>
      </c>
      <c r="B873" s="92" t="s">
        <v>63</v>
      </c>
      <c r="C873" s="92" t="s">
        <v>326</v>
      </c>
      <c r="D873" s="92" t="s">
        <v>269</v>
      </c>
      <c r="E873" s="92" t="s">
        <v>482</v>
      </c>
      <c r="F873" s="5"/>
      <c r="G873" s="4"/>
      <c r="H873" s="4"/>
      <c r="I873" s="8"/>
      <c r="J873" s="4"/>
      <c r="K873" s="4"/>
      <c r="L873" s="51"/>
      <c r="M873" s="4"/>
      <c r="N873" s="8"/>
      <c r="O873" s="4" t="s">
        <v>270</v>
      </c>
    </row>
    <row r="874" spans="1:15" x14ac:dyDescent="0.25">
      <c r="A874" s="13" t="s">
        <v>484</v>
      </c>
      <c r="B874" s="92" t="s">
        <v>193</v>
      </c>
      <c r="C874" s="92" t="s">
        <v>327</v>
      </c>
      <c r="D874" s="92" t="s">
        <v>272</v>
      </c>
      <c r="E874" s="92" t="s">
        <v>482</v>
      </c>
      <c r="F874" s="5"/>
      <c r="G874" s="4"/>
      <c r="H874" s="4"/>
      <c r="I874" s="8"/>
      <c r="J874" s="4"/>
      <c r="K874" s="4"/>
      <c r="L874" s="51"/>
      <c r="M874" s="4"/>
      <c r="N874" s="8"/>
      <c r="O874" s="4" t="s">
        <v>273</v>
      </c>
    </row>
    <row r="875" spans="1:15" x14ac:dyDescent="0.25">
      <c r="A875" s="13" t="s">
        <v>484</v>
      </c>
      <c r="B875" s="92" t="s">
        <v>58</v>
      </c>
      <c r="C875" s="92" t="s">
        <v>328</v>
      </c>
      <c r="D875" s="92" t="s">
        <v>280</v>
      </c>
      <c r="E875" s="92" t="s">
        <v>482</v>
      </c>
      <c r="F875" s="5"/>
      <c r="G875" s="4"/>
      <c r="H875" s="4"/>
      <c r="I875" s="8"/>
      <c r="J875" s="4"/>
      <c r="K875" s="4"/>
      <c r="L875" s="51"/>
      <c r="M875" s="4"/>
      <c r="N875" s="8"/>
      <c r="O875" s="4" t="s">
        <v>281</v>
      </c>
    </row>
    <row r="876" spans="1:15" x14ac:dyDescent="0.25">
      <c r="A876" s="13" t="s">
        <v>484</v>
      </c>
      <c r="B876" s="92" t="s">
        <v>194</v>
      </c>
      <c r="C876" s="92" t="s">
        <v>329</v>
      </c>
      <c r="D876" s="92" t="s">
        <v>280</v>
      </c>
      <c r="E876" s="92" t="s">
        <v>482</v>
      </c>
      <c r="F876" s="5"/>
      <c r="G876" s="4">
        <v>265</v>
      </c>
      <c r="H876" s="4">
        <v>28</v>
      </c>
      <c r="I876" s="8">
        <v>0.11814345991561181</v>
      </c>
      <c r="J876" s="4">
        <v>0</v>
      </c>
      <c r="K876" s="4">
        <v>0</v>
      </c>
      <c r="L876" s="51">
        <v>0</v>
      </c>
      <c r="M876" s="4">
        <v>0</v>
      </c>
      <c r="N876" s="8">
        <v>0</v>
      </c>
      <c r="O876" s="4" t="s">
        <v>281</v>
      </c>
    </row>
    <row r="877" spans="1:15" x14ac:dyDescent="0.25">
      <c r="A877" s="13" t="s">
        <v>111</v>
      </c>
      <c r="B877" s="92" t="s">
        <v>156</v>
      </c>
      <c r="C877" s="92" t="s">
        <v>330</v>
      </c>
      <c r="D877" s="92" t="s">
        <v>265</v>
      </c>
      <c r="E877" s="92" t="s">
        <v>482</v>
      </c>
      <c r="F877" s="5"/>
      <c r="G877" s="4"/>
      <c r="H877" s="4"/>
      <c r="I877" s="8"/>
      <c r="J877" s="4"/>
      <c r="K877" s="4"/>
      <c r="L877" s="51"/>
      <c r="M877" s="4"/>
      <c r="N877" s="8"/>
      <c r="O877" s="4" t="s">
        <v>267</v>
      </c>
    </row>
    <row r="878" spans="1:15" x14ac:dyDescent="0.25">
      <c r="A878" s="13" t="s">
        <v>111</v>
      </c>
      <c r="B878" s="92" t="s">
        <v>150</v>
      </c>
      <c r="C878" s="92" t="s">
        <v>331</v>
      </c>
      <c r="D878" s="92" t="s">
        <v>280</v>
      </c>
      <c r="E878" s="92" t="s">
        <v>482</v>
      </c>
      <c r="F878" s="5"/>
      <c r="G878" s="4"/>
      <c r="H878" s="4"/>
      <c r="I878" s="8"/>
      <c r="J878" s="4"/>
      <c r="K878" s="4"/>
      <c r="L878" s="51"/>
      <c r="M878" s="4"/>
      <c r="N878" s="8"/>
      <c r="O878" s="4" t="s">
        <v>281</v>
      </c>
    </row>
    <row r="879" spans="1:15" x14ac:dyDescent="0.25">
      <c r="A879" s="13" t="s">
        <v>484</v>
      </c>
      <c r="B879" s="92" t="s">
        <v>195</v>
      </c>
      <c r="C879" s="92" t="s">
        <v>332</v>
      </c>
      <c r="D879" s="92" t="s">
        <v>272</v>
      </c>
      <c r="E879" s="92" t="s">
        <v>482</v>
      </c>
      <c r="F879" s="5"/>
      <c r="G879" s="4"/>
      <c r="H879" s="4"/>
      <c r="I879" s="8"/>
      <c r="J879" s="4"/>
      <c r="K879" s="4"/>
      <c r="L879" s="51"/>
      <c r="M879" s="4"/>
      <c r="N879" s="8"/>
      <c r="O879" s="4" t="s">
        <v>273</v>
      </c>
    </row>
    <row r="880" spans="1:15" x14ac:dyDescent="0.25">
      <c r="A880" s="13" t="s">
        <v>484</v>
      </c>
      <c r="B880" s="92" t="s">
        <v>196</v>
      </c>
      <c r="C880" s="92" t="s">
        <v>333</v>
      </c>
      <c r="D880" s="92" t="s">
        <v>280</v>
      </c>
      <c r="E880" s="92" t="s">
        <v>482</v>
      </c>
      <c r="F880" s="5"/>
      <c r="G880" s="4">
        <v>12</v>
      </c>
      <c r="H880" s="4">
        <v>0</v>
      </c>
      <c r="I880" s="8">
        <v>0</v>
      </c>
      <c r="J880" s="4">
        <v>0</v>
      </c>
      <c r="K880" s="4">
        <v>0</v>
      </c>
      <c r="L880" s="51">
        <v>0</v>
      </c>
      <c r="M880" s="4">
        <v>0</v>
      </c>
      <c r="N880" s="8">
        <v>0</v>
      </c>
      <c r="O880" s="4" t="s">
        <v>281</v>
      </c>
    </row>
    <row r="881" spans="1:15" x14ac:dyDescent="0.25">
      <c r="A881" s="13" t="s">
        <v>484</v>
      </c>
      <c r="B881" s="92" t="s">
        <v>197</v>
      </c>
      <c r="C881" s="92" t="s">
        <v>334</v>
      </c>
      <c r="D881" s="92" t="s">
        <v>272</v>
      </c>
      <c r="E881" s="92" t="s">
        <v>482</v>
      </c>
      <c r="F881" s="5"/>
      <c r="G881" s="4"/>
      <c r="H881" s="4"/>
      <c r="I881" s="8"/>
      <c r="J881" s="4"/>
      <c r="K881" s="4"/>
      <c r="L881" s="51"/>
      <c r="M881" s="4"/>
      <c r="N881" s="8"/>
      <c r="O881" s="4" t="s">
        <v>273</v>
      </c>
    </row>
    <row r="882" spans="1:15" x14ac:dyDescent="0.25">
      <c r="A882" s="13" t="s">
        <v>111</v>
      </c>
      <c r="B882" s="92" t="s">
        <v>157</v>
      </c>
      <c r="C882" s="92" t="s">
        <v>335</v>
      </c>
      <c r="D882" s="92" t="s">
        <v>272</v>
      </c>
      <c r="E882" s="92" t="s">
        <v>482</v>
      </c>
      <c r="F882" s="5"/>
      <c r="G882" s="4"/>
      <c r="H882" s="4"/>
      <c r="I882" s="8"/>
      <c r="J882" s="4"/>
      <c r="K882" s="4"/>
      <c r="L882" s="51"/>
      <c r="M882" s="4"/>
      <c r="N882" s="8"/>
      <c r="O882" s="4" t="s">
        <v>273</v>
      </c>
    </row>
    <row r="883" spans="1:15" x14ac:dyDescent="0.25">
      <c r="A883" s="13" t="s">
        <v>106</v>
      </c>
      <c r="B883" s="92" t="s">
        <v>68</v>
      </c>
      <c r="C883" s="92" t="s">
        <v>336</v>
      </c>
      <c r="D883" s="92" t="s">
        <v>269</v>
      </c>
      <c r="E883" s="92" t="s">
        <v>482</v>
      </c>
      <c r="F883" s="5"/>
      <c r="G883" s="4"/>
      <c r="H883" s="4"/>
      <c r="I883" s="8"/>
      <c r="J883" s="4"/>
      <c r="K883" s="4"/>
      <c r="L883" s="51"/>
      <c r="M883" s="4"/>
      <c r="N883" s="8"/>
      <c r="O883" s="4" t="s">
        <v>270</v>
      </c>
    </row>
    <row r="884" spans="1:15" x14ac:dyDescent="0.25">
      <c r="A884" s="13" t="s">
        <v>484</v>
      </c>
      <c r="B884" s="92" t="s">
        <v>198</v>
      </c>
      <c r="C884" s="92" t="s">
        <v>337</v>
      </c>
      <c r="D884" s="92" t="s">
        <v>272</v>
      </c>
      <c r="E884" s="92" t="s">
        <v>482</v>
      </c>
      <c r="F884" s="5"/>
      <c r="G884" s="4"/>
      <c r="H884" s="4"/>
      <c r="I884" s="8"/>
      <c r="J884" s="4"/>
      <c r="K884" s="4"/>
      <c r="L884" s="51"/>
      <c r="M884" s="4"/>
      <c r="N884" s="8"/>
      <c r="O884" s="4" t="s">
        <v>273</v>
      </c>
    </row>
    <row r="885" spans="1:15" x14ac:dyDescent="0.25">
      <c r="A885" s="13" t="s">
        <v>484</v>
      </c>
      <c r="B885" s="92" t="s">
        <v>199</v>
      </c>
      <c r="C885" s="92" t="s">
        <v>338</v>
      </c>
      <c r="D885" s="92" t="s">
        <v>272</v>
      </c>
      <c r="E885" s="92" t="s">
        <v>482</v>
      </c>
      <c r="F885" s="5"/>
      <c r="G885" s="4"/>
      <c r="H885" s="4"/>
      <c r="I885" s="8"/>
      <c r="J885" s="4"/>
      <c r="K885" s="4"/>
      <c r="L885" s="51"/>
      <c r="M885" s="4"/>
      <c r="N885" s="8"/>
      <c r="O885" s="4" t="s">
        <v>273</v>
      </c>
    </row>
    <row r="886" spans="1:15" x14ac:dyDescent="0.25">
      <c r="A886" s="13" t="s">
        <v>484</v>
      </c>
      <c r="B886" s="92" t="s">
        <v>200</v>
      </c>
      <c r="C886" s="92" t="s">
        <v>339</v>
      </c>
      <c r="D886" s="92" t="s">
        <v>275</v>
      </c>
      <c r="E886" s="92" t="s">
        <v>482</v>
      </c>
      <c r="F886" s="5"/>
      <c r="G886" s="4"/>
      <c r="H886" s="4"/>
      <c r="I886" s="8"/>
      <c r="J886" s="4"/>
      <c r="K886" s="4"/>
      <c r="L886" s="51"/>
      <c r="M886" s="4"/>
      <c r="N886" s="8"/>
      <c r="O886" s="4" t="s">
        <v>276</v>
      </c>
    </row>
    <row r="887" spans="1:15" x14ac:dyDescent="0.25">
      <c r="A887" s="13" t="s">
        <v>484</v>
      </c>
      <c r="B887" s="92" t="s">
        <v>62</v>
      </c>
      <c r="C887" s="92" t="s">
        <v>340</v>
      </c>
      <c r="D887" s="92" t="s">
        <v>275</v>
      </c>
      <c r="E887" s="92" t="s">
        <v>482</v>
      </c>
      <c r="F887" s="5"/>
      <c r="G887" s="4">
        <v>7572</v>
      </c>
      <c r="H887" s="4">
        <v>-5</v>
      </c>
      <c r="I887" s="8">
        <v>-6.5989177774844921E-4</v>
      </c>
      <c r="J887" s="4">
        <v>0</v>
      </c>
      <c r="K887" s="4">
        <v>0</v>
      </c>
      <c r="L887" s="51">
        <v>0</v>
      </c>
      <c r="M887" s="4">
        <v>0</v>
      </c>
      <c r="N887" s="8">
        <v>0</v>
      </c>
      <c r="O887" s="4" t="s">
        <v>276</v>
      </c>
    </row>
    <row r="888" spans="1:15" x14ac:dyDescent="0.25">
      <c r="A888" s="13" t="s">
        <v>102</v>
      </c>
      <c r="B888" s="92" t="s">
        <v>110</v>
      </c>
      <c r="C888" s="92" t="s">
        <v>341</v>
      </c>
      <c r="D888" s="92" t="s">
        <v>269</v>
      </c>
      <c r="E888" s="92" t="s">
        <v>482</v>
      </c>
      <c r="F888" s="5"/>
      <c r="G888" s="4"/>
      <c r="H888" s="4"/>
      <c r="I888" s="8"/>
      <c r="J888" s="4"/>
      <c r="K888" s="4"/>
      <c r="L888" s="51"/>
      <c r="M888" s="4"/>
      <c r="N888" s="8"/>
      <c r="O888" s="4" t="s">
        <v>270</v>
      </c>
    </row>
    <row r="889" spans="1:15" x14ac:dyDescent="0.25">
      <c r="A889" s="13" t="s">
        <v>102</v>
      </c>
      <c r="B889" s="92" t="s">
        <v>59</v>
      </c>
      <c r="C889" s="92" t="s">
        <v>342</v>
      </c>
      <c r="D889" s="92" t="s">
        <v>269</v>
      </c>
      <c r="E889" s="92" t="s">
        <v>482</v>
      </c>
      <c r="F889" s="5"/>
      <c r="G889" s="4"/>
      <c r="H889" s="4"/>
      <c r="I889" s="8"/>
      <c r="J889" s="4"/>
      <c r="K889" s="4"/>
      <c r="L889" s="51"/>
      <c r="M889" s="4"/>
      <c r="N889" s="8"/>
      <c r="O889" s="4" t="s">
        <v>270</v>
      </c>
    </row>
    <row r="890" spans="1:15" x14ac:dyDescent="0.25">
      <c r="A890" s="13" t="s">
        <v>484</v>
      </c>
      <c r="B890" s="92" t="s">
        <v>201</v>
      </c>
      <c r="C890" s="92" t="s">
        <v>343</v>
      </c>
      <c r="D890" s="92" t="s">
        <v>272</v>
      </c>
      <c r="E890" s="92" t="s">
        <v>482</v>
      </c>
      <c r="F890" s="5"/>
      <c r="G890" s="4"/>
      <c r="H890" s="4"/>
      <c r="I890" s="8"/>
      <c r="J890" s="4"/>
      <c r="K890" s="4"/>
      <c r="L890" s="51"/>
      <c r="M890" s="4"/>
      <c r="N890" s="8"/>
      <c r="O890" s="4" t="s">
        <v>273</v>
      </c>
    </row>
    <row r="891" spans="1:15" x14ac:dyDescent="0.25">
      <c r="A891" s="13" t="s">
        <v>484</v>
      </c>
      <c r="B891" s="92" t="s">
        <v>202</v>
      </c>
      <c r="C891" s="92" t="s">
        <v>344</v>
      </c>
      <c r="D891" s="92" t="s">
        <v>272</v>
      </c>
      <c r="E891" s="92" t="s">
        <v>482</v>
      </c>
      <c r="F891" s="5"/>
      <c r="G891" s="4"/>
      <c r="H891" s="4"/>
      <c r="I891" s="8"/>
      <c r="J891" s="4"/>
      <c r="K891" s="4"/>
      <c r="L891" s="51"/>
      <c r="M891" s="4"/>
      <c r="N891" s="8"/>
      <c r="O891" s="4" t="s">
        <v>273</v>
      </c>
    </row>
    <row r="892" spans="1:15" x14ac:dyDescent="0.25">
      <c r="A892" s="13" t="s">
        <v>108</v>
      </c>
      <c r="B892" s="92" t="s">
        <v>126</v>
      </c>
      <c r="C892" s="92" t="s">
        <v>345</v>
      </c>
      <c r="D892" s="92" t="s">
        <v>269</v>
      </c>
      <c r="E892" s="92" t="s">
        <v>482</v>
      </c>
      <c r="F892" s="5"/>
      <c r="G892" s="4"/>
      <c r="H892" s="4"/>
      <c r="I892" s="8"/>
      <c r="J892" s="4"/>
      <c r="K892" s="4"/>
      <c r="L892" s="51"/>
      <c r="M892" s="4"/>
      <c r="N892" s="8"/>
      <c r="O892" s="4" t="s">
        <v>270</v>
      </c>
    </row>
    <row r="893" spans="1:15" x14ac:dyDescent="0.25">
      <c r="A893" s="13" t="s">
        <v>102</v>
      </c>
      <c r="B893" s="92" t="s">
        <v>113</v>
      </c>
      <c r="C893" s="92" t="s">
        <v>346</v>
      </c>
      <c r="D893" s="92" t="s">
        <v>269</v>
      </c>
      <c r="E893" s="92" t="s">
        <v>482</v>
      </c>
      <c r="F893" s="5"/>
      <c r="G893" s="4">
        <v>93200</v>
      </c>
      <c r="H893" s="4">
        <v>4700</v>
      </c>
      <c r="I893" s="8">
        <v>5.3107344632768359E-2</v>
      </c>
      <c r="J893" s="4">
        <v>7</v>
      </c>
      <c r="K893" s="4">
        <v>79000</v>
      </c>
      <c r="L893" s="51">
        <v>11285.714285714286</v>
      </c>
      <c r="M893" s="4">
        <v>600600</v>
      </c>
      <c r="N893" s="8">
        <v>0.12455257222996431</v>
      </c>
      <c r="O893" s="4" t="s">
        <v>270</v>
      </c>
    </row>
    <row r="894" spans="1:15" x14ac:dyDescent="0.25">
      <c r="A894" s="13" t="s">
        <v>111</v>
      </c>
      <c r="B894" s="92" t="s">
        <v>77</v>
      </c>
      <c r="C894" s="92" t="s">
        <v>347</v>
      </c>
      <c r="D894" s="92" t="s">
        <v>272</v>
      </c>
      <c r="E894" s="92" t="s">
        <v>482</v>
      </c>
      <c r="F894" s="5"/>
      <c r="G894" s="4"/>
      <c r="H894" s="4"/>
      <c r="I894" s="8"/>
      <c r="J894" s="4"/>
      <c r="K894" s="4"/>
      <c r="L894" s="51"/>
      <c r="M894" s="4"/>
      <c r="N894" s="8"/>
      <c r="O894" s="4" t="s">
        <v>273</v>
      </c>
    </row>
    <row r="895" spans="1:15" x14ac:dyDescent="0.25">
      <c r="A895" s="13" t="s">
        <v>106</v>
      </c>
      <c r="B895" s="92" t="s">
        <v>27</v>
      </c>
      <c r="C895" s="92" t="s">
        <v>348</v>
      </c>
      <c r="D895" s="92" t="s">
        <v>269</v>
      </c>
      <c r="E895" s="92" t="s">
        <v>482</v>
      </c>
      <c r="F895" s="5"/>
      <c r="G895" s="4">
        <v>253000</v>
      </c>
      <c r="H895" s="4">
        <v>4600</v>
      </c>
      <c r="I895" s="8">
        <v>1.8518518518518517E-2</v>
      </c>
      <c r="J895" s="4">
        <v>13</v>
      </c>
      <c r="K895" s="4">
        <v>98207</v>
      </c>
      <c r="L895" s="51">
        <v>7554.3846153846152</v>
      </c>
      <c r="M895" s="4">
        <v>1315100</v>
      </c>
      <c r="N895" s="8">
        <v>3.0248831438514149E-2</v>
      </c>
      <c r="O895" s="4" t="s">
        <v>270</v>
      </c>
    </row>
    <row r="896" spans="1:15" x14ac:dyDescent="0.25">
      <c r="A896" s="13" t="s">
        <v>106</v>
      </c>
      <c r="B896" s="92" t="s">
        <v>50</v>
      </c>
      <c r="C896" s="92" t="s">
        <v>349</v>
      </c>
      <c r="D896" s="92" t="s">
        <v>269</v>
      </c>
      <c r="E896" s="92" t="s">
        <v>482</v>
      </c>
      <c r="F896" s="5"/>
      <c r="G896" s="4"/>
      <c r="H896" s="4"/>
      <c r="I896" s="8"/>
      <c r="J896" s="4"/>
      <c r="K896" s="4"/>
      <c r="L896" s="51"/>
      <c r="M896" s="4"/>
      <c r="N896" s="8"/>
      <c r="O896" s="4" t="s">
        <v>270</v>
      </c>
    </row>
    <row r="897" spans="1:15" x14ac:dyDescent="0.25">
      <c r="A897" s="13" t="s">
        <v>484</v>
      </c>
      <c r="B897" s="92" t="s">
        <v>203</v>
      </c>
      <c r="C897" s="92" t="s">
        <v>350</v>
      </c>
      <c r="D897" s="92" t="s">
        <v>280</v>
      </c>
      <c r="E897" s="92" t="s">
        <v>482</v>
      </c>
      <c r="F897" s="5"/>
      <c r="G897" s="4"/>
      <c r="H897" s="4"/>
      <c r="I897" s="8"/>
      <c r="J897" s="4"/>
      <c r="K897" s="4"/>
      <c r="L897" s="51"/>
      <c r="M897" s="4"/>
      <c r="N897" s="8"/>
      <c r="O897" s="4" t="s">
        <v>281</v>
      </c>
    </row>
    <row r="898" spans="1:15" x14ac:dyDescent="0.25">
      <c r="A898" s="13" t="s">
        <v>484</v>
      </c>
      <c r="B898" s="92" t="s">
        <v>204</v>
      </c>
      <c r="C898" s="92" t="s">
        <v>351</v>
      </c>
      <c r="D898" s="92" t="s">
        <v>275</v>
      </c>
      <c r="E898" s="92" t="s">
        <v>482</v>
      </c>
      <c r="F898" s="5"/>
      <c r="G898" s="4"/>
      <c r="H898" s="4"/>
      <c r="I898" s="8"/>
      <c r="J898" s="4"/>
      <c r="K898" s="4"/>
      <c r="L898" s="51"/>
      <c r="M898" s="4"/>
      <c r="N898" s="8"/>
      <c r="O898" s="4" t="s">
        <v>276</v>
      </c>
    </row>
    <row r="899" spans="1:15" x14ac:dyDescent="0.25">
      <c r="A899" s="13" t="s">
        <v>484</v>
      </c>
      <c r="B899" s="92" t="s">
        <v>56</v>
      </c>
      <c r="C899" s="92" t="s">
        <v>352</v>
      </c>
      <c r="D899" s="92" t="s">
        <v>280</v>
      </c>
      <c r="E899" s="92" t="s">
        <v>482</v>
      </c>
      <c r="F899" s="5"/>
      <c r="G899" s="4"/>
      <c r="H899" s="4"/>
      <c r="I899" s="8"/>
      <c r="J899" s="4"/>
      <c r="K899" s="4"/>
      <c r="L899" s="51"/>
      <c r="M899" s="4"/>
      <c r="N899" s="8"/>
      <c r="O899" s="4" t="s">
        <v>281</v>
      </c>
    </row>
    <row r="900" spans="1:15" x14ac:dyDescent="0.25">
      <c r="A900" s="13" t="s">
        <v>484</v>
      </c>
      <c r="B900" s="92" t="s">
        <v>205</v>
      </c>
      <c r="C900" s="92" t="s">
        <v>353</v>
      </c>
      <c r="D900" s="92" t="s">
        <v>272</v>
      </c>
      <c r="E900" s="92" t="s">
        <v>482</v>
      </c>
      <c r="F900" s="5"/>
      <c r="G900" s="4"/>
      <c r="H900" s="4"/>
      <c r="I900" s="8"/>
      <c r="J900" s="4"/>
      <c r="K900" s="4"/>
      <c r="L900" s="51"/>
      <c r="M900" s="4"/>
      <c r="N900" s="8"/>
      <c r="O900" s="4" t="s">
        <v>273</v>
      </c>
    </row>
    <row r="901" spans="1:15" x14ac:dyDescent="0.25">
      <c r="A901" s="13" t="s">
        <v>484</v>
      </c>
      <c r="B901" s="92" t="s">
        <v>206</v>
      </c>
      <c r="C901" s="92" t="s">
        <v>354</v>
      </c>
      <c r="D901" s="92" t="s">
        <v>272</v>
      </c>
      <c r="E901" s="92" t="s">
        <v>482</v>
      </c>
      <c r="F901" s="5"/>
      <c r="G901" s="4"/>
      <c r="H901" s="4"/>
      <c r="I901" s="8"/>
      <c r="J901" s="4"/>
      <c r="K901" s="4"/>
      <c r="L901" s="51"/>
      <c r="M901" s="4"/>
      <c r="N901" s="8"/>
      <c r="O901" s="4" t="s">
        <v>273</v>
      </c>
    </row>
    <row r="902" spans="1:15" x14ac:dyDescent="0.25">
      <c r="A902" s="13" t="s">
        <v>484</v>
      </c>
      <c r="B902" s="92" t="s">
        <v>207</v>
      </c>
      <c r="C902" s="92" t="s">
        <v>355</v>
      </c>
      <c r="D902" s="92" t="s">
        <v>280</v>
      </c>
      <c r="E902" s="92" t="s">
        <v>482</v>
      </c>
      <c r="F902" s="5"/>
      <c r="G902" s="4"/>
      <c r="H902" s="4"/>
      <c r="I902" s="8"/>
      <c r="J902" s="4"/>
      <c r="K902" s="4"/>
      <c r="L902" s="51"/>
      <c r="M902" s="4"/>
      <c r="N902" s="8"/>
      <c r="O902" s="4" t="s">
        <v>281</v>
      </c>
    </row>
    <row r="903" spans="1:15" x14ac:dyDescent="0.25">
      <c r="A903" s="13" t="s">
        <v>111</v>
      </c>
      <c r="B903" s="92" t="s">
        <v>151</v>
      </c>
      <c r="C903" s="92" t="s">
        <v>356</v>
      </c>
      <c r="D903" s="92" t="s">
        <v>280</v>
      </c>
      <c r="E903" s="92" t="s">
        <v>482</v>
      </c>
      <c r="F903" s="5"/>
      <c r="G903" s="4"/>
      <c r="H903" s="4"/>
      <c r="I903" s="8"/>
      <c r="J903" s="4"/>
      <c r="K903" s="4"/>
      <c r="L903" s="51"/>
      <c r="M903" s="4"/>
      <c r="N903" s="8"/>
      <c r="O903" s="4" t="s">
        <v>281</v>
      </c>
    </row>
    <row r="904" spans="1:15" x14ac:dyDescent="0.25">
      <c r="A904" s="13" t="s">
        <v>484</v>
      </c>
      <c r="B904" s="92" t="s">
        <v>208</v>
      </c>
      <c r="C904" s="92" t="s">
        <v>357</v>
      </c>
      <c r="D904" s="92" t="s">
        <v>280</v>
      </c>
      <c r="E904" s="92" t="s">
        <v>482</v>
      </c>
      <c r="F904" s="5"/>
      <c r="G904" s="4"/>
      <c r="H904" s="4"/>
      <c r="I904" s="8"/>
      <c r="J904" s="4"/>
      <c r="K904" s="4"/>
      <c r="L904" s="51"/>
      <c r="M904" s="4"/>
      <c r="N904" s="8"/>
      <c r="O904" s="4" t="s">
        <v>281</v>
      </c>
    </row>
    <row r="905" spans="1:15" x14ac:dyDescent="0.25">
      <c r="A905" s="13" t="s">
        <v>109</v>
      </c>
      <c r="B905" s="92" t="s">
        <v>138</v>
      </c>
      <c r="C905" s="92" t="s">
        <v>358</v>
      </c>
      <c r="D905" s="92" t="s">
        <v>265</v>
      </c>
      <c r="E905" s="92" t="s">
        <v>482</v>
      </c>
      <c r="F905" s="5"/>
      <c r="G905" s="4"/>
      <c r="H905" s="4"/>
      <c r="I905" s="8"/>
      <c r="J905" s="4"/>
      <c r="K905" s="4"/>
      <c r="L905" s="51"/>
      <c r="M905" s="4"/>
      <c r="N905" s="8"/>
      <c r="O905" s="4" t="s">
        <v>267</v>
      </c>
    </row>
    <row r="906" spans="1:15" x14ac:dyDescent="0.25">
      <c r="A906" s="13" t="s">
        <v>106</v>
      </c>
      <c r="B906" s="92" t="s">
        <v>122</v>
      </c>
      <c r="C906" s="92" t="s">
        <v>359</v>
      </c>
      <c r="D906" s="92" t="s">
        <v>269</v>
      </c>
      <c r="E906" s="92" t="s">
        <v>482</v>
      </c>
      <c r="F906" s="5"/>
      <c r="G906" s="4">
        <v>31700</v>
      </c>
      <c r="H906" s="4">
        <v>1000</v>
      </c>
      <c r="I906" s="8">
        <v>3.2573289902280131E-2</v>
      </c>
      <c r="J906" s="4">
        <v>5</v>
      </c>
      <c r="K906" s="4">
        <v>50744</v>
      </c>
      <c r="L906" s="51">
        <v>10148.799999999999</v>
      </c>
      <c r="M906" s="4">
        <v>765100</v>
      </c>
      <c r="N906" s="8">
        <v>0.3260578241980237</v>
      </c>
      <c r="O906" s="4" t="s">
        <v>270</v>
      </c>
    </row>
    <row r="907" spans="1:15" x14ac:dyDescent="0.25">
      <c r="A907" s="13" t="s">
        <v>108</v>
      </c>
      <c r="B907" s="92" t="s">
        <v>130</v>
      </c>
      <c r="C907" s="92" t="s">
        <v>360</v>
      </c>
      <c r="D907" s="92" t="s">
        <v>269</v>
      </c>
      <c r="E907" s="92" t="s">
        <v>482</v>
      </c>
      <c r="F907" s="5"/>
      <c r="G907" s="4"/>
      <c r="H907" s="4"/>
      <c r="I907" s="8"/>
      <c r="J907" s="4"/>
      <c r="K907" s="4"/>
      <c r="L907" s="51"/>
      <c r="M907" s="4"/>
      <c r="N907" s="8"/>
      <c r="O907" s="4" t="s">
        <v>270</v>
      </c>
    </row>
    <row r="908" spans="1:15" x14ac:dyDescent="0.25">
      <c r="A908" s="13" t="s">
        <v>111</v>
      </c>
      <c r="B908" s="92" t="s">
        <v>39</v>
      </c>
      <c r="C908" s="92" t="s">
        <v>361</v>
      </c>
      <c r="D908" s="92" t="s">
        <v>265</v>
      </c>
      <c r="E908" s="92" t="s">
        <v>482</v>
      </c>
      <c r="F908" s="5"/>
      <c r="G908" s="4"/>
      <c r="H908" s="4"/>
      <c r="I908" s="8"/>
      <c r="J908" s="4"/>
      <c r="K908" s="4"/>
      <c r="L908" s="51"/>
      <c r="M908" s="4"/>
      <c r="N908" s="8"/>
      <c r="O908" s="4" t="s">
        <v>267</v>
      </c>
    </row>
    <row r="909" spans="1:15" x14ac:dyDescent="0.25">
      <c r="A909" s="13" t="s">
        <v>484</v>
      </c>
      <c r="B909" s="92" t="s">
        <v>209</v>
      </c>
      <c r="C909" s="92" t="s">
        <v>362</v>
      </c>
      <c r="D909" s="92" t="s">
        <v>265</v>
      </c>
      <c r="E909" s="92" t="s">
        <v>482</v>
      </c>
      <c r="F909" s="5"/>
      <c r="G909" s="4"/>
      <c r="H909" s="4"/>
      <c r="I909" s="8"/>
      <c r="J909" s="4"/>
      <c r="K909" s="4"/>
      <c r="L909" s="51"/>
      <c r="M909" s="4"/>
      <c r="N909" s="8"/>
      <c r="O909" s="4" t="s">
        <v>267</v>
      </c>
    </row>
    <row r="910" spans="1:15" x14ac:dyDescent="0.25">
      <c r="A910" s="13" t="s">
        <v>484</v>
      </c>
      <c r="B910" s="92" t="s">
        <v>210</v>
      </c>
      <c r="C910" s="92" t="s">
        <v>363</v>
      </c>
      <c r="D910" s="92" t="s">
        <v>265</v>
      </c>
      <c r="E910" s="92" t="s">
        <v>482</v>
      </c>
      <c r="F910" s="5"/>
      <c r="G910" s="4"/>
      <c r="H910" s="4"/>
      <c r="I910" s="8"/>
      <c r="J910" s="4"/>
      <c r="K910" s="4"/>
      <c r="L910" s="51"/>
      <c r="M910" s="4"/>
      <c r="N910" s="8"/>
      <c r="O910" s="4" t="s">
        <v>267</v>
      </c>
    </row>
    <row r="911" spans="1:15" x14ac:dyDescent="0.25">
      <c r="A911" s="13" t="s">
        <v>108</v>
      </c>
      <c r="B911" s="92" t="s">
        <v>79</v>
      </c>
      <c r="C911" s="92" t="s">
        <v>364</v>
      </c>
      <c r="D911" s="92" t="s">
        <v>269</v>
      </c>
      <c r="E911" s="92" t="s">
        <v>482</v>
      </c>
      <c r="F911" s="5"/>
      <c r="G911" s="4"/>
      <c r="H911" s="4"/>
      <c r="I911" s="8"/>
      <c r="J911" s="4"/>
      <c r="K911" s="4"/>
      <c r="L911" s="51"/>
      <c r="M911" s="4"/>
      <c r="N911" s="8"/>
      <c r="O911" s="4" t="s">
        <v>270</v>
      </c>
    </row>
    <row r="912" spans="1:15" x14ac:dyDescent="0.25">
      <c r="A912" s="13" t="s">
        <v>108</v>
      </c>
      <c r="B912" s="92" t="s">
        <v>136</v>
      </c>
      <c r="C912" s="92" t="s">
        <v>365</v>
      </c>
      <c r="D912" s="92" t="s">
        <v>265</v>
      </c>
      <c r="E912" s="92" t="s">
        <v>482</v>
      </c>
      <c r="F912" s="5"/>
      <c r="G912" s="4"/>
      <c r="H912" s="4"/>
      <c r="I912" s="8"/>
      <c r="J912" s="4"/>
      <c r="K912" s="4"/>
      <c r="L912" s="51"/>
      <c r="M912" s="4"/>
      <c r="N912" s="8"/>
      <c r="O912" s="4" t="s">
        <v>267</v>
      </c>
    </row>
    <row r="913" spans="1:15" x14ac:dyDescent="0.25">
      <c r="A913" s="13" t="s">
        <v>109</v>
      </c>
      <c r="B913" s="92" t="s">
        <v>137</v>
      </c>
      <c r="C913" s="92" t="s">
        <v>366</v>
      </c>
      <c r="D913" s="92" t="s">
        <v>269</v>
      </c>
      <c r="E913" s="92" t="s">
        <v>482</v>
      </c>
      <c r="F913" s="5"/>
      <c r="G913" s="4">
        <v>40800</v>
      </c>
      <c r="H913" s="4">
        <v>0</v>
      </c>
      <c r="I913" s="8">
        <v>0</v>
      </c>
      <c r="J913" s="4">
        <v>0</v>
      </c>
      <c r="K913" s="4">
        <v>0</v>
      </c>
      <c r="L913" s="51">
        <v>0</v>
      </c>
      <c r="M913" s="4">
        <v>0</v>
      </c>
      <c r="N913" s="8">
        <v>0</v>
      </c>
      <c r="O913" s="4" t="s">
        <v>270</v>
      </c>
    </row>
    <row r="914" spans="1:15" x14ac:dyDescent="0.25">
      <c r="A914" s="13" t="s">
        <v>102</v>
      </c>
      <c r="B914" s="92" t="s">
        <v>38</v>
      </c>
      <c r="C914" s="92" t="s">
        <v>367</v>
      </c>
      <c r="D914" s="92" t="s">
        <v>269</v>
      </c>
      <c r="E914" s="92" t="s">
        <v>482</v>
      </c>
      <c r="F914" s="5"/>
      <c r="G914" s="4">
        <v>461800</v>
      </c>
      <c r="H914" s="4">
        <v>5800</v>
      </c>
      <c r="I914" s="8">
        <v>1.2719298245614035E-2</v>
      </c>
      <c r="J914" s="4">
        <v>1</v>
      </c>
      <c r="K914" s="4">
        <v>2066</v>
      </c>
      <c r="L914" s="51">
        <v>2066</v>
      </c>
      <c r="M914" s="4">
        <v>23800</v>
      </c>
      <c r="N914" s="8">
        <v>4.5277229892614511E-3</v>
      </c>
      <c r="O914" s="4" t="s">
        <v>270</v>
      </c>
    </row>
    <row r="915" spans="1:15" x14ac:dyDescent="0.25">
      <c r="A915" s="13" t="s">
        <v>108</v>
      </c>
      <c r="B915" s="92" t="s">
        <v>46</v>
      </c>
      <c r="C915" s="92" t="s">
        <v>368</v>
      </c>
      <c r="D915" s="92" t="s">
        <v>280</v>
      </c>
      <c r="E915" s="92" t="s">
        <v>482</v>
      </c>
      <c r="F915" s="5"/>
      <c r="G915" s="4">
        <v>104</v>
      </c>
      <c r="H915" s="4">
        <v>2</v>
      </c>
      <c r="I915" s="8">
        <v>1.9607843137254902E-2</v>
      </c>
      <c r="J915" s="4">
        <v>0</v>
      </c>
      <c r="K915" s="4">
        <v>0</v>
      </c>
      <c r="L915" s="51">
        <v>0</v>
      </c>
      <c r="M915" s="4">
        <v>0</v>
      </c>
      <c r="N915" s="8">
        <v>0</v>
      </c>
      <c r="O915" s="4" t="s">
        <v>281</v>
      </c>
    </row>
    <row r="916" spans="1:15" x14ac:dyDescent="0.25">
      <c r="A916" s="13" t="s">
        <v>102</v>
      </c>
      <c r="B916" s="92" t="s">
        <v>26</v>
      </c>
      <c r="C916" s="92" t="s">
        <v>369</v>
      </c>
      <c r="D916" s="92" t="s">
        <v>265</v>
      </c>
      <c r="E916" s="92" t="s">
        <v>482</v>
      </c>
      <c r="F916" s="5"/>
      <c r="G916" s="4">
        <v>126000</v>
      </c>
      <c r="H916" s="4">
        <v>300</v>
      </c>
      <c r="I916" s="8">
        <v>2.3866348448687352E-3</v>
      </c>
      <c r="J916" s="4">
        <v>13</v>
      </c>
      <c r="K916" s="4">
        <v>56732</v>
      </c>
      <c r="L916" s="51">
        <v>4364</v>
      </c>
      <c r="M916" s="4">
        <v>1861900</v>
      </c>
      <c r="N916" s="8">
        <v>3.4671964471487147E-2</v>
      </c>
      <c r="O916" s="4" t="s">
        <v>267</v>
      </c>
    </row>
    <row r="917" spans="1:15" x14ac:dyDescent="0.25">
      <c r="A917" s="13" t="s">
        <v>484</v>
      </c>
      <c r="B917" s="92" t="s">
        <v>211</v>
      </c>
      <c r="C917" s="92" t="s">
        <v>370</v>
      </c>
      <c r="D917" s="92" t="s">
        <v>265</v>
      </c>
      <c r="E917" s="92" t="s">
        <v>482</v>
      </c>
      <c r="F917" s="5"/>
      <c r="G917" s="4">
        <v>1489</v>
      </c>
      <c r="H917" s="4">
        <v>4</v>
      </c>
      <c r="I917" s="8">
        <v>2.6936026936026937E-3</v>
      </c>
      <c r="J917" s="4">
        <v>3</v>
      </c>
      <c r="K917" s="4">
        <v>38</v>
      </c>
      <c r="L917" s="51">
        <v>12.666666666666666</v>
      </c>
      <c r="M917" s="4">
        <v>1742</v>
      </c>
      <c r="N917" s="8">
        <v>8.5167629611953531E-3</v>
      </c>
      <c r="O917" s="4" t="s">
        <v>267</v>
      </c>
    </row>
    <row r="918" spans="1:15" x14ac:dyDescent="0.25">
      <c r="A918" s="13" t="s">
        <v>106</v>
      </c>
      <c r="B918" s="92" t="s">
        <v>74</v>
      </c>
      <c r="C918" s="92" t="s">
        <v>371</v>
      </c>
      <c r="D918" s="92" t="s">
        <v>265</v>
      </c>
      <c r="E918" s="92" t="s">
        <v>482</v>
      </c>
      <c r="F918" s="5"/>
      <c r="G918" s="4">
        <v>23600</v>
      </c>
      <c r="H918" s="4">
        <v>-100</v>
      </c>
      <c r="I918" s="8">
        <v>-4.2194092827004216E-3</v>
      </c>
      <c r="J918" s="4">
        <v>4</v>
      </c>
      <c r="K918" s="4">
        <v>1045</v>
      </c>
      <c r="L918" s="51">
        <v>261.25</v>
      </c>
      <c r="M918" s="4">
        <v>16197</v>
      </c>
      <c r="N918" s="8">
        <v>1.1069915254237289E-2</v>
      </c>
      <c r="O918" s="4" t="s">
        <v>267</v>
      </c>
    </row>
    <row r="919" spans="1:15" x14ac:dyDescent="0.25">
      <c r="A919" s="13" t="s">
        <v>111</v>
      </c>
      <c r="B919" s="92" t="s">
        <v>76</v>
      </c>
      <c r="C919" s="92" t="s">
        <v>372</v>
      </c>
      <c r="D919" s="92" t="s">
        <v>272</v>
      </c>
      <c r="E919" s="92" t="s">
        <v>482</v>
      </c>
      <c r="F919" s="5"/>
      <c r="G919" s="4"/>
      <c r="H919" s="4"/>
      <c r="I919" s="8"/>
      <c r="J919" s="4"/>
      <c r="K919" s="4"/>
      <c r="L919" s="51"/>
      <c r="M919" s="4"/>
      <c r="N919" s="8"/>
      <c r="O919" s="4" t="s">
        <v>273</v>
      </c>
    </row>
    <row r="920" spans="1:15" x14ac:dyDescent="0.25">
      <c r="A920" s="13" t="s">
        <v>484</v>
      </c>
      <c r="B920" s="92" t="s">
        <v>212</v>
      </c>
      <c r="C920" s="92" t="s">
        <v>373</v>
      </c>
      <c r="D920" s="92" t="s">
        <v>275</v>
      </c>
      <c r="E920" s="92" t="s">
        <v>482</v>
      </c>
      <c r="F920" s="5"/>
      <c r="G920" s="4"/>
      <c r="H920" s="4"/>
      <c r="I920" s="8"/>
      <c r="J920" s="4"/>
      <c r="K920" s="4"/>
      <c r="L920" s="51"/>
      <c r="M920" s="4"/>
      <c r="N920" s="8"/>
      <c r="O920" s="4" t="s">
        <v>276</v>
      </c>
    </row>
    <row r="921" spans="1:15" x14ac:dyDescent="0.25">
      <c r="A921" s="13" t="s">
        <v>111</v>
      </c>
      <c r="B921" s="92" t="s">
        <v>80</v>
      </c>
      <c r="C921" s="92" t="s">
        <v>374</v>
      </c>
      <c r="D921" s="92" t="s">
        <v>269</v>
      </c>
      <c r="E921" s="92" t="s">
        <v>482</v>
      </c>
      <c r="F921" s="5"/>
      <c r="G921" s="4">
        <v>34</v>
      </c>
      <c r="H921" s="4">
        <v>0</v>
      </c>
      <c r="I921" s="8">
        <v>0</v>
      </c>
      <c r="J921" s="4">
        <v>0</v>
      </c>
      <c r="K921" s="4">
        <v>0</v>
      </c>
      <c r="L921" s="51">
        <v>0</v>
      </c>
      <c r="M921" s="4">
        <v>0</v>
      </c>
      <c r="N921" s="8">
        <v>0</v>
      </c>
      <c r="O921" s="4" t="s">
        <v>270</v>
      </c>
    </row>
    <row r="922" spans="1:15" x14ac:dyDescent="0.25">
      <c r="A922" s="13" t="s">
        <v>484</v>
      </c>
      <c r="B922" s="92" t="s">
        <v>213</v>
      </c>
      <c r="C922" s="92" t="s">
        <v>375</v>
      </c>
      <c r="D922" s="92" t="s">
        <v>265</v>
      </c>
      <c r="E922" s="92" t="s">
        <v>482</v>
      </c>
      <c r="F922" s="5"/>
      <c r="G922" s="4"/>
      <c r="H922" s="4"/>
      <c r="I922" s="8"/>
      <c r="J922" s="4"/>
      <c r="K922" s="4"/>
      <c r="L922" s="51"/>
      <c r="M922" s="4"/>
      <c r="N922" s="8"/>
      <c r="O922" s="4" t="s">
        <v>267</v>
      </c>
    </row>
    <row r="923" spans="1:15" x14ac:dyDescent="0.25">
      <c r="A923" s="13" t="s">
        <v>111</v>
      </c>
      <c r="B923" s="92" t="s">
        <v>158</v>
      </c>
      <c r="C923" s="92" t="s">
        <v>376</v>
      </c>
      <c r="D923" s="92" t="s">
        <v>265</v>
      </c>
      <c r="E923" s="92" t="s">
        <v>482</v>
      </c>
      <c r="F923" s="5"/>
      <c r="G923" s="4"/>
      <c r="H923" s="4"/>
      <c r="I923" s="8"/>
      <c r="J923" s="4"/>
      <c r="K923" s="4"/>
      <c r="L923" s="51"/>
      <c r="M923" s="4"/>
      <c r="N923" s="8"/>
      <c r="O923" s="4" t="s">
        <v>267</v>
      </c>
    </row>
    <row r="924" spans="1:15" x14ac:dyDescent="0.25">
      <c r="A924" s="13" t="s">
        <v>484</v>
      </c>
      <c r="B924" s="92" t="s">
        <v>214</v>
      </c>
      <c r="C924" s="92" t="s">
        <v>377</v>
      </c>
      <c r="D924" s="92" t="s">
        <v>265</v>
      </c>
      <c r="E924" s="92" t="s">
        <v>482</v>
      </c>
      <c r="F924" s="5"/>
      <c r="G924" s="4"/>
      <c r="H924" s="4"/>
      <c r="I924" s="8"/>
      <c r="J924" s="4"/>
      <c r="K924" s="4"/>
      <c r="L924" s="51"/>
      <c r="M924" s="4"/>
      <c r="N924" s="8"/>
      <c r="O924" s="4" t="s">
        <v>267</v>
      </c>
    </row>
    <row r="925" spans="1:15" x14ac:dyDescent="0.25">
      <c r="A925" s="13" t="s">
        <v>102</v>
      </c>
      <c r="B925" s="92" t="s">
        <v>115</v>
      </c>
      <c r="C925" s="92" t="s">
        <v>378</v>
      </c>
      <c r="D925" s="92" t="s">
        <v>269</v>
      </c>
      <c r="E925" s="92" t="s">
        <v>482</v>
      </c>
      <c r="F925" s="5"/>
      <c r="G925" s="4"/>
      <c r="H925" s="4"/>
      <c r="I925" s="8"/>
      <c r="J925" s="4"/>
      <c r="K925" s="4"/>
      <c r="L925" s="51"/>
      <c r="M925" s="4"/>
      <c r="N925" s="8"/>
      <c r="O925" s="4" t="s">
        <v>270</v>
      </c>
    </row>
    <row r="926" spans="1:15" x14ac:dyDescent="0.25">
      <c r="A926" s="13" t="s">
        <v>109</v>
      </c>
      <c r="B926" s="92" t="s">
        <v>143</v>
      </c>
      <c r="C926" s="92" t="s">
        <v>379</v>
      </c>
      <c r="D926" s="92" t="s">
        <v>265</v>
      </c>
      <c r="E926" s="92" t="s">
        <v>482</v>
      </c>
      <c r="F926" s="5"/>
      <c r="G926" s="4"/>
      <c r="H926" s="4"/>
      <c r="I926" s="8"/>
      <c r="J926" s="4"/>
      <c r="K926" s="4"/>
      <c r="L926" s="51"/>
      <c r="M926" s="4"/>
      <c r="N926" s="8"/>
      <c r="O926" s="4" t="s">
        <v>267</v>
      </c>
    </row>
    <row r="927" spans="1:15" x14ac:dyDescent="0.25">
      <c r="A927" s="13" t="s">
        <v>484</v>
      </c>
      <c r="B927" s="92" t="s">
        <v>215</v>
      </c>
      <c r="C927" s="92" t="s">
        <v>380</v>
      </c>
      <c r="D927" s="92" t="s">
        <v>272</v>
      </c>
      <c r="E927" s="92" t="s">
        <v>482</v>
      </c>
      <c r="F927" s="5"/>
      <c r="G927" s="4">
        <v>9</v>
      </c>
      <c r="H927" s="4">
        <v>1</v>
      </c>
      <c r="I927" s="8">
        <v>0.125</v>
      </c>
      <c r="J927" s="4">
        <v>0</v>
      </c>
      <c r="K927" s="4">
        <v>0</v>
      </c>
      <c r="L927" s="51">
        <v>0</v>
      </c>
      <c r="M927" s="4">
        <v>0</v>
      </c>
      <c r="N927" s="8">
        <v>0</v>
      </c>
      <c r="O927" s="4" t="s">
        <v>273</v>
      </c>
    </row>
    <row r="928" spans="1:15" x14ac:dyDescent="0.25">
      <c r="A928" s="13" t="s">
        <v>484</v>
      </c>
      <c r="B928" s="92" t="s">
        <v>216</v>
      </c>
      <c r="C928" s="92" t="s">
        <v>381</v>
      </c>
      <c r="D928" s="92" t="s">
        <v>272</v>
      </c>
      <c r="E928" s="92" t="s">
        <v>482</v>
      </c>
      <c r="F928" s="5"/>
      <c r="G928" s="4"/>
      <c r="H928" s="4"/>
      <c r="I928" s="8"/>
      <c r="J928" s="4"/>
      <c r="K928" s="4"/>
      <c r="L928" s="51"/>
      <c r="M928" s="4"/>
      <c r="N928" s="8"/>
      <c r="O928" s="4" t="s">
        <v>273</v>
      </c>
    </row>
    <row r="929" spans="1:15" x14ac:dyDescent="0.25">
      <c r="A929" s="13" t="s">
        <v>484</v>
      </c>
      <c r="B929" s="92" t="s">
        <v>217</v>
      </c>
      <c r="C929" s="92" t="s">
        <v>382</v>
      </c>
      <c r="D929" s="92" t="s">
        <v>272</v>
      </c>
      <c r="E929" s="92" t="s">
        <v>482</v>
      </c>
      <c r="F929" s="5"/>
      <c r="G929" s="4"/>
      <c r="H929" s="4"/>
      <c r="I929" s="8"/>
      <c r="J929" s="4"/>
      <c r="K929" s="4"/>
      <c r="L929" s="51"/>
      <c r="M929" s="4"/>
      <c r="N929" s="8"/>
      <c r="O929" s="4" t="s">
        <v>273</v>
      </c>
    </row>
    <row r="930" spans="1:15" x14ac:dyDescent="0.25">
      <c r="A930" s="13" t="s">
        <v>108</v>
      </c>
      <c r="B930" s="92" t="s">
        <v>128</v>
      </c>
      <c r="C930" s="92" t="s">
        <v>383</v>
      </c>
      <c r="D930" s="92" t="s">
        <v>269</v>
      </c>
      <c r="E930" s="92" t="s">
        <v>482</v>
      </c>
      <c r="F930" s="5"/>
      <c r="G930" s="4">
        <v>654</v>
      </c>
      <c r="H930" s="4">
        <v>1</v>
      </c>
      <c r="I930" s="8">
        <v>1.5313935681470138E-3</v>
      </c>
      <c r="J930" s="4">
        <v>0</v>
      </c>
      <c r="K930" s="4">
        <v>0</v>
      </c>
      <c r="L930" s="51">
        <v>0</v>
      </c>
      <c r="M930" s="4">
        <v>0</v>
      </c>
      <c r="N930" s="8">
        <v>0</v>
      </c>
      <c r="O930" s="4" t="s">
        <v>270</v>
      </c>
    </row>
    <row r="931" spans="1:15" x14ac:dyDescent="0.25">
      <c r="A931" s="13" t="s">
        <v>108</v>
      </c>
      <c r="B931" s="92" t="s">
        <v>83</v>
      </c>
      <c r="C931" s="92" t="s">
        <v>384</v>
      </c>
      <c r="D931" s="92" t="s">
        <v>269</v>
      </c>
      <c r="E931" s="92" t="s">
        <v>482</v>
      </c>
      <c r="F931" s="5"/>
      <c r="G931" s="4"/>
      <c r="H931" s="4"/>
      <c r="I931" s="8"/>
      <c r="J931" s="4"/>
      <c r="K931" s="4"/>
      <c r="L931" s="51"/>
      <c r="M931" s="4"/>
      <c r="N931" s="8"/>
      <c r="O931" s="4" t="s">
        <v>270</v>
      </c>
    </row>
    <row r="932" spans="1:15" x14ac:dyDescent="0.25">
      <c r="A932" s="13" t="s">
        <v>109</v>
      </c>
      <c r="B932" s="92" t="s">
        <v>144</v>
      </c>
      <c r="C932" s="92" t="s">
        <v>385</v>
      </c>
      <c r="D932" s="92" t="s">
        <v>269</v>
      </c>
      <c r="E932" s="92" t="s">
        <v>482</v>
      </c>
      <c r="F932" s="5"/>
      <c r="G932" s="4"/>
      <c r="H932" s="4"/>
      <c r="I932" s="8"/>
      <c r="J932" s="4"/>
      <c r="K932" s="4"/>
      <c r="L932" s="51"/>
      <c r="M932" s="4"/>
      <c r="N932" s="8"/>
      <c r="O932" s="4" t="s">
        <v>270</v>
      </c>
    </row>
    <row r="933" spans="1:15" x14ac:dyDescent="0.25">
      <c r="A933" s="13" t="s">
        <v>111</v>
      </c>
      <c r="B933" s="92" t="s">
        <v>35</v>
      </c>
      <c r="C933" s="92" t="s">
        <v>386</v>
      </c>
      <c r="D933" s="92" t="s">
        <v>272</v>
      </c>
      <c r="E933" s="92" t="s">
        <v>482</v>
      </c>
      <c r="F933" s="5"/>
      <c r="G933" s="4"/>
      <c r="H933" s="4"/>
      <c r="I933" s="8"/>
      <c r="J933" s="4"/>
      <c r="K933" s="4"/>
      <c r="L933" s="51"/>
      <c r="M933" s="4"/>
      <c r="N933" s="8"/>
      <c r="O933" s="4" t="s">
        <v>273</v>
      </c>
    </row>
    <row r="934" spans="1:15" x14ac:dyDescent="0.25">
      <c r="A934" s="13" t="s">
        <v>484</v>
      </c>
      <c r="B934" s="92" t="s">
        <v>218</v>
      </c>
      <c r="C934" s="92" t="s">
        <v>387</v>
      </c>
      <c r="D934" s="92" t="s">
        <v>272</v>
      </c>
      <c r="E934" s="92" t="s">
        <v>482</v>
      </c>
      <c r="F934" s="5"/>
      <c r="G934" s="4"/>
      <c r="H934" s="4"/>
      <c r="I934" s="8"/>
      <c r="J934" s="4"/>
      <c r="K934" s="4"/>
      <c r="L934" s="51"/>
      <c r="M934" s="4"/>
      <c r="N934" s="8"/>
      <c r="O934" s="4" t="s">
        <v>273</v>
      </c>
    </row>
    <row r="935" spans="1:15" x14ac:dyDescent="0.25">
      <c r="A935" s="13" t="s">
        <v>109</v>
      </c>
      <c r="B935" s="92" t="s">
        <v>25</v>
      </c>
      <c r="C935" s="92" t="s">
        <v>388</v>
      </c>
      <c r="D935" s="92" t="s">
        <v>265</v>
      </c>
      <c r="E935" s="92" t="s">
        <v>482</v>
      </c>
      <c r="F935" s="5"/>
      <c r="G935" s="4"/>
      <c r="H935" s="4"/>
      <c r="I935" s="8"/>
      <c r="J935" s="4"/>
      <c r="K935" s="4"/>
      <c r="L935" s="51"/>
      <c r="M935" s="4"/>
      <c r="N935" s="8"/>
      <c r="O935" s="4" t="s">
        <v>267</v>
      </c>
    </row>
    <row r="936" spans="1:15" x14ac:dyDescent="0.25">
      <c r="A936" s="13" t="s">
        <v>484</v>
      </c>
      <c r="B936" s="92" t="s">
        <v>219</v>
      </c>
      <c r="C936" s="92" t="s">
        <v>389</v>
      </c>
      <c r="D936" s="92" t="s">
        <v>265</v>
      </c>
      <c r="E936" s="92" t="s">
        <v>482</v>
      </c>
      <c r="F936" s="5"/>
      <c r="G936" s="4"/>
      <c r="H936" s="4"/>
      <c r="I936" s="8"/>
      <c r="J936" s="4"/>
      <c r="K936" s="4"/>
      <c r="L936" s="51"/>
      <c r="M936" s="4"/>
      <c r="N936" s="8"/>
      <c r="O936" s="4" t="s">
        <v>267</v>
      </c>
    </row>
    <row r="937" spans="1:15" x14ac:dyDescent="0.25">
      <c r="A937" s="13" t="s">
        <v>484</v>
      </c>
      <c r="B937" s="92" t="s">
        <v>220</v>
      </c>
      <c r="C937" s="92" t="s">
        <v>390</v>
      </c>
      <c r="D937" s="92" t="s">
        <v>272</v>
      </c>
      <c r="E937" s="92" t="s">
        <v>482</v>
      </c>
      <c r="F937" s="5"/>
      <c r="G937" s="4"/>
      <c r="H937" s="4"/>
      <c r="I937" s="8"/>
      <c r="J937" s="4"/>
      <c r="K937" s="4"/>
      <c r="L937" s="51"/>
      <c r="M937" s="4"/>
      <c r="N937" s="8"/>
      <c r="O937" s="4" t="s">
        <v>273</v>
      </c>
    </row>
    <row r="938" spans="1:15" x14ac:dyDescent="0.25">
      <c r="A938" s="13" t="s">
        <v>109</v>
      </c>
      <c r="B938" s="92" t="s">
        <v>145</v>
      </c>
      <c r="C938" s="92" t="s">
        <v>391</v>
      </c>
      <c r="D938" s="92" t="s">
        <v>269</v>
      </c>
      <c r="E938" s="92" t="s">
        <v>482</v>
      </c>
      <c r="F938" s="5"/>
      <c r="G938" s="4"/>
      <c r="H938" s="4"/>
      <c r="I938" s="8"/>
      <c r="J938" s="4"/>
      <c r="K938" s="4"/>
      <c r="L938" s="51"/>
      <c r="M938" s="4"/>
      <c r="N938" s="8"/>
      <c r="O938" s="4" t="s">
        <v>270</v>
      </c>
    </row>
    <row r="939" spans="1:15" x14ac:dyDescent="0.25">
      <c r="A939" s="13" t="s">
        <v>484</v>
      </c>
      <c r="B939" s="92" t="s">
        <v>221</v>
      </c>
      <c r="C939" s="92" t="s">
        <v>392</v>
      </c>
      <c r="D939" s="92" t="s">
        <v>275</v>
      </c>
      <c r="E939" s="92" t="s">
        <v>482</v>
      </c>
      <c r="F939" s="5"/>
      <c r="G939" s="4"/>
      <c r="H939" s="4"/>
      <c r="I939" s="8"/>
      <c r="J939" s="4"/>
      <c r="K939" s="4"/>
      <c r="L939" s="51"/>
      <c r="M939" s="4"/>
      <c r="N939" s="8"/>
      <c r="O939" s="4" t="s">
        <v>276</v>
      </c>
    </row>
    <row r="940" spans="1:15" x14ac:dyDescent="0.25">
      <c r="A940" s="13" t="s">
        <v>484</v>
      </c>
      <c r="B940" s="92" t="s">
        <v>222</v>
      </c>
      <c r="C940" s="92" t="s">
        <v>393</v>
      </c>
      <c r="D940" s="92" t="s">
        <v>272</v>
      </c>
      <c r="E940" s="92" t="s">
        <v>482</v>
      </c>
      <c r="F940" s="5"/>
      <c r="G940" s="4"/>
      <c r="H940" s="4"/>
      <c r="I940" s="8"/>
      <c r="J940" s="4"/>
      <c r="K940" s="4"/>
      <c r="L940" s="51"/>
      <c r="M940" s="4"/>
      <c r="N940" s="8"/>
      <c r="O940" s="4" t="s">
        <v>273</v>
      </c>
    </row>
    <row r="941" spans="1:15" x14ac:dyDescent="0.25">
      <c r="A941" s="13" t="s">
        <v>484</v>
      </c>
      <c r="B941" s="92" t="s">
        <v>28</v>
      </c>
      <c r="C941" s="92" t="s">
        <v>394</v>
      </c>
      <c r="D941" s="92" t="s">
        <v>272</v>
      </c>
      <c r="E941" s="92" t="s">
        <v>482</v>
      </c>
      <c r="F941" s="5"/>
      <c r="G941" s="4"/>
      <c r="H941" s="4"/>
      <c r="I941" s="8"/>
      <c r="J941" s="4"/>
      <c r="K941" s="4"/>
      <c r="L941" s="51"/>
      <c r="M941" s="4"/>
      <c r="N941" s="8"/>
      <c r="O941" s="4" t="s">
        <v>273</v>
      </c>
    </row>
    <row r="942" spans="1:15" x14ac:dyDescent="0.25">
      <c r="A942" s="13" t="s">
        <v>108</v>
      </c>
      <c r="B942" s="92" t="s">
        <v>32</v>
      </c>
      <c r="C942" s="92" t="s">
        <v>395</v>
      </c>
      <c r="D942" s="92" t="s">
        <v>280</v>
      </c>
      <c r="E942" s="92" t="s">
        <v>482</v>
      </c>
      <c r="F942" s="5"/>
      <c r="G942" s="4">
        <v>6756</v>
      </c>
      <c r="H942" s="4">
        <v>-3</v>
      </c>
      <c r="I942" s="8">
        <v>-4.4385264092321349E-4</v>
      </c>
      <c r="J942" s="4">
        <v>4</v>
      </c>
      <c r="K942" s="4">
        <v>142</v>
      </c>
      <c r="L942" s="51">
        <v>35.5</v>
      </c>
      <c r="M942" s="4">
        <v>1981</v>
      </c>
      <c r="N942" s="8">
        <v>5.2534222463138111E-3</v>
      </c>
      <c r="O942" s="4" t="s">
        <v>281</v>
      </c>
    </row>
    <row r="943" spans="1:15" x14ac:dyDescent="0.25">
      <c r="A943" s="13" t="s">
        <v>109</v>
      </c>
      <c r="B943" s="92" t="s">
        <v>139</v>
      </c>
      <c r="C943" s="92" t="s">
        <v>396</v>
      </c>
      <c r="D943" s="92" t="s">
        <v>269</v>
      </c>
      <c r="E943" s="92" t="s">
        <v>482</v>
      </c>
      <c r="F943" s="5"/>
      <c r="G943" s="4"/>
      <c r="H943" s="4"/>
      <c r="I943" s="8"/>
      <c r="J943" s="4"/>
      <c r="K943" s="4"/>
      <c r="L943" s="51"/>
      <c r="M943" s="4"/>
      <c r="N943" s="8"/>
      <c r="O943" s="4" t="s">
        <v>270</v>
      </c>
    </row>
    <row r="944" spans="1:15" x14ac:dyDescent="0.25">
      <c r="A944" s="13" t="s">
        <v>108</v>
      </c>
      <c r="B944" s="92" t="s">
        <v>125</v>
      </c>
      <c r="C944" s="92" t="s">
        <v>397</v>
      </c>
      <c r="D944" s="92" t="s">
        <v>265</v>
      </c>
      <c r="E944" s="92" t="s">
        <v>482</v>
      </c>
      <c r="F944" s="5"/>
      <c r="G944" s="4"/>
      <c r="H944" s="4"/>
      <c r="I944" s="8"/>
      <c r="J944" s="4"/>
      <c r="K944" s="4"/>
      <c r="L944" s="51"/>
      <c r="M944" s="4"/>
      <c r="N944" s="8"/>
      <c r="O944" s="4" t="s">
        <v>267</v>
      </c>
    </row>
    <row r="945" spans="1:15" x14ac:dyDescent="0.25">
      <c r="A945" s="13" t="s">
        <v>109</v>
      </c>
      <c r="B945" s="92" t="s">
        <v>146</v>
      </c>
      <c r="C945" s="92" t="s">
        <v>398</v>
      </c>
      <c r="D945" s="92" t="s">
        <v>269</v>
      </c>
      <c r="E945" s="92" t="s">
        <v>482</v>
      </c>
      <c r="F945" s="5"/>
      <c r="G945" s="4"/>
      <c r="H945" s="4"/>
      <c r="I945" s="8"/>
      <c r="J945" s="4"/>
      <c r="K945" s="4"/>
      <c r="L945" s="51"/>
      <c r="M945" s="4"/>
      <c r="N945" s="8"/>
      <c r="O945" s="4" t="s">
        <v>270</v>
      </c>
    </row>
    <row r="946" spans="1:15" x14ac:dyDescent="0.25">
      <c r="A946" s="13" t="s">
        <v>109</v>
      </c>
      <c r="B946" s="92" t="s">
        <v>84</v>
      </c>
      <c r="C946" s="92" t="s">
        <v>399</v>
      </c>
      <c r="D946" s="92" t="s">
        <v>272</v>
      </c>
      <c r="E946" s="92" t="s">
        <v>482</v>
      </c>
      <c r="F946" s="5"/>
      <c r="G946" s="4"/>
      <c r="H946" s="4"/>
      <c r="I946" s="8"/>
      <c r="J946" s="4"/>
      <c r="K946" s="4"/>
      <c r="L946" s="51"/>
      <c r="M946" s="4"/>
      <c r="N946" s="8"/>
      <c r="O946" s="4" t="s">
        <v>273</v>
      </c>
    </row>
    <row r="947" spans="1:15" x14ac:dyDescent="0.25">
      <c r="A947" s="13" t="s">
        <v>484</v>
      </c>
      <c r="B947" s="92" t="s">
        <v>223</v>
      </c>
      <c r="C947" s="92" t="s">
        <v>400</v>
      </c>
      <c r="D947" s="92" t="s">
        <v>272</v>
      </c>
      <c r="E947" s="92" t="s">
        <v>482</v>
      </c>
      <c r="F947" s="5"/>
      <c r="G947" s="4"/>
      <c r="H947" s="4"/>
      <c r="I947" s="8"/>
      <c r="J947" s="4"/>
      <c r="K947" s="4"/>
      <c r="L947" s="51"/>
      <c r="M947" s="4"/>
      <c r="N947" s="8"/>
      <c r="O947" s="4" t="s">
        <v>273</v>
      </c>
    </row>
    <row r="948" spans="1:15" x14ac:dyDescent="0.25">
      <c r="A948" s="13" t="s">
        <v>484</v>
      </c>
      <c r="B948" s="92" t="s">
        <v>224</v>
      </c>
      <c r="C948" s="92" t="s">
        <v>401</v>
      </c>
      <c r="D948" s="92" t="s">
        <v>265</v>
      </c>
      <c r="E948" s="92" t="s">
        <v>482</v>
      </c>
      <c r="F948" s="5"/>
      <c r="G948" s="4"/>
      <c r="H948" s="4"/>
      <c r="I948" s="8"/>
      <c r="J948" s="4"/>
      <c r="K948" s="4"/>
      <c r="L948" s="51"/>
      <c r="M948" s="4"/>
      <c r="N948" s="8"/>
      <c r="O948" s="4" t="s">
        <v>267</v>
      </c>
    </row>
    <row r="949" spans="1:15" x14ac:dyDescent="0.25">
      <c r="A949" s="13" t="s">
        <v>484</v>
      </c>
      <c r="B949" s="92" t="s">
        <v>33</v>
      </c>
      <c r="C949" s="92" t="s">
        <v>402</v>
      </c>
      <c r="D949" s="92" t="s">
        <v>272</v>
      </c>
      <c r="E949" s="92" t="s">
        <v>482</v>
      </c>
      <c r="F949" s="5"/>
      <c r="G949" s="4"/>
      <c r="H949" s="4"/>
      <c r="I949" s="8"/>
      <c r="J949" s="4"/>
      <c r="K949" s="4"/>
      <c r="L949" s="51"/>
      <c r="M949" s="4"/>
      <c r="N949" s="8"/>
      <c r="O949" s="4" t="s">
        <v>273</v>
      </c>
    </row>
    <row r="950" spans="1:15" x14ac:dyDescent="0.25">
      <c r="A950" s="13" t="s">
        <v>484</v>
      </c>
      <c r="B950" s="92" t="s">
        <v>225</v>
      </c>
      <c r="C950" s="92" t="s">
        <v>403</v>
      </c>
      <c r="D950" s="92" t="s">
        <v>275</v>
      </c>
      <c r="E950" s="92" t="s">
        <v>482</v>
      </c>
      <c r="F950" s="5"/>
      <c r="G950" s="4"/>
      <c r="H950" s="4"/>
      <c r="I950" s="8"/>
      <c r="J950" s="4"/>
      <c r="K950" s="4"/>
      <c r="L950" s="51"/>
      <c r="M950" s="4"/>
      <c r="N950" s="8"/>
      <c r="O950" s="4" t="s">
        <v>276</v>
      </c>
    </row>
    <row r="951" spans="1:15" x14ac:dyDescent="0.25">
      <c r="A951" s="13" t="s">
        <v>111</v>
      </c>
      <c r="B951" s="92" t="s">
        <v>159</v>
      </c>
      <c r="C951" s="92" t="s">
        <v>404</v>
      </c>
      <c r="D951" s="92" t="s">
        <v>265</v>
      </c>
      <c r="E951" s="92" t="s">
        <v>482</v>
      </c>
      <c r="F951" s="5"/>
      <c r="G951" s="4">
        <v>4344</v>
      </c>
      <c r="H951" s="4">
        <v>90</v>
      </c>
      <c r="I951" s="8">
        <v>2.1156558533145273E-2</v>
      </c>
      <c r="J951" s="4">
        <v>1</v>
      </c>
      <c r="K951" s="4">
        <v>136</v>
      </c>
      <c r="L951" s="51">
        <v>136</v>
      </c>
      <c r="M951" s="4">
        <v>662</v>
      </c>
      <c r="N951" s="8">
        <v>3.146691346598797E-2</v>
      </c>
      <c r="O951" s="4" t="s">
        <v>267</v>
      </c>
    </row>
    <row r="952" spans="1:15" x14ac:dyDescent="0.25">
      <c r="A952" s="13" t="s">
        <v>106</v>
      </c>
      <c r="B952" s="92" t="s">
        <v>119</v>
      </c>
      <c r="C952" s="92" t="s">
        <v>405</v>
      </c>
      <c r="D952" s="92" t="s">
        <v>269</v>
      </c>
      <c r="E952" s="92" t="s">
        <v>482</v>
      </c>
      <c r="F952" s="5"/>
      <c r="G952" s="4">
        <v>26900</v>
      </c>
      <c r="H952" s="4">
        <v>400</v>
      </c>
      <c r="I952" s="8">
        <v>1.509433962264151E-2</v>
      </c>
      <c r="J952" s="4">
        <v>3</v>
      </c>
      <c r="K952" s="4">
        <v>1667</v>
      </c>
      <c r="L952" s="51">
        <v>555.66666666666663</v>
      </c>
      <c r="M952" s="4">
        <v>41898</v>
      </c>
      <c r="N952" s="8">
        <v>2.0933408710809603E-2</v>
      </c>
      <c r="O952" s="4" t="s">
        <v>270</v>
      </c>
    </row>
    <row r="953" spans="1:15" x14ac:dyDescent="0.25">
      <c r="A953" s="13" t="s">
        <v>108</v>
      </c>
      <c r="B953" s="92" t="s">
        <v>47</v>
      </c>
      <c r="C953" s="92" t="s">
        <v>406</v>
      </c>
      <c r="D953" s="92" t="s">
        <v>275</v>
      </c>
      <c r="E953" s="92" t="s">
        <v>482</v>
      </c>
      <c r="F953" s="5"/>
      <c r="G953" s="4">
        <v>160300</v>
      </c>
      <c r="H953" s="4">
        <v>100</v>
      </c>
      <c r="I953" s="8">
        <v>6.2421972534332086E-4</v>
      </c>
      <c r="J953" s="4">
        <v>4</v>
      </c>
      <c r="K953" s="4">
        <v>17830</v>
      </c>
      <c r="L953" s="51">
        <v>4457.5</v>
      </c>
      <c r="M953" s="4">
        <v>205800</v>
      </c>
      <c r="N953" s="8">
        <v>2.7826309670642303E-2</v>
      </c>
      <c r="O953" s="4" t="s">
        <v>276</v>
      </c>
    </row>
    <row r="954" spans="1:15" x14ac:dyDescent="0.25">
      <c r="A954" s="13" t="s">
        <v>484</v>
      </c>
      <c r="B954" s="92" t="s">
        <v>226</v>
      </c>
      <c r="C954" s="92" t="s">
        <v>407</v>
      </c>
      <c r="D954" s="92" t="s">
        <v>280</v>
      </c>
      <c r="E954" s="92" t="s">
        <v>482</v>
      </c>
      <c r="F954" s="5"/>
      <c r="G954" s="4"/>
      <c r="H954" s="4"/>
      <c r="I954" s="8"/>
      <c r="J954" s="4"/>
      <c r="K954" s="4"/>
      <c r="L954" s="51"/>
      <c r="M954" s="4"/>
      <c r="N954" s="8"/>
      <c r="O954" s="4" t="s">
        <v>281</v>
      </c>
    </row>
    <row r="955" spans="1:15" x14ac:dyDescent="0.25">
      <c r="A955" s="13" t="s">
        <v>484</v>
      </c>
      <c r="B955" s="92" t="s">
        <v>227</v>
      </c>
      <c r="C955" s="92" t="s">
        <v>408</v>
      </c>
      <c r="D955" s="92" t="s">
        <v>272</v>
      </c>
      <c r="E955" s="92" t="s">
        <v>482</v>
      </c>
      <c r="F955" s="5"/>
      <c r="G955" s="4"/>
      <c r="H955" s="4"/>
      <c r="I955" s="8"/>
      <c r="J955" s="4"/>
      <c r="K955" s="4"/>
      <c r="L955" s="51"/>
      <c r="M955" s="4"/>
      <c r="N955" s="8"/>
      <c r="O955" s="4" t="s">
        <v>273</v>
      </c>
    </row>
    <row r="956" spans="1:15" x14ac:dyDescent="0.25">
      <c r="A956" s="13" t="s">
        <v>111</v>
      </c>
      <c r="B956" s="92" t="s">
        <v>152</v>
      </c>
      <c r="C956" s="92" t="s">
        <v>409</v>
      </c>
      <c r="D956" s="92" t="s">
        <v>272</v>
      </c>
      <c r="E956" s="92" t="s">
        <v>482</v>
      </c>
      <c r="F956" s="5"/>
      <c r="G956" s="4"/>
      <c r="H956" s="4"/>
      <c r="I956" s="8"/>
      <c r="J956" s="4"/>
      <c r="K956" s="4"/>
      <c r="L956" s="51"/>
      <c r="M956" s="4"/>
      <c r="N956" s="8"/>
      <c r="O956" s="4" t="s">
        <v>273</v>
      </c>
    </row>
    <row r="957" spans="1:15" x14ac:dyDescent="0.25">
      <c r="A957" s="13" t="s">
        <v>102</v>
      </c>
      <c r="B957" s="92" t="s">
        <v>117</v>
      </c>
      <c r="C957" s="92" t="s">
        <v>410</v>
      </c>
      <c r="D957" s="92" t="s">
        <v>269</v>
      </c>
      <c r="E957" s="92" t="s">
        <v>482</v>
      </c>
      <c r="F957" s="5"/>
      <c r="G957" s="4"/>
      <c r="H957" s="4"/>
      <c r="I957" s="8"/>
      <c r="J957" s="4"/>
      <c r="K957" s="4"/>
      <c r="L957" s="51"/>
      <c r="M957" s="4"/>
      <c r="N957" s="8"/>
      <c r="O957" s="4" t="s">
        <v>270</v>
      </c>
    </row>
    <row r="958" spans="1:15" x14ac:dyDescent="0.25">
      <c r="A958" s="13" t="s">
        <v>484</v>
      </c>
      <c r="B958" s="92" t="s">
        <v>228</v>
      </c>
      <c r="C958" s="92" t="s">
        <v>411</v>
      </c>
      <c r="D958" s="92" t="s">
        <v>265</v>
      </c>
      <c r="E958" s="92" t="s">
        <v>482</v>
      </c>
      <c r="F958" s="5"/>
      <c r="G958" s="4"/>
      <c r="H958" s="4"/>
      <c r="I958" s="8"/>
      <c r="J958" s="4"/>
      <c r="K958" s="4"/>
      <c r="L958" s="51"/>
      <c r="M958" s="4"/>
      <c r="N958" s="8"/>
      <c r="O958" s="4" t="s">
        <v>267</v>
      </c>
    </row>
    <row r="959" spans="1:15" x14ac:dyDescent="0.25">
      <c r="A959" s="13" t="s">
        <v>111</v>
      </c>
      <c r="B959" s="92" t="s">
        <v>37</v>
      </c>
      <c r="C959" s="92" t="s">
        <v>412</v>
      </c>
      <c r="D959" s="92" t="s">
        <v>265</v>
      </c>
      <c r="E959" s="92" t="s">
        <v>482</v>
      </c>
      <c r="F959" s="5"/>
      <c r="G959" s="4"/>
      <c r="H959" s="4"/>
      <c r="I959" s="8"/>
      <c r="J959" s="4"/>
      <c r="K959" s="4"/>
      <c r="L959" s="51"/>
      <c r="M959" s="4"/>
      <c r="N959" s="8"/>
      <c r="O959" s="4" t="s">
        <v>267</v>
      </c>
    </row>
    <row r="960" spans="1:15" x14ac:dyDescent="0.25">
      <c r="A960" s="13" t="s">
        <v>484</v>
      </c>
      <c r="B960" s="92" t="s">
        <v>229</v>
      </c>
      <c r="C960" s="92" t="s">
        <v>413</v>
      </c>
      <c r="D960" s="92" t="s">
        <v>275</v>
      </c>
      <c r="E960" s="92" t="s">
        <v>482</v>
      </c>
      <c r="F960" s="5"/>
      <c r="G960" s="4"/>
      <c r="H960" s="4"/>
      <c r="I960" s="8"/>
      <c r="J960" s="4"/>
      <c r="K960" s="4"/>
      <c r="L960" s="51"/>
      <c r="M960" s="4"/>
      <c r="N960" s="8"/>
      <c r="O960" s="4" t="s">
        <v>276</v>
      </c>
    </row>
    <row r="961" spans="1:15" x14ac:dyDescent="0.25">
      <c r="A961" s="13" t="s">
        <v>484</v>
      </c>
      <c r="B961" s="92" t="s">
        <v>230</v>
      </c>
      <c r="C961" s="92" t="s">
        <v>414</v>
      </c>
      <c r="D961" s="92" t="s">
        <v>265</v>
      </c>
      <c r="E961" s="92" t="s">
        <v>482</v>
      </c>
      <c r="F961" s="5"/>
      <c r="G961" s="4"/>
      <c r="H961" s="4"/>
      <c r="I961" s="8"/>
      <c r="J961" s="4"/>
      <c r="K961" s="4"/>
      <c r="L961" s="51"/>
      <c r="M961" s="4"/>
      <c r="N961" s="8"/>
      <c r="O961" s="4" t="s">
        <v>267</v>
      </c>
    </row>
    <row r="962" spans="1:15" x14ac:dyDescent="0.25">
      <c r="A962" s="13" t="s">
        <v>484</v>
      </c>
      <c r="B962" s="92" t="s">
        <v>231</v>
      </c>
      <c r="C962" s="92" t="s">
        <v>415</v>
      </c>
      <c r="D962" s="92" t="s">
        <v>280</v>
      </c>
      <c r="E962" s="92" t="s">
        <v>482</v>
      </c>
      <c r="F962" s="5"/>
      <c r="G962" s="4"/>
      <c r="H962" s="4"/>
      <c r="I962" s="8"/>
      <c r="J962" s="4"/>
      <c r="K962" s="4"/>
      <c r="L962" s="51"/>
      <c r="M962" s="4"/>
      <c r="N962" s="8"/>
      <c r="O962" s="4" t="s">
        <v>281</v>
      </c>
    </row>
    <row r="963" spans="1:15" x14ac:dyDescent="0.25">
      <c r="A963" s="13" t="s">
        <v>484</v>
      </c>
      <c r="B963" s="92" t="s">
        <v>232</v>
      </c>
      <c r="C963" s="92" t="s">
        <v>416</v>
      </c>
      <c r="D963" s="92" t="s">
        <v>275</v>
      </c>
      <c r="E963" s="92" t="s">
        <v>482</v>
      </c>
      <c r="F963" s="5"/>
      <c r="G963" s="4"/>
      <c r="H963" s="4"/>
      <c r="I963" s="8"/>
      <c r="J963" s="4"/>
      <c r="K963" s="4"/>
      <c r="L963" s="51"/>
      <c r="M963" s="4"/>
      <c r="N963" s="8"/>
      <c r="O963" s="4" t="s">
        <v>276</v>
      </c>
    </row>
    <row r="964" spans="1:15" x14ac:dyDescent="0.25">
      <c r="A964" s="13" t="s">
        <v>484</v>
      </c>
      <c r="B964" s="92" t="s">
        <v>233</v>
      </c>
      <c r="C964" s="92" t="s">
        <v>417</v>
      </c>
      <c r="D964" s="92" t="s">
        <v>280</v>
      </c>
      <c r="E964" s="92" t="s">
        <v>482</v>
      </c>
      <c r="F964" s="5"/>
      <c r="G964" s="4"/>
      <c r="H964" s="4"/>
      <c r="I964" s="8"/>
      <c r="J964" s="4"/>
      <c r="K964" s="4"/>
      <c r="L964" s="51"/>
      <c r="M964" s="4"/>
      <c r="N964" s="8"/>
      <c r="O964" s="4" t="s">
        <v>281</v>
      </c>
    </row>
    <row r="965" spans="1:15" x14ac:dyDescent="0.25">
      <c r="A965" s="13" t="s">
        <v>102</v>
      </c>
      <c r="B965" s="92" t="s">
        <v>101</v>
      </c>
      <c r="C965" s="92" t="s">
        <v>418</v>
      </c>
      <c r="D965" s="92" t="s">
        <v>265</v>
      </c>
      <c r="E965" s="92" t="s">
        <v>482</v>
      </c>
      <c r="F965" s="5"/>
      <c r="G965" s="4"/>
      <c r="H965" s="4"/>
      <c r="I965" s="8"/>
      <c r="J965" s="4"/>
      <c r="K965" s="4"/>
      <c r="L965" s="51"/>
      <c r="M965" s="4"/>
      <c r="N965" s="8"/>
      <c r="O965" s="4" t="s">
        <v>267</v>
      </c>
    </row>
    <row r="966" spans="1:15" x14ac:dyDescent="0.25">
      <c r="A966" s="13" t="s">
        <v>111</v>
      </c>
      <c r="B966" s="92" t="s">
        <v>160</v>
      </c>
      <c r="C966" s="92" t="s">
        <v>419</v>
      </c>
      <c r="D966" s="92" t="s">
        <v>280</v>
      </c>
      <c r="E966" s="92" t="s">
        <v>482</v>
      </c>
      <c r="F966" s="5"/>
      <c r="G966" s="4"/>
      <c r="H966" s="4"/>
      <c r="I966" s="8"/>
      <c r="J966" s="4"/>
      <c r="K966" s="4"/>
      <c r="L966" s="51"/>
      <c r="M966" s="4"/>
      <c r="N966" s="8"/>
      <c r="O966" s="4" t="s">
        <v>281</v>
      </c>
    </row>
    <row r="967" spans="1:15" x14ac:dyDescent="0.25">
      <c r="A967" s="13" t="s">
        <v>111</v>
      </c>
      <c r="B967" s="92" t="s">
        <v>44</v>
      </c>
      <c r="C967" s="92" t="s">
        <v>420</v>
      </c>
      <c r="D967" s="92" t="s">
        <v>265</v>
      </c>
      <c r="E967" s="92" t="s">
        <v>482</v>
      </c>
      <c r="F967" s="5"/>
      <c r="G967" s="4"/>
      <c r="H967" s="4"/>
      <c r="I967" s="8"/>
      <c r="J967" s="4"/>
      <c r="K967" s="4"/>
      <c r="L967" s="51"/>
      <c r="M967" s="4"/>
      <c r="N967" s="8"/>
      <c r="O967" s="4" t="s">
        <v>267</v>
      </c>
    </row>
    <row r="968" spans="1:15" x14ac:dyDescent="0.25">
      <c r="A968" s="13" t="s">
        <v>102</v>
      </c>
      <c r="B968" s="92" t="s">
        <v>116</v>
      </c>
      <c r="C968" s="92" t="s">
        <v>421</v>
      </c>
      <c r="D968" s="92" t="s">
        <v>269</v>
      </c>
      <c r="E968" s="92" t="s">
        <v>482</v>
      </c>
      <c r="F968" s="5"/>
      <c r="G968" s="4"/>
      <c r="H968" s="4"/>
      <c r="I968" s="8"/>
      <c r="J968" s="4"/>
      <c r="K968" s="4"/>
      <c r="L968" s="51"/>
      <c r="M968" s="4"/>
      <c r="N968" s="8"/>
      <c r="O968" s="4" t="s">
        <v>270</v>
      </c>
    </row>
    <row r="969" spans="1:15" x14ac:dyDescent="0.25">
      <c r="A969" s="13" t="s">
        <v>108</v>
      </c>
      <c r="B969" s="92" t="s">
        <v>75</v>
      </c>
      <c r="C969" s="92" t="s">
        <v>422</v>
      </c>
      <c r="D969" s="92" t="s">
        <v>269</v>
      </c>
      <c r="E969" s="92" t="s">
        <v>482</v>
      </c>
      <c r="F969" s="5"/>
      <c r="G969" s="4"/>
      <c r="H969" s="4"/>
      <c r="I969" s="8"/>
      <c r="J969" s="4"/>
      <c r="K969" s="4"/>
      <c r="L969" s="51"/>
      <c r="M969" s="4"/>
      <c r="N969" s="8"/>
      <c r="O969" s="4" t="s">
        <v>270</v>
      </c>
    </row>
    <row r="970" spans="1:15" x14ac:dyDescent="0.25">
      <c r="A970" s="13" t="s">
        <v>111</v>
      </c>
      <c r="B970" s="92" t="s">
        <v>51</v>
      </c>
      <c r="C970" s="92" t="s">
        <v>423</v>
      </c>
      <c r="D970" s="92" t="s">
        <v>280</v>
      </c>
      <c r="E970" s="92" t="s">
        <v>482</v>
      </c>
      <c r="F970" s="5"/>
      <c r="G970" s="4"/>
      <c r="H970" s="4"/>
      <c r="I970" s="8"/>
      <c r="J970" s="4"/>
      <c r="K970" s="4"/>
      <c r="L970" s="51"/>
      <c r="M970" s="4"/>
      <c r="N970" s="8"/>
      <c r="O970" s="4" t="s">
        <v>281</v>
      </c>
    </row>
    <row r="971" spans="1:15" x14ac:dyDescent="0.25">
      <c r="A971" s="13" t="s">
        <v>484</v>
      </c>
      <c r="B971" s="92" t="s">
        <v>234</v>
      </c>
      <c r="C971" s="92" t="s">
        <v>424</v>
      </c>
      <c r="D971" s="92" t="s">
        <v>265</v>
      </c>
      <c r="E971" s="92" t="s">
        <v>482</v>
      </c>
      <c r="F971" s="5"/>
      <c r="G971" s="4"/>
      <c r="H971" s="4"/>
      <c r="I971" s="8"/>
      <c r="J971" s="4"/>
      <c r="K971" s="4"/>
      <c r="L971" s="51"/>
      <c r="M971" s="4"/>
      <c r="N971" s="8"/>
      <c r="O971" s="4" t="s">
        <v>267</v>
      </c>
    </row>
    <row r="972" spans="1:15" x14ac:dyDescent="0.25">
      <c r="A972" s="13" t="s">
        <v>106</v>
      </c>
      <c r="B972" s="92" t="s">
        <v>73</v>
      </c>
      <c r="C972" s="92" t="s">
        <v>425</v>
      </c>
      <c r="D972" s="92" t="s">
        <v>265</v>
      </c>
      <c r="E972" s="92" t="s">
        <v>482</v>
      </c>
      <c r="F972" s="5"/>
      <c r="G972" s="4"/>
      <c r="H972" s="4"/>
      <c r="I972" s="8"/>
      <c r="J972" s="4"/>
      <c r="K972" s="4"/>
      <c r="L972" s="51"/>
      <c r="M972" s="4"/>
      <c r="N972" s="8"/>
      <c r="O972" s="4" t="s">
        <v>267</v>
      </c>
    </row>
    <row r="973" spans="1:15" x14ac:dyDescent="0.25">
      <c r="A973" s="13" t="s">
        <v>108</v>
      </c>
      <c r="B973" s="92" t="s">
        <v>134</v>
      </c>
      <c r="C973" s="92" t="s">
        <v>426</v>
      </c>
      <c r="D973" s="92" t="s">
        <v>269</v>
      </c>
      <c r="E973" s="92" t="s">
        <v>482</v>
      </c>
      <c r="F973" s="5"/>
      <c r="G973" s="4"/>
      <c r="H973" s="4"/>
      <c r="I973" s="8"/>
      <c r="J973" s="4"/>
      <c r="K973" s="4"/>
      <c r="L973" s="51"/>
      <c r="M973" s="4"/>
      <c r="N973" s="8"/>
      <c r="O973" s="4" t="s">
        <v>270</v>
      </c>
    </row>
    <row r="974" spans="1:15" x14ac:dyDescent="0.25">
      <c r="A974" s="13" t="s">
        <v>108</v>
      </c>
      <c r="B974" s="92" t="s">
        <v>135</v>
      </c>
      <c r="C974" s="92" t="s">
        <v>427</v>
      </c>
      <c r="D974" s="92" t="s">
        <v>269</v>
      </c>
      <c r="E974" s="92" t="s">
        <v>482</v>
      </c>
      <c r="F974" s="5"/>
      <c r="G974" s="4"/>
      <c r="H974" s="4"/>
      <c r="I974" s="8"/>
      <c r="J974" s="4"/>
      <c r="K974" s="4"/>
      <c r="L974" s="51"/>
      <c r="M974" s="4"/>
      <c r="N974" s="8"/>
      <c r="O974" s="4" t="s">
        <v>270</v>
      </c>
    </row>
    <row r="975" spans="1:15" x14ac:dyDescent="0.25">
      <c r="A975" s="13" t="s">
        <v>106</v>
      </c>
      <c r="B975" s="92" t="s">
        <v>120</v>
      </c>
      <c r="C975" s="92" t="s">
        <v>428</v>
      </c>
      <c r="D975" s="92" t="s">
        <v>269</v>
      </c>
      <c r="E975" s="92" t="s">
        <v>482</v>
      </c>
      <c r="F975" s="5"/>
      <c r="G975" s="4"/>
      <c r="H975" s="4"/>
      <c r="I975" s="8"/>
      <c r="J975" s="4"/>
      <c r="K975" s="4"/>
      <c r="L975" s="51"/>
      <c r="M975" s="4"/>
      <c r="N975" s="8"/>
      <c r="O975" s="4" t="s">
        <v>270</v>
      </c>
    </row>
    <row r="976" spans="1:15" x14ac:dyDescent="0.25">
      <c r="A976" s="13" t="s">
        <v>102</v>
      </c>
      <c r="B976" s="92" t="s">
        <v>34</v>
      </c>
      <c r="C976" s="92" t="s">
        <v>429</v>
      </c>
      <c r="D976" s="92" t="s">
        <v>269</v>
      </c>
      <c r="E976" s="92" t="s">
        <v>482</v>
      </c>
      <c r="F976" s="5"/>
      <c r="G976" s="4">
        <v>169800</v>
      </c>
      <c r="H976" s="4">
        <v>7500</v>
      </c>
      <c r="I976" s="8">
        <v>4.6210720887245843E-2</v>
      </c>
      <c r="J976" s="4">
        <v>6</v>
      </c>
      <c r="K976" s="4">
        <v>244054</v>
      </c>
      <c r="L976" s="51">
        <v>40675.666666666664</v>
      </c>
      <c r="M976" s="4">
        <v>2510600</v>
      </c>
      <c r="N976" s="8">
        <v>0.24494426371011829</v>
      </c>
      <c r="O976" s="4" t="s">
        <v>270</v>
      </c>
    </row>
    <row r="977" spans="1:15" x14ac:dyDescent="0.25">
      <c r="A977" s="13" t="s">
        <v>484</v>
      </c>
      <c r="B977" s="92" t="s">
        <v>235</v>
      </c>
      <c r="C977" s="92" t="s">
        <v>430</v>
      </c>
      <c r="D977" s="92" t="s">
        <v>272</v>
      </c>
      <c r="E977" s="92" t="s">
        <v>482</v>
      </c>
      <c r="F977" s="5"/>
      <c r="G977" s="4"/>
      <c r="H977" s="4"/>
      <c r="I977" s="8"/>
      <c r="J977" s="4"/>
      <c r="K977" s="4"/>
      <c r="L977" s="51"/>
      <c r="M977" s="4"/>
      <c r="N977" s="8"/>
      <c r="O977" s="4" t="s">
        <v>273</v>
      </c>
    </row>
    <row r="978" spans="1:15" x14ac:dyDescent="0.25">
      <c r="A978" s="13" t="s">
        <v>484</v>
      </c>
      <c r="B978" s="92" t="s">
        <v>236</v>
      </c>
      <c r="C978" s="92" t="s">
        <v>431</v>
      </c>
      <c r="D978" s="92" t="s">
        <v>280</v>
      </c>
      <c r="E978" s="92" t="s">
        <v>482</v>
      </c>
      <c r="F978" s="5"/>
      <c r="G978" s="4"/>
      <c r="H978" s="4"/>
      <c r="I978" s="8"/>
      <c r="J978" s="4"/>
      <c r="K978" s="4"/>
      <c r="L978" s="51"/>
      <c r="M978" s="4"/>
      <c r="N978" s="8"/>
      <c r="O978" s="4" t="s">
        <v>281</v>
      </c>
    </row>
    <row r="979" spans="1:15" x14ac:dyDescent="0.25">
      <c r="A979" s="13" t="s">
        <v>484</v>
      </c>
      <c r="B979" s="92" t="s">
        <v>237</v>
      </c>
      <c r="C979" s="92" t="s">
        <v>432</v>
      </c>
      <c r="D979" s="92" t="s">
        <v>280</v>
      </c>
      <c r="E979" s="92" t="s">
        <v>482</v>
      </c>
      <c r="F979" s="5"/>
      <c r="G979" s="4"/>
      <c r="H979" s="4"/>
      <c r="I979" s="8"/>
      <c r="J979" s="4"/>
      <c r="K979" s="4"/>
      <c r="L979" s="51"/>
      <c r="M979" s="4"/>
      <c r="N979" s="8"/>
      <c r="O979" s="4" t="s">
        <v>281</v>
      </c>
    </row>
    <row r="980" spans="1:15" x14ac:dyDescent="0.25">
      <c r="A980" s="13" t="s">
        <v>484</v>
      </c>
      <c r="B980" s="92" t="s">
        <v>238</v>
      </c>
      <c r="C980" s="92" t="s">
        <v>433</v>
      </c>
      <c r="D980" s="92" t="s">
        <v>275</v>
      </c>
      <c r="E980" s="92" t="s">
        <v>482</v>
      </c>
      <c r="F980" s="5"/>
      <c r="G980" s="4"/>
      <c r="H980" s="4"/>
      <c r="I980" s="8"/>
      <c r="J980" s="4"/>
      <c r="K980" s="4"/>
      <c r="L980" s="51"/>
      <c r="M980" s="4"/>
      <c r="N980" s="8"/>
      <c r="O980" s="4" t="s">
        <v>276</v>
      </c>
    </row>
    <row r="981" spans="1:15" x14ac:dyDescent="0.25">
      <c r="A981" s="13" t="s">
        <v>109</v>
      </c>
      <c r="B981" s="92" t="s">
        <v>147</v>
      </c>
      <c r="C981" s="92" t="s">
        <v>434</v>
      </c>
      <c r="D981" s="92" t="s">
        <v>269</v>
      </c>
      <c r="E981" s="92" t="s">
        <v>482</v>
      </c>
      <c r="F981" s="5"/>
      <c r="G981" s="4"/>
      <c r="H981" s="4"/>
      <c r="I981" s="8"/>
      <c r="J981" s="4"/>
      <c r="K981" s="4"/>
      <c r="L981" s="51"/>
      <c r="M981" s="4"/>
      <c r="N981" s="8"/>
      <c r="O981" s="4" t="s">
        <v>270</v>
      </c>
    </row>
    <row r="982" spans="1:15" x14ac:dyDescent="0.25">
      <c r="A982" s="13" t="s">
        <v>484</v>
      </c>
      <c r="B982" s="92" t="s">
        <v>239</v>
      </c>
      <c r="C982" s="92" t="s">
        <v>435</v>
      </c>
      <c r="D982" s="92" t="s">
        <v>272</v>
      </c>
      <c r="E982" s="92" t="s">
        <v>482</v>
      </c>
      <c r="F982" s="5"/>
      <c r="G982" s="4"/>
      <c r="H982" s="4"/>
      <c r="I982" s="8"/>
      <c r="J982" s="4"/>
      <c r="K982" s="4"/>
      <c r="L982" s="51"/>
      <c r="M982" s="4"/>
      <c r="N982" s="8"/>
      <c r="O982" s="4" t="s">
        <v>273</v>
      </c>
    </row>
    <row r="983" spans="1:15" x14ac:dyDescent="0.25">
      <c r="A983" s="13" t="s">
        <v>111</v>
      </c>
      <c r="B983" s="92" t="s">
        <v>161</v>
      </c>
      <c r="C983" s="92" t="s">
        <v>436</v>
      </c>
      <c r="D983" s="92" t="s">
        <v>265</v>
      </c>
      <c r="E983" s="92" t="s">
        <v>482</v>
      </c>
      <c r="F983" s="5"/>
      <c r="G983" s="4"/>
      <c r="H983" s="4"/>
      <c r="I983" s="8"/>
      <c r="J983" s="4"/>
      <c r="K983" s="4"/>
      <c r="L983" s="51"/>
      <c r="M983" s="4"/>
      <c r="N983" s="8"/>
      <c r="O983" s="4" t="s">
        <v>267</v>
      </c>
    </row>
    <row r="984" spans="1:15" x14ac:dyDescent="0.25">
      <c r="A984" s="13" t="s">
        <v>484</v>
      </c>
      <c r="B984" s="92" t="s">
        <v>240</v>
      </c>
      <c r="C984" s="92" t="s">
        <v>437</v>
      </c>
      <c r="D984" s="92" t="s">
        <v>272</v>
      </c>
      <c r="E984" s="92" t="s">
        <v>482</v>
      </c>
      <c r="F984" s="5"/>
      <c r="G984" s="4"/>
      <c r="H984" s="4"/>
      <c r="I984" s="8"/>
      <c r="J984" s="4"/>
      <c r="K984" s="4"/>
      <c r="L984" s="51"/>
      <c r="M984" s="4"/>
      <c r="N984" s="8"/>
      <c r="O984" s="4" t="s">
        <v>273</v>
      </c>
    </row>
    <row r="985" spans="1:15" x14ac:dyDescent="0.25">
      <c r="A985" s="13" t="s">
        <v>111</v>
      </c>
      <c r="B985" s="92" t="s">
        <v>71</v>
      </c>
      <c r="C985" s="92" t="s">
        <v>438</v>
      </c>
      <c r="D985" s="92" t="s">
        <v>269</v>
      </c>
      <c r="E985" s="92" t="s">
        <v>482</v>
      </c>
      <c r="F985" s="5"/>
      <c r="G985" s="4"/>
      <c r="H985" s="4"/>
      <c r="I985" s="8"/>
      <c r="J985" s="4"/>
      <c r="K985" s="4"/>
      <c r="L985" s="51"/>
      <c r="M985" s="4"/>
      <c r="N985" s="8"/>
      <c r="O985" s="4" t="s">
        <v>270</v>
      </c>
    </row>
    <row r="986" spans="1:15" x14ac:dyDescent="0.25">
      <c r="A986" s="13" t="s">
        <v>484</v>
      </c>
      <c r="B986" s="92" t="s">
        <v>241</v>
      </c>
      <c r="C986" s="92" t="s">
        <v>439</v>
      </c>
      <c r="D986" s="92" t="s">
        <v>272</v>
      </c>
      <c r="E986" s="92" t="s">
        <v>482</v>
      </c>
      <c r="F986" s="5"/>
      <c r="G986" s="4"/>
      <c r="H986" s="4"/>
      <c r="I986" s="8"/>
      <c r="J986" s="4"/>
      <c r="K986" s="4"/>
      <c r="L986" s="51"/>
      <c r="M986" s="4"/>
      <c r="N986" s="8"/>
      <c r="O986" s="4" t="s">
        <v>273</v>
      </c>
    </row>
    <row r="987" spans="1:15" x14ac:dyDescent="0.25">
      <c r="A987" s="13" t="s">
        <v>484</v>
      </c>
      <c r="B987" s="92" t="s">
        <v>242</v>
      </c>
      <c r="C987" s="92" t="s">
        <v>440</v>
      </c>
      <c r="D987" s="92" t="s">
        <v>272</v>
      </c>
      <c r="E987" s="92" t="s">
        <v>482</v>
      </c>
      <c r="F987" s="5"/>
      <c r="G987" s="4"/>
      <c r="H987" s="4"/>
      <c r="I987" s="8"/>
      <c r="J987" s="4"/>
      <c r="K987" s="4"/>
      <c r="L987" s="51"/>
      <c r="M987" s="4"/>
      <c r="N987" s="8"/>
      <c r="O987" s="4" t="s">
        <v>273</v>
      </c>
    </row>
    <row r="988" spans="1:15" x14ac:dyDescent="0.25">
      <c r="A988" s="13" t="s">
        <v>109</v>
      </c>
      <c r="B988" s="92" t="s">
        <v>140</v>
      </c>
      <c r="C988" s="92" t="s">
        <v>441</v>
      </c>
      <c r="D988" s="92" t="s">
        <v>265</v>
      </c>
      <c r="E988" s="92" t="s">
        <v>482</v>
      </c>
      <c r="F988" s="5"/>
      <c r="G988" s="4"/>
      <c r="H988" s="4"/>
      <c r="I988" s="8"/>
      <c r="J988" s="4"/>
      <c r="K988" s="4"/>
      <c r="L988" s="51"/>
      <c r="M988" s="4"/>
      <c r="N988" s="8"/>
      <c r="O988" s="4" t="s">
        <v>267</v>
      </c>
    </row>
    <row r="989" spans="1:15" x14ac:dyDescent="0.25">
      <c r="A989" s="13" t="s">
        <v>102</v>
      </c>
      <c r="B989" s="92" t="s">
        <v>114</v>
      </c>
      <c r="C989" s="92" t="s">
        <v>442</v>
      </c>
      <c r="D989" s="92" t="s">
        <v>269</v>
      </c>
      <c r="E989" s="92" t="s">
        <v>482</v>
      </c>
      <c r="F989" s="5"/>
      <c r="G989" s="4"/>
      <c r="H989" s="4"/>
      <c r="I989" s="8"/>
      <c r="J989" s="4"/>
      <c r="K989" s="4"/>
      <c r="L989" s="51"/>
      <c r="M989" s="4"/>
      <c r="N989" s="8"/>
      <c r="O989" s="4" t="s">
        <v>270</v>
      </c>
    </row>
    <row r="990" spans="1:15" x14ac:dyDescent="0.25">
      <c r="A990" s="13" t="s">
        <v>106</v>
      </c>
      <c r="B990" s="92" t="s">
        <v>121</v>
      </c>
      <c r="C990" s="92" t="s">
        <v>443</v>
      </c>
      <c r="D990" s="92" t="s">
        <v>269</v>
      </c>
      <c r="E990" s="92" t="s">
        <v>482</v>
      </c>
      <c r="F990" s="5"/>
      <c r="G990" s="4"/>
      <c r="H990" s="4"/>
      <c r="I990" s="8"/>
      <c r="J990" s="4"/>
      <c r="K990" s="4"/>
      <c r="L990" s="51"/>
      <c r="M990" s="4"/>
      <c r="N990" s="8"/>
      <c r="O990" s="4" t="s">
        <v>270</v>
      </c>
    </row>
    <row r="991" spans="1:15" x14ac:dyDescent="0.25">
      <c r="A991" s="13" t="s">
        <v>484</v>
      </c>
      <c r="B991" s="92" t="s">
        <v>243</v>
      </c>
      <c r="C991" s="92" t="s">
        <v>444</v>
      </c>
      <c r="D991" s="92" t="s">
        <v>275</v>
      </c>
      <c r="E991" s="92" t="s">
        <v>482</v>
      </c>
      <c r="F991" s="5"/>
      <c r="G991" s="4"/>
      <c r="H991" s="4"/>
      <c r="I991" s="8"/>
      <c r="J991" s="4"/>
      <c r="K991" s="4"/>
      <c r="L991" s="51"/>
      <c r="M991" s="4"/>
      <c r="N991" s="8"/>
      <c r="O991" s="4" t="s">
        <v>276</v>
      </c>
    </row>
    <row r="992" spans="1:15" x14ac:dyDescent="0.25">
      <c r="A992" s="13" t="s">
        <v>484</v>
      </c>
      <c r="B992" s="92" t="s">
        <v>244</v>
      </c>
      <c r="C992" s="92" t="s">
        <v>445</v>
      </c>
      <c r="D992" s="92" t="s">
        <v>272</v>
      </c>
      <c r="E992" s="92" t="s">
        <v>482</v>
      </c>
      <c r="F992" s="5"/>
      <c r="G992" s="4"/>
      <c r="H992" s="4"/>
      <c r="I992" s="8"/>
      <c r="J992" s="4"/>
      <c r="K992" s="4"/>
      <c r="L992" s="51"/>
      <c r="M992" s="4"/>
      <c r="N992" s="8"/>
      <c r="O992" s="4" t="s">
        <v>273</v>
      </c>
    </row>
    <row r="993" spans="1:15" x14ac:dyDescent="0.25">
      <c r="A993" s="13" t="s">
        <v>111</v>
      </c>
      <c r="B993" s="92" t="s">
        <v>57</v>
      </c>
      <c r="C993" s="92" t="s">
        <v>446</v>
      </c>
      <c r="D993" s="92" t="s">
        <v>272</v>
      </c>
      <c r="E993" s="92" t="s">
        <v>482</v>
      </c>
      <c r="F993" s="5"/>
      <c r="G993" s="4"/>
      <c r="H993" s="4"/>
      <c r="I993" s="8"/>
      <c r="J993" s="4"/>
      <c r="K993" s="4"/>
      <c r="L993" s="51"/>
      <c r="M993" s="4"/>
      <c r="N993" s="8"/>
      <c r="O993" s="4" t="s">
        <v>273</v>
      </c>
    </row>
    <row r="994" spans="1:15" x14ac:dyDescent="0.25">
      <c r="A994" s="13" t="s">
        <v>484</v>
      </c>
      <c r="B994" s="92" t="s">
        <v>245</v>
      </c>
      <c r="C994" s="92" t="s">
        <v>447</v>
      </c>
      <c r="D994" s="92" t="s">
        <v>272</v>
      </c>
      <c r="E994" s="92" t="s">
        <v>482</v>
      </c>
      <c r="F994" s="5"/>
      <c r="G994" s="4"/>
      <c r="H994" s="4"/>
      <c r="I994" s="8"/>
      <c r="J994" s="4"/>
      <c r="K994" s="4"/>
      <c r="L994" s="51"/>
      <c r="M994" s="4"/>
      <c r="N994" s="8"/>
      <c r="O994" s="4" t="s">
        <v>273</v>
      </c>
    </row>
    <row r="995" spans="1:15" x14ac:dyDescent="0.25">
      <c r="A995" s="13" t="s">
        <v>106</v>
      </c>
      <c r="B995" s="92" t="s">
        <v>45</v>
      </c>
      <c r="C995" s="92" t="s">
        <v>448</v>
      </c>
      <c r="D995" s="92" t="s">
        <v>269</v>
      </c>
      <c r="E995" s="92" t="s">
        <v>482</v>
      </c>
      <c r="F995" s="5"/>
      <c r="G995" s="4">
        <v>2481</v>
      </c>
      <c r="H995" s="4">
        <v>26</v>
      </c>
      <c r="I995" s="8">
        <v>1.0590631364562118E-2</v>
      </c>
      <c r="J995" s="4">
        <v>1</v>
      </c>
      <c r="K995" s="4">
        <v>56</v>
      </c>
      <c r="L995" s="51">
        <v>56</v>
      </c>
      <c r="M995" s="4">
        <v>496</v>
      </c>
      <c r="N995" s="8">
        <v>2.2626262626262626E-2</v>
      </c>
      <c r="O995" s="4" t="s">
        <v>270</v>
      </c>
    </row>
    <row r="996" spans="1:15" x14ac:dyDescent="0.25">
      <c r="A996" s="13" t="s">
        <v>484</v>
      </c>
      <c r="B996" s="92" t="s">
        <v>65</v>
      </c>
      <c r="C996" s="92" t="s">
        <v>449</v>
      </c>
      <c r="D996" s="92" t="s">
        <v>265</v>
      </c>
      <c r="E996" s="92" t="s">
        <v>482</v>
      </c>
      <c r="F996" s="5"/>
      <c r="G996" s="4"/>
      <c r="H996" s="4"/>
      <c r="I996" s="8"/>
      <c r="J996" s="4"/>
      <c r="K996" s="4"/>
      <c r="L996" s="51"/>
      <c r="M996" s="4"/>
      <c r="N996" s="8"/>
      <c r="O996" s="4" t="s">
        <v>267</v>
      </c>
    </row>
    <row r="997" spans="1:15" x14ac:dyDescent="0.25">
      <c r="A997" s="13" t="s">
        <v>484</v>
      </c>
      <c r="B997" s="92" t="s">
        <v>246</v>
      </c>
      <c r="C997" s="92" t="s">
        <v>450</v>
      </c>
      <c r="D997" s="92" t="s">
        <v>280</v>
      </c>
      <c r="E997" s="92" t="s">
        <v>482</v>
      </c>
      <c r="F997" s="5"/>
      <c r="G997" s="4"/>
      <c r="H997" s="4"/>
      <c r="I997" s="8"/>
      <c r="J997" s="4"/>
      <c r="K997" s="4"/>
      <c r="L997" s="51"/>
      <c r="M997" s="4"/>
      <c r="N997" s="8"/>
      <c r="O997" s="4" t="s">
        <v>281</v>
      </c>
    </row>
    <row r="998" spans="1:15" x14ac:dyDescent="0.25">
      <c r="A998" s="13" t="s">
        <v>484</v>
      </c>
      <c r="B998" s="92" t="s">
        <v>247</v>
      </c>
      <c r="C998" s="92" t="s">
        <v>451</v>
      </c>
      <c r="D998" s="92" t="s">
        <v>272</v>
      </c>
      <c r="E998" s="92" t="s">
        <v>482</v>
      </c>
      <c r="F998" s="5"/>
      <c r="G998" s="4"/>
      <c r="H998" s="4"/>
      <c r="I998" s="8"/>
      <c r="J998" s="4"/>
      <c r="K998" s="4"/>
      <c r="L998" s="51"/>
      <c r="M998" s="4"/>
      <c r="N998" s="8"/>
      <c r="O998" s="4" t="s">
        <v>273</v>
      </c>
    </row>
    <row r="999" spans="1:15" x14ac:dyDescent="0.25">
      <c r="A999" s="13" t="s">
        <v>484</v>
      </c>
      <c r="B999" s="92" t="s">
        <v>248</v>
      </c>
      <c r="C999" s="92" t="s">
        <v>452</v>
      </c>
      <c r="D999" s="92" t="s">
        <v>280</v>
      </c>
      <c r="E999" s="92" t="s">
        <v>482</v>
      </c>
      <c r="F999" s="5"/>
      <c r="G999" s="4"/>
      <c r="H999" s="4"/>
      <c r="I999" s="8"/>
      <c r="J999" s="4"/>
      <c r="K999" s="4"/>
      <c r="L999" s="51"/>
      <c r="M999" s="4"/>
      <c r="N999" s="8"/>
      <c r="O999" s="4" t="s">
        <v>281</v>
      </c>
    </row>
    <row r="1000" spans="1:15" x14ac:dyDescent="0.25">
      <c r="A1000" s="13" t="s">
        <v>102</v>
      </c>
      <c r="B1000" s="92" t="s">
        <v>107</v>
      </c>
      <c r="C1000" s="92" t="s">
        <v>453</v>
      </c>
      <c r="D1000" s="92" t="s">
        <v>269</v>
      </c>
      <c r="E1000" s="92" t="s">
        <v>482</v>
      </c>
      <c r="F1000" s="5"/>
      <c r="G1000" s="4"/>
      <c r="H1000" s="4"/>
      <c r="I1000" s="8"/>
      <c r="J1000" s="4"/>
      <c r="K1000" s="4"/>
      <c r="L1000" s="51"/>
      <c r="M1000" s="4"/>
      <c r="N1000" s="8"/>
      <c r="O1000" s="4" t="s">
        <v>270</v>
      </c>
    </row>
    <row r="1001" spans="1:15" x14ac:dyDescent="0.25">
      <c r="A1001" s="13" t="s">
        <v>102</v>
      </c>
      <c r="B1001" s="92" t="s">
        <v>112</v>
      </c>
      <c r="C1001" s="92" t="s">
        <v>454</v>
      </c>
      <c r="D1001" s="92" t="s">
        <v>269</v>
      </c>
      <c r="E1001" s="92" t="s">
        <v>482</v>
      </c>
      <c r="F1001" s="5"/>
      <c r="G1001" s="4">
        <v>160</v>
      </c>
      <c r="H1001" s="4">
        <v>71</v>
      </c>
      <c r="I1001" s="8">
        <v>0.797752808988764</v>
      </c>
      <c r="J1001" s="4">
        <v>2</v>
      </c>
      <c r="K1001" s="4">
        <v>80</v>
      </c>
      <c r="L1001" s="51">
        <v>40</v>
      </c>
      <c r="M1001" s="4">
        <v>1890</v>
      </c>
      <c r="N1001" s="8">
        <v>0.4</v>
      </c>
      <c r="O1001" s="4" t="s">
        <v>270</v>
      </c>
    </row>
    <row r="1002" spans="1:15" x14ac:dyDescent="0.25">
      <c r="A1002" s="13" t="s">
        <v>484</v>
      </c>
      <c r="B1002" s="92" t="s">
        <v>60</v>
      </c>
      <c r="C1002" s="92" t="s">
        <v>455</v>
      </c>
      <c r="D1002" s="92" t="s">
        <v>265</v>
      </c>
      <c r="E1002" s="92" t="s">
        <v>482</v>
      </c>
      <c r="F1002" s="5"/>
      <c r="G1002" s="4"/>
      <c r="H1002" s="4"/>
      <c r="I1002" s="8"/>
      <c r="J1002" s="4"/>
      <c r="K1002" s="4"/>
      <c r="L1002" s="51"/>
      <c r="M1002" s="4"/>
      <c r="N1002" s="8"/>
      <c r="O1002" s="4" t="s">
        <v>267</v>
      </c>
    </row>
    <row r="1003" spans="1:15" x14ac:dyDescent="0.25">
      <c r="A1003" s="13" t="s">
        <v>111</v>
      </c>
      <c r="B1003" s="92" t="s">
        <v>153</v>
      </c>
      <c r="C1003" s="92" t="s">
        <v>456</v>
      </c>
      <c r="D1003" s="92" t="s">
        <v>265</v>
      </c>
      <c r="E1003" s="92" t="s">
        <v>482</v>
      </c>
      <c r="F1003" s="5"/>
      <c r="G1003" s="4"/>
      <c r="H1003" s="4"/>
      <c r="I1003" s="8"/>
      <c r="J1003" s="4"/>
      <c r="K1003" s="4"/>
      <c r="L1003" s="51"/>
      <c r="M1003" s="4"/>
      <c r="N1003" s="8"/>
      <c r="O1003" s="4" t="s">
        <v>267</v>
      </c>
    </row>
    <row r="1004" spans="1:15" x14ac:dyDescent="0.25">
      <c r="A1004" s="13" t="s">
        <v>109</v>
      </c>
      <c r="B1004" s="92" t="s">
        <v>141</v>
      </c>
      <c r="C1004" s="92" t="s">
        <v>457</v>
      </c>
      <c r="D1004" s="92" t="s">
        <v>265</v>
      </c>
      <c r="E1004" s="92" t="s">
        <v>482</v>
      </c>
      <c r="F1004" s="5"/>
      <c r="G1004" s="4"/>
      <c r="H1004" s="4"/>
      <c r="I1004" s="8"/>
      <c r="J1004" s="4"/>
      <c r="K1004" s="4"/>
      <c r="L1004" s="51"/>
      <c r="M1004" s="4"/>
      <c r="N1004" s="8"/>
      <c r="O1004" s="4" t="s">
        <v>267</v>
      </c>
    </row>
    <row r="1005" spans="1:15" x14ac:dyDescent="0.25">
      <c r="A1005" s="13" t="s">
        <v>111</v>
      </c>
      <c r="B1005" s="92" t="s">
        <v>162</v>
      </c>
      <c r="C1005" s="92" t="s">
        <v>458</v>
      </c>
      <c r="D1005" s="92" t="s">
        <v>272</v>
      </c>
      <c r="E1005" s="92" t="s">
        <v>482</v>
      </c>
      <c r="F1005" s="5"/>
      <c r="G1005" s="4"/>
      <c r="H1005" s="4"/>
      <c r="I1005" s="8"/>
      <c r="J1005" s="4"/>
      <c r="K1005" s="4"/>
      <c r="L1005" s="51"/>
      <c r="M1005" s="4"/>
      <c r="N1005" s="8"/>
      <c r="O1005" s="4" t="s">
        <v>273</v>
      </c>
    </row>
    <row r="1006" spans="1:15" x14ac:dyDescent="0.25">
      <c r="A1006" s="13" t="s">
        <v>484</v>
      </c>
      <c r="B1006" s="92" t="s">
        <v>249</v>
      </c>
      <c r="C1006" s="92" t="s">
        <v>459</v>
      </c>
      <c r="D1006" s="92" t="s">
        <v>275</v>
      </c>
      <c r="E1006" s="92" t="s">
        <v>482</v>
      </c>
      <c r="F1006" s="5"/>
      <c r="G1006" s="4"/>
      <c r="H1006" s="4"/>
      <c r="I1006" s="8"/>
      <c r="J1006" s="4"/>
      <c r="K1006" s="4"/>
      <c r="L1006" s="51"/>
      <c r="M1006" s="4"/>
      <c r="N1006" s="8"/>
      <c r="O1006" s="4" t="s">
        <v>276</v>
      </c>
    </row>
    <row r="1007" spans="1:15" x14ac:dyDescent="0.25">
      <c r="A1007" s="13" t="s">
        <v>109</v>
      </c>
      <c r="B1007" s="92" t="s">
        <v>142</v>
      </c>
      <c r="C1007" s="92" t="s">
        <v>460</v>
      </c>
      <c r="D1007" s="92" t="s">
        <v>280</v>
      </c>
      <c r="E1007" s="92" t="s">
        <v>482</v>
      </c>
      <c r="F1007" s="5"/>
      <c r="G1007" s="4"/>
      <c r="H1007" s="4"/>
      <c r="I1007" s="8"/>
      <c r="J1007" s="4"/>
      <c r="K1007" s="4"/>
      <c r="L1007" s="51"/>
      <c r="M1007" s="4"/>
      <c r="N1007" s="8"/>
      <c r="O1007" s="4" t="s">
        <v>281</v>
      </c>
    </row>
    <row r="1008" spans="1:15" x14ac:dyDescent="0.25">
      <c r="A1008" s="13" t="s">
        <v>484</v>
      </c>
      <c r="B1008" s="92" t="s">
        <v>40</v>
      </c>
      <c r="C1008" s="92" t="s">
        <v>461</v>
      </c>
      <c r="D1008" s="92" t="s">
        <v>272</v>
      </c>
      <c r="E1008" s="92" t="s">
        <v>482</v>
      </c>
      <c r="F1008" s="5"/>
      <c r="G1008" s="4"/>
      <c r="H1008" s="4"/>
      <c r="I1008" s="8"/>
      <c r="J1008" s="4"/>
      <c r="K1008" s="4"/>
      <c r="L1008" s="51"/>
      <c r="M1008" s="4"/>
      <c r="N1008" s="8"/>
      <c r="O1008" s="4" t="s">
        <v>273</v>
      </c>
    </row>
    <row r="1009" spans="1:15" x14ac:dyDescent="0.25">
      <c r="A1009" s="13" t="s">
        <v>108</v>
      </c>
      <c r="B1009" s="92" t="s">
        <v>70</v>
      </c>
      <c r="C1009" s="92" t="s">
        <v>462</v>
      </c>
      <c r="D1009" s="92" t="s">
        <v>269</v>
      </c>
      <c r="E1009" s="92" t="s">
        <v>482</v>
      </c>
      <c r="F1009" s="5"/>
      <c r="G1009" s="4">
        <v>44900</v>
      </c>
      <c r="H1009" s="4">
        <v>-100</v>
      </c>
      <c r="I1009" s="8">
        <v>-2.2222222222222222E-3</v>
      </c>
      <c r="J1009" s="4">
        <v>0</v>
      </c>
      <c r="K1009" s="4">
        <v>0</v>
      </c>
      <c r="L1009" s="51">
        <v>0</v>
      </c>
      <c r="M1009" s="4">
        <v>0</v>
      </c>
      <c r="N1009" s="8">
        <v>0</v>
      </c>
      <c r="O1009" s="4" t="s">
        <v>270</v>
      </c>
    </row>
    <row r="1010" spans="1:15" x14ac:dyDescent="0.25">
      <c r="A1010" s="13" t="s">
        <v>484</v>
      </c>
      <c r="B1010" s="92" t="s">
        <v>250</v>
      </c>
      <c r="C1010" s="92" t="s">
        <v>463</v>
      </c>
      <c r="D1010" s="92" t="s">
        <v>265</v>
      </c>
      <c r="E1010" s="92" t="s">
        <v>482</v>
      </c>
      <c r="F1010" s="5"/>
      <c r="G1010" s="4"/>
      <c r="H1010" s="4"/>
      <c r="I1010" s="8"/>
      <c r="J1010" s="4"/>
      <c r="K1010" s="4"/>
      <c r="L1010" s="51"/>
      <c r="M1010" s="4"/>
      <c r="N1010" s="8"/>
      <c r="O1010" s="4" t="s">
        <v>267</v>
      </c>
    </row>
    <row r="1011" spans="1:15" x14ac:dyDescent="0.25">
      <c r="A1011" s="13" t="s">
        <v>484</v>
      </c>
      <c r="B1011" s="92" t="s">
        <v>251</v>
      </c>
      <c r="C1011" s="92" t="s">
        <v>464</v>
      </c>
      <c r="D1011" s="92" t="s">
        <v>275</v>
      </c>
      <c r="E1011" s="92" t="s">
        <v>482</v>
      </c>
      <c r="F1011" s="5"/>
      <c r="G1011" s="4"/>
      <c r="H1011" s="4"/>
      <c r="I1011" s="8"/>
      <c r="J1011" s="4"/>
      <c r="K1011" s="4"/>
      <c r="L1011" s="51"/>
      <c r="M1011" s="4"/>
      <c r="N1011" s="8"/>
      <c r="O1011" s="4" t="s">
        <v>276</v>
      </c>
    </row>
    <row r="1012" spans="1:15" x14ac:dyDescent="0.25">
      <c r="A1012" s="13" t="s">
        <v>111</v>
      </c>
      <c r="B1012" s="92" t="s">
        <v>82</v>
      </c>
      <c r="C1012" s="92" t="s">
        <v>465</v>
      </c>
      <c r="D1012" s="92" t="s">
        <v>272</v>
      </c>
      <c r="E1012" s="92" t="s">
        <v>482</v>
      </c>
      <c r="F1012" s="5"/>
      <c r="G1012" s="4"/>
      <c r="H1012" s="4"/>
      <c r="I1012" s="8"/>
      <c r="J1012" s="4"/>
      <c r="K1012" s="4"/>
      <c r="L1012" s="51"/>
      <c r="M1012" s="4"/>
      <c r="N1012" s="8"/>
      <c r="O1012" s="4" t="s">
        <v>273</v>
      </c>
    </row>
    <row r="1013" spans="1:15" x14ac:dyDescent="0.25">
      <c r="A1013" s="13" t="s">
        <v>106</v>
      </c>
      <c r="B1013" s="92" t="s">
        <v>118</v>
      </c>
      <c r="C1013" s="92" t="s">
        <v>466</v>
      </c>
      <c r="D1013" s="92" t="s">
        <v>269</v>
      </c>
      <c r="E1013" s="92" t="s">
        <v>482</v>
      </c>
      <c r="F1013" s="5"/>
      <c r="G1013" s="4"/>
      <c r="H1013" s="4"/>
      <c r="I1013" s="8"/>
      <c r="J1013" s="4"/>
      <c r="K1013" s="4"/>
      <c r="L1013" s="51"/>
      <c r="M1013" s="4"/>
      <c r="N1013" s="8"/>
      <c r="O1013" s="4" t="s">
        <v>270</v>
      </c>
    </row>
    <row r="1014" spans="1:15" x14ac:dyDescent="0.25">
      <c r="A1014" s="13" t="s">
        <v>484</v>
      </c>
      <c r="B1014" s="92" t="s">
        <v>252</v>
      </c>
      <c r="C1014" s="92" t="s">
        <v>467</v>
      </c>
      <c r="D1014" s="92" t="s">
        <v>265</v>
      </c>
      <c r="E1014" s="92" t="s">
        <v>482</v>
      </c>
      <c r="F1014" s="5"/>
      <c r="G1014" s="4"/>
      <c r="H1014" s="4"/>
      <c r="I1014" s="8"/>
      <c r="J1014" s="4"/>
      <c r="K1014" s="4"/>
      <c r="L1014" s="51"/>
      <c r="M1014" s="4"/>
      <c r="N1014" s="8"/>
      <c r="O1014" s="4" t="s">
        <v>267</v>
      </c>
    </row>
    <row r="1015" spans="1:15" x14ac:dyDescent="0.25">
      <c r="A1015" s="13" t="s">
        <v>484</v>
      </c>
      <c r="B1015" s="92" t="s">
        <v>253</v>
      </c>
      <c r="C1015" s="92" t="s">
        <v>468</v>
      </c>
      <c r="D1015" s="92" t="s">
        <v>272</v>
      </c>
      <c r="E1015" s="92" t="s">
        <v>482</v>
      </c>
      <c r="F1015" s="5"/>
      <c r="G1015" s="4"/>
      <c r="H1015" s="4"/>
      <c r="I1015" s="8"/>
      <c r="J1015" s="4"/>
      <c r="K1015" s="4"/>
      <c r="L1015" s="51"/>
      <c r="M1015" s="4"/>
      <c r="N1015" s="8"/>
      <c r="O1015" s="4" t="s">
        <v>273</v>
      </c>
    </row>
    <row r="1016" spans="1:15" x14ac:dyDescent="0.25">
      <c r="A1016" s="13" t="s">
        <v>102</v>
      </c>
      <c r="B1016" s="92" t="s">
        <v>30</v>
      </c>
      <c r="C1016" s="92" t="s">
        <v>469</v>
      </c>
      <c r="D1016" s="92" t="s">
        <v>280</v>
      </c>
      <c r="E1016" s="92" t="s">
        <v>482</v>
      </c>
      <c r="F1016" s="5"/>
      <c r="G1016" s="4">
        <v>2100000</v>
      </c>
      <c r="H1016" s="4">
        <v>0</v>
      </c>
      <c r="I1016" s="8">
        <v>0</v>
      </c>
      <c r="J1016" s="4">
        <v>14</v>
      </c>
      <c r="K1016" s="4">
        <v>328640</v>
      </c>
      <c r="L1016" s="51">
        <v>23474.285714285714</v>
      </c>
      <c r="M1016" s="4">
        <v>8947700</v>
      </c>
      <c r="N1016" s="8">
        <v>1.1178231292517006E-2</v>
      </c>
      <c r="O1016" s="4" t="s">
        <v>281</v>
      </c>
    </row>
    <row r="1017" spans="1:15" x14ac:dyDescent="0.25">
      <c r="A1017" s="13" t="s">
        <v>484</v>
      </c>
      <c r="B1017" s="92" t="s">
        <v>31</v>
      </c>
      <c r="C1017" s="92" t="s">
        <v>470</v>
      </c>
      <c r="D1017" s="92" t="s">
        <v>280</v>
      </c>
      <c r="E1017" s="92" t="s">
        <v>482</v>
      </c>
      <c r="F1017" s="5"/>
      <c r="G1017" s="4"/>
      <c r="H1017" s="4"/>
      <c r="I1017" s="8"/>
      <c r="J1017" s="4"/>
      <c r="K1017" s="4"/>
      <c r="L1017" s="51"/>
      <c r="M1017" s="4"/>
      <c r="N1017" s="8"/>
      <c r="O1017" s="4" t="s">
        <v>281</v>
      </c>
    </row>
    <row r="1018" spans="1:15" x14ac:dyDescent="0.25">
      <c r="A1018" s="13" t="s">
        <v>111</v>
      </c>
      <c r="B1018" s="92" t="s">
        <v>163</v>
      </c>
      <c r="C1018" s="92" t="s">
        <v>471</v>
      </c>
      <c r="D1018" s="92" t="s">
        <v>265</v>
      </c>
      <c r="E1018" s="92" t="s">
        <v>482</v>
      </c>
      <c r="F1018" s="5"/>
      <c r="G1018" s="4"/>
      <c r="H1018" s="4"/>
      <c r="I1018" s="8"/>
      <c r="J1018" s="4"/>
      <c r="K1018" s="4"/>
      <c r="L1018" s="51"/>
      <c r="M1018" s="4"/>
      <c r="N1018" s="8"/>
      <c r="O1018" s="4" t="s">
        <v>267</v>
      </c>
    </row>
    <row r="1019" spans="1:15" x14ac:dyDescent="0.25">
      <c r="A1019" s="13" t="s">
        <v>484</v>
      </c>
      <c r="B1019" s="92" t="s">
        <v>254</v>
      </c>
      <c r="C1019" s="92" t="s">
        <v>472</v>
      </c>
      <c r="D1019" s="92" t="s">
        <v>275</v>
      </c>
      <c r="E1019" s="92" t="s">
        <v>482</v>
      </c>
      <c r="F1019" s="5"/>
      <c r="G1019" s="4"/>
      <c r="H1019" s="4"/>
      <c r="I1019" s="8"/>
      <c r="J1019" s="4"/>
      <c r="K1019" s="4"/>
      <c r="L1019" s="51"/>
      <c r="M1019" s="4"/>
      <c r="N1019" s="8"/>
      <c r="O1019" s="4" t="s">
        <v>276</v>
      </c>
    </row>
    <row r="1020" spans="1:15" x14ac:dyDescent="0.25">
      <c r="A1020" s="13" t="s">
        <v>484</v>
      </c>
      <c r="B1020" s="92" t="s">
        <v>255</v>
      </c>
      <c r="C1020" s="92" t="s">
        <v>473</v>
      </c>
      <c r="D1020" s="92" t="s">
        <v>280</v>
      </c>
      <c r="E1020" s="92" t="s">
        <v>482</v>
      </c>
      <c r="F1020" s="5"/>
      <c r="G1020" s="4">
        <v>40</v>
      </c>
      <c r="H1020" s="4">
        <v>0</v>
      </c>
      <c r="I1020" s="8">
        <v>0</v>
      </c>
      <c r="J1020" s="4">
        <v>0</v>
      </c>
      <c r="K1020" s="4">
        <v>0</v>
      </c>
      <c r="L1020" s="51">
        <v>0</v>
      </c>
      <c r="M1020" s="4">
        <v>0</v>
      </c>
      <c r="N1020" s="8">
        <v>0</v>
      </c>
      <c r="O1020" s="4" t="s">
        <v>281</v>
      </c>
    </row>
    <row r="1021" spans="1:15" x14ac:dyDescent="0.25">
      <c r="A1021" s="13" t="s">
        <v>111</v>
      </c>
      <c r="B1021" s="92" t="s">
        <v>164</v>
      </c>
      <c r="C1021" s="92" t="s">
        <v>474</v>
      </c>
      <c r="D1021" s="92" t="s">
        <v>265</v>
      </c>
      <c r="E1021" s="92" t="s">
        <v>482</v>
      </c>
      <c r="F1021" s="5"/>
      <c r="G1021" s="6"/>
      <c r="H1021" s="6"/>
      <c r="I1021" s="7"/>
      <c r="J1021" s="6"/>
      <c r="K1021" s="6"/>
      <c r="L1021" s="51"/>
      <c r="M1021" s="6"/>
      <c r="N1021" s="7"/>
      <c r="O1021" s="4" t="s">
        <v>267</v>
      </c>
    </row>
    <row r="1022" spans="1:15" x14ac:dyDescent="0.25">
      <c r="A1022" s="13" t="s">
        <v>484</v>
      </c>
      <c r="B1022" s="92" t="s">
        <v>256</v>
      </c>
      <c r="C1022" s="92" t="s">
        <v>475</v>
      </c>
      <c r="D1022" s="92" t="s">
        <v>280</v>
      </c>
      <c r="E1022" s="92" t="s">
        <v>482</v>
      </c>
      <c r="F1022" s="5"/>
      <c r="G1022" s="6"/>
      <c r="H1022" s="6"/>
      <c r="I1022" s="7"/>
      <c r="J1022" s="6"/>
      <c r="K1022" s="6"/>
      <c r="L1022" s="51"/>
      <c r="M1022" s="6"/>
      <c r="N1022" s="7"/>
      <c r="O1022" s="4" t="s">
        <v>281</v>
      </c>
    </row>
    <row r="1023" spans="1:15" x14ac:dyDescent="0.25">
      <c r="A1023" s="13" t="s">
        <v>111</v>
      </c>
      <c r="B1023" s="92" t="s">
        <v>165</v>
      </c>
      <c r="C1023" s="92" t="s">
        <v>476</v>
      </c>
      <c r="D1023" s="92" t="s">
        <v>280</v>
      </c>
      <c r="E1023" s="92" t="s">
        <v>482</v>
      </c>
      <c r="F1023" s="5"/>
      <c r="G1023" s="6"/>
      <c r="H1023" s="6"/>
      <c r="I1023" s="7"/>
      <c r="J1023" s="6"/>
      <c r="K1023" s="6"/>
      <c r="L1023" s="51"/>
      <c r="M1023" s="6"/>
      <c r="N1023" s="7"/>
      <c r="O1023" s="4" t="s">
        <v>281</v>
      </c>
    </row>
    <row r="1024" spans="1:15" x14ac:dyDescent="0.25">
      <c r="A1024" s="13" t="s">
        <v>484</v>
      </c>
      <c r="B1024" s="92" t="s">
        <v>257</v>
      </c>
      <c r="C1024" s="92" t="s">
        <v>477</v>
      </c>
      <c r="D1024" s="92" t="s">
        <v>265</v>
      </c>
      <c r="E1024" s="92" t="s">
        <v>482</v>
      </c>
      <c r="F1024" s="5"/>
      <c r="G1024" s="6"/>
      <c r="H1024" s="6"/>
      <c r="I1024" s="7"/>
      <c r="J1024" s="6"/>
      <c r="K1024" s="6"/>
      <c r="L1024" s="51"/>
      <c r="M1024" s="6"/>
      <c r="N1024" s="7"/>
      <c r="O1024" s="4" t="s">
        <v>267</v>
      </c>
    </row>
    <row r="1025" spans="1:15" x14ac:dyDescent="0.25">
      <c r="A1025" s="13" t="s">
        <v>484</v>
      </c>
      <c r="B1025" s="92" t="s">
        <v>258</v>
      </c>
      <c r="C1025" s="92" t="s">
        <v>478</v>
      </c>
      <c r="D1025" s="92" t="s">
        <v>272</v>
      </c>
      <c r="E1025" s="92" t="s">
        <v>482</v>
      </c>
      <c r="F1025" s="5"/>
      <c r="G1025" s="6"/>
      <c r="H1025" s="6"/>
      <c r="I1025" s="7"/>
      <c r="J1025" s="6"/>
      <c r="K1025" s="6"/>
      <c r="L1025" s="51"/>
      <c r="M1025" s="6"/>
      <c r="N1025" s="7"/>
      <c r="O1025" s="4" t="s">
        <v>273</v>
      </c>
    </row>
    <row r="1026" spans="1:15" x14ac:dyDescent="0.25">
      <c r="A1026" s="13" t="s">
        <v>484</v>
      </c>
      <c r="B1026" s="92" t="s">
        <v>259</v>
      </c>
      <c r="C1026" s="92" t="s">
        <v>479</v>
      </c>
      <c r="D1026" s="92" t="s">
        <v>272</v>
      </c>
      <c r="E1026" s="92" t="s">
        <v>482</v>
      </c>
      <c r="F1026" s="5"/>
      <c r="G1026" s="6"/>
      <c r="H1026" s="6"/>
      <c r="I1026" s="7"/>
      <c r="J1026" s="6"/>
      <c r="K1026" s="6"/>
      <c r="L1026" s="51"/>
      <c r="M1026" s="6"/>
      <c r="N1026" s="7"/>
      <c r="O1026" s="4" t="s">
        <v>273</v>
      </c>
    </row>
  </sheetData>
  <autoFilter ref="A1:O1026" xr:uid="{FB6810B8-6F70-4990-9304-5309C0662E8A}"/>
  <pageMargins left="0.7" right="0.7" top="0.75" bottom="0.75" header="0.3" footer="0.3"/>
  <pageSetup orientation="portrait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870F4C-0464-4486-86E4-267001101E30}">
  <sheetPr codeName="Sheet18">
    <tabColor rgb="FF00B0F0"/>
  </sheetPr>
  <dimension ref="A1:R206"/>
  <sheetViews>
    <sheetView workbookViewId="0">
      <selection activeCell="B18" sqref="B18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266</v>
      </c>
      <c r="F2" s="5"/>
      <c r="G2" s="4">
        <v>14158</v>
      </c>
      <c r="H2" s="4">
        <v>-16</v>
      </c>
      <c r="I2" s="8">
        <v>-1.1000000000000001E-3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266</v>
      </c>
      <c r="F3" s="5"/>
      <c r="G3" s="4">
        <v>47961</v>
      </c>
      <c r="H3" s="4">
        <v>-3</v>
      </c>
      <c r="I3" s="8">
        <v>-1E-4</v>
      </c>
      <c r="J3" s="4">
        <v>20</v>
      </c>
      <c r="K3" s="4">
        <v>861</v>
      </c>
      <c r="L3" s="51">
        <v>43.05</v>
      </c>
      <c r="M3" s="4">
        <v>1503</v>
      </c>
      <c r="N3" s="8">
        <v>8.9999999999999998E-4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266</v>
      </c>
      <c r="F4" s="5"/>
      <c r="G4" s="4">
        <v>31372</v>
      </c>
      <c r="H4" s="4">
        <v>285</v>
      </c>
      <c r="I4" s="8">
        <v>9.1999999999999998E-3</v>
      </c>
      <c r="J4" s="4">
        <v>13</v>
      </c>
      <c r="K4" s="4">
        <v>1945</v>
      </c>
      <c r="L4" s="51">
        <v>149.61538461538461</v>
      </c>
      <c r="M4" s="4">
        <v>4436</v>
      </c>
      <c r="N4" s="8">
        <v>4.7999999999999996E-3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266</v>
      </c>
      <c r="F5" s="5"/>
      <c r="G5" s="4">
        <v>2217</v>
      </c>
      <c r="H5" s="4">
        <v>5</v>
      </c>
      <c r="I5" s="8">
        <v>2.3E-3</v>
      </c>
      <c r="J5" s="4">
        <v>0</v>
      </c>
      <c r="K5" s="4">
        <v>0</v>
      </c>
      <c r="L5" s="51">
        <v>0</v>
      </c>
      <c r="M5" s="4">
        <v>0</v>
      </c>
      <c r="N5" s="8">
        <v>0</v>
      </c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266</v>
      </c>
      <c r="F6" s="5"/>
      <c r="G6" s="4">
        <v>1394</v>
      </c>
      <c r="H6" s="4">
        <v>0</v>
      </c>
      <c r="I6" s="8">
        <v>0</v>
      </c>
      <c r="J6" s="4">
        <v>6</v>
      </c>
      <c r="K6" s="4">
        <v>66</v>
      </c>
      <c r="L6" s="51">
        <v>11</v>
      </c>
      <c r="M6" s="4">
        <v>59</v>
      </c>
      <c r="N6" s="8">
        <v>7.9000000000000008E-3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266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266</v>
      </c>
      <c r="F8" s="5"/>
      <c r="G8" s="4">
        <v>4323</v>
      </c>
      <c r="H8" s="4">
        <v>0</v>
      </c>
      <c r="I8" s="8">
        <v>0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266</v>
      </c>
      <c r="F9" s="5"/>
      <c r="G9" s="4">
        <v>97007</v>
      </c>
      <c r="H9" s="4">
        <v>69</v>
      </c>
      <c r="I9" s="8">
        <v>6.9999999999999999E-4</v>
      </c>
      <c r="J9" s="4">
        <v>4</v>
      </c>
      <c r="K9" s="4">
        <v>366</v>
      </c>
      <c r="L9" s="51">
        <v>91.5</v>
      </c>
      <c r="M9" s="4">
        <v>0</v>
      </c>
      <c r="N9" s="8">
        <v>8.9999999999999998E-4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266</v>
      </c>
      <c r="F10" s="5"/>
      <c r="G10" s="4">
        <v>17653</v>
      </c>
      <c r="H10" s="4">
        <v>-10</v>
      </c>
      <c r="I10" s="8">
        <v>-5.9999999999999995E-4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266</v>
      </c>
      <c r="F11" s="5"/>
      <c r="G11" s="4">
        <v>8293</v>
      </c>
      <c r="H11" s="4">
        <v>-2</v>
      </c>
      <c r="I11" s="8">
        <v>-2.0000000000000001E-4</v>
      </c>
      <c r="J11" s="4">
        <v>4</v>
      </c>
      <c r="K11" s="4">
        <v>238</v>
      </c>
      <c r="L11" s="51">
        <v>59.5</v>
      </c>
      <c r="M11" s="4">
        <v>452</v>
      </c>
      <c r="N11" s="8">
        <v>7.1000000000000004E-3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266</v>
      </c>
      <c r="F12" s="5"/>
      <c r="G12" s="4">
        <v>342608</v>
      </c>
      <c r="H12" s="4">
        <v>572</v>
      </c>
      <c r="I12" s="8">
        <v>1.6999999999999999E-3</v>
      </c>
      <c r="J12" s="4">
        <v>68</v>
      </c>
      <c r="K12" s="4">
        <v>83587</v>
      </c>
      <c r="L12" s="51">
        <v>1229.2205882352941</v>
      </c>
      <c r="M12" s="4">
        <v>1108710</v>
      </c>
      <c r="N12" s="8">
        <v>3.5999999999999999E-3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266</v>
      </c>
      <c r="F13" s="5"/>
      <c r="G13" s="4">
        <v>124435</v>
      </c>
      <c r="H13" s="4">
        <v>210</v>
      </c>
      <c r="I13" s="8">
        <v>1.6999999999999999E-3</v>
      </c>
      <c r="J13" s="4">
        <v>96</v>
      </c>
      <c r="K13" s="4">
        <v>34124</v>
      </c>
      <c r="L13" s="51">
        <v>355.45833333333331</v>
      </c>
      <c r="M13" s="4">
        <v>65516</v>
      </c>
      <c r="N13" s="8">
        <v>2.8999999999999998E-3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266</v>
      </c>
      <c r="F14" s="5"/>
      <c r="G14" s="4">
        <v>125535</v>
      </c>
      <c r="H14" s="4">
        <v>-19</v>
      </c>
      <c r="I14" s="8">
        <v>-2.0000000000000001E-4</v>
      </c>
      <c r="J14" s="4">
        <v>14</v>
      </c>
      <c r="K14" s="4">
        <v>823</v>
      </c>
      <c r="L14" s="51">
        <v>58.785714285714285</v>
      </c>
      <c r="M14" s="4">
        <v>528</v>
      </c>
      <c r="N14" s="8">
        <v>5.0000000000000001E-4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266</v>
      </c>
      <c r="F15" s="5"/>
      <c r="G15" s="4">
        <v>8088</v>
      </c>
      <c r="H15" s="4">
        <v>5</v>
      </c>
      <c r="I15" s="8">
        <v>5.9999999999999995E-4</v>
      </c>
      <c r="J15" s="4">
        <v>1</v>
      </c>
      <c r="K15" s="4">
        <v>19</v>
      </c>
      <c r="L15" s="51">
        <v>19</v>
      </c>
      <c r="M15" s="4">
        <v>0</v>
      </c>
      <c r="N15" s="8">
        <v>2.3E-3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266</v>
      </c>
      <c r="F16" s="5"/>
      <c r="G16" s="4">
        <v>6081</v>
      </c>
      <c r="H16" s="4">
        <v>1</v>
      </c>
      <c r="I16" s="8">
        <v>2.0000000000000001E-4</v>
      </c>
      <c r="J16" s="4">
        <v>8</v>
      </c>
      <c r="K16" s="4">
        <v>20</v>
      </c>
      <c r="L16" s="51">
        <v>2.5</v>
      </c>
      <c r="M16" s="4">
        <v>30</v>
      </c>
      <c r="N16" s="8">
        <v>2.9999999999999997E-4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266</v>
      </c>
      <c r="F17" s="5"/>
      <c r="G17" s="4">
        <v>3155</v>
      </c>
      <c r="H17" s="4">
        <v>23</v>
      </c>
      <c r="I17" s="8">
        <v>7.3000000000000001E-3</v>
      </c>
      <c r="J17" s="4">
        <v>0</v>
      </c>
      <c r="K17" s="4">
        <v>0</v>
      </c>
      <c r="L17" s="51">
        <v>0</v>
      </c>
      <c r="M17" s="4">
        <v>0</v>
      </c>
      <c r="N17" s="8">
        <v>0</v>
      </c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266</v>
      </c>
      <c r="F18" s="5"/>
      <c r="G18" s="4">
        <v>3321</v>
      </c>
      <c r="H18" s="4">
        <v>4</v>
      </c>
      <c r="I18" s="8">
        <v>1.1999999999999999E-3</v>
      </c>
      <c r="J18" s="4">
        <v>4</v>
      </c>
      <c r="K18" s="4">
        <v>110</v>
      </c>
      <c r="L18" s="51">
        <v>27.5</v>
      </c>
      <c r="M18" s="4">
        <v>278</v>
      </c>
      <c r="N18" s="8">
        <v>8.0999999999999996E-3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266</v>
      </c>
      <c r="F19" s="5"/>
      <c r="G19" s="4">
        <v>9865</v>
      </c>
      <c r="H19" s="4">
        <v>1</v>
      </c>
      <c r="I19" s="8">
        <v>1E-4</v>
      </c>
      <c r="J19" s="4">
        <v>29</v>
      </c>
      <c r="K19" s="4">
        <v>416</v>
      </c>
      <c r="L19" s="51">
        <v>14.344827586206897</v>
      </c>
      <c r="M19" s="4">
        <v>1758</v>
      </c>
      <c r="N19" s="8">
        <v>1.4E-3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266</v>
      </c>
      <c r="F20" s="5"/>
      <c r="G20" s="4">
        <v>80077</v>
      </c>
      <c r="H20" s="4">
        <v>77</v>
      </c>
      <c r="I20" s="8">
        <v>1E-3</v>
      </c>
      <c r="J20" s="4">
        <v>5</v>
      </c>
      <c r="K20" s="4">
        <v>5228</v>
      </c>
      <c r="L20" s="51">
        <v>1045.5999999999999</v>
      </c>
      <c r="M20" s="4">
        <v>0</v>
      </c>
      <c r="N20" s="8">
        <v>1.3100000000000001E-2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266</v>
      </c>
      <c r="F21" s="5"/>
      <c r="G21" s="4">
        <v>5903</v>
      </c>
      <c r="H21" s="4">
        <v>6</v>
      </c>
      <c r="I21" s="8">
        <v>1E-3</v>
      </c>
      <c r="J21" s="4">
        <v>4</v>
      </c>
      <c r="K21" s="4">
        <v>38</v>
      </c>
      <c r="L21" s="51">
        <v>9.5</v>
      </c>
      <c r="M21" s="4">
        <v>0</v>
      </c>
      <c r="N21" s="8">
        <v>1.5E-3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266</v>
      </c>
      <c r="F22" s="5"/>
      <c r="G22" s="4">
        <v>518</v>
      </c>
      <c r="H22" s="4">
        <v>-1</v>
      </c>
      <c r="I22" s="8">
        <v>-1.9E-3</v>
      </c>
      <c r="J22" s="4">
        <v>5</v>
      </c>
      <c r="K22" s="4">
        <v>19</v>
      </c>
      <c r="L22" s="51">
        <v>3.8</v>
      </c>
      <c r="M22" s="4">
        <v>0</v>
      </c>
      <c r="N22" s="8">
        <v>5.7999999999999996E-3</v>
      </c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266</v>
      </c>
      <c r="F23" s="5"/>
      <c r="G23" s="4">
        <v>6440</v>
      </c>
      <c r="H23" s="4">
        <v>7</v>
      </c>
      <c r="I23" s="8">
        <v>1.1000000000000001E-3</v>
      </c>
      <c r="J23" s="4">
        <v>0</v>
      </c>
      <c r="K23" s="4">
        <v>0</v>
      </c>
      <c r="L23" s="51">
        <v>0</v>
      </c>
      <c r="M23" s="4">
        <v>0</v>
      </c>
      <c r="N23" s="8">
        <v>0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266</v>
      </c>
      <c r="F24" s="5"/>
      <c r="G24" s="4">
        <v>22656</v>
      </c>
      <c r="H24" s="4">
        <v>19</v>
      </c>
      <c r="I24" s="8">
        <v>8.0000000000000004E-4</v>
      </c>
      <c r="J24" s="4">
        <v>4</v>
      </c>
      <c r="K24" s="4">
        <v>1742</v>
      </c>
      <c r="L24" s="51">
        <v>435.5</v>
      </c>
      <c r="M24" s="4">
        <v>0</v>
      </c>
      <c r="N24" s="8">
        <v>1.9199999999999998E-2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266</v>
      </c>
      <c r="F25" s="5"/>
      <c r="G25" s="4">
        <v>31534</v>
      </c>
      <c r="H25" s="4">
        <v>22</v>
      </c>
      <c r="I25" s="8">
        <v>6.9999999999999999E-4</v>
      </c>
      <c r="J25" s="4">
        <v>14</v>
      </c>
      <c r="K25" s="4">
        <v>5606</v>
      </c>
      <c r="L25" s="51">
        <v>400.42857142857144</v>
      </c>
      <c r="M25" s="4">
        <v>59405</v>
      </c>
      <c r="N25" s="8">
        <v>1.2699999999999999E-2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266</v>
      </c>
      <c r="F26" s="5"/>
      <c r="G26" s="4">
        <v>13443</v>
      </c>
      <c r="H26" s="4">
        <v>21</v>
      </c>
      <c r="I26" s="8">
        <v>1.6000000000000001E-3</v>
      </c>
      <c r="J26" s="4">
        <v>20</v>
      </c>
      <c r="K26" s="4">
        <v>1675</v>
      </c>
      <c r="L26" s="51">
        <v>83.75</v>
      </c>
      <c r="M26" s="4">
        <v>0</v>
      </c>
      <c r="N26" s="8">
        <v>6.1999999999999998E-3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266</v>
      </c>
      <c r="F27" s="5"/>
      <c r="G27" s="4">
        <v>80293</v>
      </c>
      <c r="H27" s="4">
        <v>-19</v>
      </c>
      <c r="I27" s="8">
        <v>-2.0000000000000001E-4</v>
      </c>
      <c r="J27" s="4">
        <v>1</v>
      </c>
      <c r="K27" s="4">
        <v>17</v>
      </c>
      <c r="L27" s="51">
        <v>17</v>
      </c>
      <c r="M27" s="4">
        <v>309</v>
      </c>
      <c r="N27" s="8">
        <v>2.0000000000000001E-4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266</v>
      </c>
      <c r="F28" s="5"/>
      <c r="G28" s="4">
        <v>2253087</v>
      </c>
      <c r="H28" s="4">
        <v>-473</v>
      </c>
      <c r="I28" s="8">
        <v>-2.0000000000000001E-4</v>
      </c>
      <c r="J28" s="4">
        <v>22</v>
      </c>
      <c r="K28" s="4">
        <v>5616</v>
      </c>
      <c r="L28" s="51">
        <v>255.27272727272728</v>
      </c>
      <c r="M28" s="4">
        <v>972</v>
      </c>
      <c r="N28" s="8">
        <v>1E-4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266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266</v>
      </c>
      <c r="F30" s="5"/>
      <c r="G30" s="4">
        <v>12019</v>
      </c>
      <c r="H30" s="4">
        <v>41</v>
      </c>
      <c r="I30" s="8">
        <v>3.3999999999999998E-3</v>
      </c>
      <c r="J30" s="4">
        <v>9</v>
      </c>
      <c r="K30" s="4">
        <v>2217</v>
      </c>
      <c r="L30" s="51">
        <v>246.33333333333334</v>
      </c>
      <c r="M30" s="4">
        <v>2265</v>
      </c>
      <c r="N30" s="8">
        <v>2.0500000000000001E-2</v>
      </c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266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266</v>
      </c>
      <c r="F32" s="5"/>
      <c r="G32" s="4">
        <v>2006</v>
      </c>
      <c r="H32" s="4">
        <v>1</v>
      </c>
      <c r="I32" s="8">
        <v>5.0000000000000001E-4</v>
      </c>
      <c r="J32" s="4">
        <v>3</v>
      </c>
      <c r="K32" s="4">
        <v>30</v>
      </c>
      <c r="L32" s="51">
        <v>10</v>
      </c>
      <c r="M32" s="4">
        <v>0</v>
      </c>
      <c r="N32" s="8">
        <v>5.0000000000000001E-3</v>
      </c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266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266</v>
      </c>
      <c r="F34" s="5"/>
      <c r="G34" s="4">
        <v>5708</v>
      </c>
      <c r="H34" s="4">
        <v>51</v>
      </c>
      <c r="I34" s="8">
        <v>8.9999999999999993E-3</v>
      </c>
      <c r="J34" s="4">
        <v>3</v>
      </c>
      <c r="K34" s="4">
        <v>51</v>
      </c>
      <c r="L34" s="51">
        <v>17</v>
      </c>
      <c r="M34" s="4">
        <v>0</v>
      </c>
      <c r="N34" s="8">
        <v>3.0000000000000001E-3</v>
      </c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266</v>
      </c>
      <c r="F35" s="5"/>
      <c r="G35" s="4">
        <v>904103</v>
      </c>
      <c r="H35" s="4">
        <v>781</v>
      </c>
      <c r="I35" s="8">
        <v>8.9999999999999998E-4</v>
      </c>
      <c r="J35" s="4">
        <v>144</v>
      </c>
      <c r="K35" s="4">
        <v>53754</v>
      </c>
      <c r="L35" s="51">
        <v>373.29166666666669</v>
      </c>
      <c r="M35" s="4">
        <v>4248459</v>
      </c>
      <c r="N35" s="8">
        <v>4.0000000000000002E-4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266</v>
      </c>
      <c r="F36" s="5"/>
      <c r="G36" s="4">
        <v>14887</v>
      </c>
      <c r="H36" s="4">
        <v>14</v>
      </c>
      <c r="I36" s="8">
        <v>8.9999999999999998E-4</v>
      </c>
      <c r="J36" s="4">
        <v>9</v>
      </c>
      <c r="K36" s="4">
        <v>396</v>
      </c>
      <c r="L36" s="51">
        <v>44</v>
      </c>
      <c r="M36" s="4">
        <v>0</v>
      </c>
      <c r="N36" s="8">
        <v>3.0000000000000001E-3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266</v>
      </c>
      <c r="F37" s="5"/>
      <c r="G37" s="4">
        <v>8197</v>
      </c>
      <c r="H37" s="4">
        <v>6</v>
      </c>
      <c r="I37" s="8">
        <v>6.9999999999999999E-4</v>
      </c>
      <c r="J37" s="4">
        <v>0</v>
      </c>
      <c r="K37" s="4">
        <v>0</v>
      </c>
      <c r="L37" s="51">
        <v>0</v>
      </c>
      <c r="M37" s="4">
        <v>0</v>
      </c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266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266</v>
      </c>
      <c r="F39" s="5"/>
      <c r="G39" s="4">
        <v>8595</v>
      </c>
      <c r="H39" s="4">
        <v>8</v>
      </c>
      <c r="I39" s="8">
        <v>8.9999999999999998E-4</v>
      </c>
      <c r="J39" s="4">
        <v>0</v>
      </c>
      <c r="K39" s="4">
        <v>0</v>
      </c>
      <c r="L39" s="51">
        <v>0</v>
      </c>
      <c r="M39" s="4">
        <v>0</v>
      </c>
      <c r="N39" s="8">
        <v>0</v>
      </c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266</v>
      </c>
      <c r="F40" s="5"/>
      <c r="G40" s="4">
        <v>317376</v>
      </c>
      <c r="H40" s="4">
        <v>30</v>
      </c>
      <c r="I40" s="8">
        <v>1E-4</v>
      </c>
      <c r="J40" s="4">
        <v>12</v>
      </c>
      <c r="K40" s="4">
        <v>25690</v>
      </c>
      <c r="L40" s="51">
        <v>2140.8333333333335</v>
      </c>
      <c r="M40" s="4">
        <v>0</v>
      </c>
      <c r="N40" s="8">
        <v>6.7000000000000002E-3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266</v>
      </c>
      <c r="F41" s="5"/>
      <c r="G41" s="4">
        <v>159061</v>
      </c>
      <c r="H41" s="4">
        <v>-17</v>
      </c>
      <c r="I41" s="8">
        <v>-1E-4</v>
      </c>
      <c r="J41" s="4">
        <v>11</v>
      </c>
      <c r="K41" s="4">
        <v>2946</v>
      </c>
      <c r="L41" s="51">
        <v>267.81818181818181</v>
      </c>
      <c r="M41" s="4">
        <v>19283</v>
      </c>
      <c r="N41" s="8">
        <v>1.6999999999999999E-3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266</v>
      </c>
      <c r="F42" s="5"/>
      <c r="G42" s="4">
        <v>198353</v>
      </c>
      <c r="H42" s="4">
        <v>22</v>
      </c>
      <c r="I42" s="8">
        <v>1E-4</v>
      </c>
      <c r="J42" s="4">
        <v>26</v>
      </c>
      <c r="K42" s="4">
        <v>6370</v>
      </c>
      <c r="L42" s="51">
        <v>245</v>
      </c>
      <c r="M42" s="4">
        <v>10253</v>
      </c>
      <c r="N42" s="8">
        <v>1.1999999999999999E-3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266</v>
      </c>
      <c r="F43" s="5"/>
      <c r="G43" s="4">
        <v>1154</v>
      </c>
      <c r="H43" s="4">
        <v>0</v>
      </c>
      <c r="I43" s="8">
        <v>0</v>
      </c>
      <c r="J43" s="4">
        <v>0</v>
      </c>
      <c r="K43" s="4">
        <v>0</v>
      </c>
      <c r="L43" s="51">
        <v>0</v>
      </c>
      <c r="M43" s="4">
        <v>0</v>
      </c>
      <c r="N43" s="8">
        <v>0</v>
      </c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266</v>
      </c>
      <c r="F44" s="5"/>
      <c r="G44" s="4">
        <v>576</v>
      </c>
      <c r="H44" s="4">
        <v>1</v>
      </c>
      <c r="I44" s="8">
        <v>1.6999999999999999E-3</v>
      </c>
      <c r="J44" s="4">
        <v>1</v>
      </c>
      <c r="K44" s="4">
        <v>4</v>
      </c>
      <c r="L44" s="51">
        <v>4</v>
      </c>
      <c r="M44" s="4">
        <v>0</v>
      </c>
      <c r="N44" s="8">
        <v>7.0000000000000001E-3</v>
      </c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266</v>
      </c>
      <c r="F45" s="5"/>
      <c r="G45" s="4">
        <v>10858</v>
      </c>
      <c r="H45" s="4">
        <v>3</v>
      </c>
      <c r="I45" s="8">
        <v>2.9999999999999997E-4</v>
      </c>
      <c r="J45" s="4">
        <v>23</v>
      </c>
      <c r="K45" s="4">
        <v>403</v>
      </c>
      <c r="L45" s="51">
        <v>17.521739130434781</v>
      </c>
      <c r="M45" s="4">
        <v>4554</v>
      </c>
      <c r="N45" s="8">
        <v>1.6000000000000001E-3</v>
      </c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266</v>
      </c>
      <c r="F46" s="5"/>
      <c r="G46" s="4">
        <v>39582</v>
      </c>
      <c r="H46" s="4">
        <v>-4</v>
      </c>
      <c r="I46" s="8">
        <v>-1E-4</v>
      </c>
      <c r="J46" s="4">
        <v>13</v>
      </c>
      <c r="K46" s="4">
        <v>2564</v>
      </c>
      <c r="L46" s="51">
        <v>197.23076923076923</v>
      </c>
      <c r="M46" s="4">
        <v>24514</v>
      </c>
      <c r="N46" s="8">
        <v>5.0000000000000001E-3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266</v>
      </c>
      <c r="F47" s="5"/>
      <c r="G47" s="4">
        <v>3580</v>
      </c>
      <c r="H47" s="4">
        <v>35</v>
      </c>
      <c r="I47" s="8">
        <v>9.9000000000000008E-3</v>
      </c>
      <c r="J47" s="4">
        <v>0</v>
      </c>
      <c r="K47" s="4">
        <v>0</v>
      </c>
      <c r="L47" s="51">
        <v>0</v>
      </c>
      <c r="M47" s="4">
        <v>0</v>
      </c>
      <c r="N47" s="8">
        <v>0</v>
      </c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266</v>
      </c>
      <c r="F48" s="5"/>
      <c r="G48" s="4">
        <v>34091</v>
      </c>
      <c r="H48" s="4">
        <v>18</v>
      </c>
      <c r="I48" s="8">
        <v>5.0000000000000001E-4</v>
      </c>
      <c r="J48" s="4">
        <v>29</v>
      </c>
      <c r="K48" s="4">
        <v>4282</v>
      </c>
      <c r="L48" s="51">
        <v>147.65517241379311</v>
      </c>
      <c r="M48" s="4">
        <v>4455</v>
      </c>
      <c r="N48" s="8">
        <v>4.3E-3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266</v>
      </c>
      <c r="F49" s="5"/>
      <c r="G49" s="4">
        <v>427</v>
      </c>
      <c r="H49" s="4">
        <v>17</v>
      </c>
      <c r="I49" s="8">
        <v>4.1500000000000002E-2</v>
      </c>
      <c r="J49" s="4">
        <v>48</v>
      </c>
      <c r="K49" s="4">
        <v>17</v>
      </c>
      <c r="L49" s="51">
        <v>0.35416666666666669</v>
      </c>
      <c r="M49" s="4">
        <v>0</v>
      </c>
      <c r="N49" s="8">
        <v>0</v>
      </c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266</v>
      </c>
      <c r="F50" s="5"/>
      <c r="G50" s="4">
        <v>9370</v>
      </c>
      <c r="H50" s="4">
        <v>9</v>
      </c>
      <c r="I50" s="8">
        <v>1E-3</v>
      </c>
      <c r="J50" s="4">
        <v>2</v>
      </c>
      <c r="K50" s="4">
        <v>225</v>
      </c>
      <c r="L50" s="51">
        <v>112.5</v>
      </c>
      <c r="M50" s="4">
        <v>0</v>
      </c>
      <c r="N50" s="8">
        <v>1.2E-2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266</v>
      </c>
      <c r="F51" s="5"/>
      <c r="G51" s="4">
        <v>403103</v>
      </c>
      <c r="H51" s="4">
        <v>746</v>
      </c>
      <c r="I51" s="8">
        <v>1.9E-3</v>
      </c>
      <c r="J51" s="4">
        <v>99</v>
      </c>
      <c r="K51" s="4">
        <v>131282</v>
      </c>
      <c r="L51" s="51">
        <v>1326.0808080808081</v>
      </c>
      <c r="M51" s="4">
        <v>372022</v>
      </c>
      <c r="N51" s="8">
        <v>3.3E-3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266</v>
      </c>
      <c r="F52" s="5"/>
      <c r="G52" s="4">
        <v>17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>
        <v>0</v>
      </c>
      <c r="N52" s="8">
        <v>0</v>
      </c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266</v>
      </c>
      <c r="F53" s="5"/>
      <c r="G53" s="4">
        <v>20891</v>
      </c>
      <c r="H53" s="4">
        <v>11</v>
      </c>
      <c r="I53" s="8">
        <v>5.0000000000000001E-4</v>
      </c>
      <c r="J53" s="4">
        <v>5</v>
      </c>
      <c r="K53" s="4">
        <v>474</v>
      </c>
      <c r="L53" s="51">
        <v>94.8</v>
      </c>
      <c r="M53" s="4">
        <v>1473</v>
      </c>
      <c r="N53" s="8">
        <v>4.4999999999999997E-3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266</v>
      </c>
      <c r="F54" s="5"/>
      <c r="G54" s="4">
        <v>3181</v>
      </c>
      <c r="H54" s="4">
        <v>10</v>
      </c>
      <c r="I54" s="8">
        <v>3.2000000000000002E-3</v>
      </c>
      <c r="J54" s="4">
        <v>1</v>
      </c>
      <c r="K54" s="4">
        <v>21</v>
      </c>
      <c r="L54" s="51">
        <v>21</v>
      </c>
      <c r="M54" s="4">
        <v>0</v>
      </c>
      <c r="N54" s="8">
        <v>6.6E-3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266</v>
      </c>
      <c r="F55" s="5"/>
      <c r="G55" s="4">
        <v>2189</v>
      </c>
      <c r="H55" s="4">
        <v>16</v>
      </c>
      <c r="I55" s="8">
        <v>7.4000000000000003E-3</v>
      </c>
      <c r="J55" s="4">
        <v>3</v>
      </c>
      <c r="K55" s="4">
        <v>151</v>
      </c>
      <c r="L55" s="51">
        <v>50.333333333333336</v>
      </c>
      <c r="M55" s="4">
        <v>0</v>
      </c>
      <c r="N55" s="8">
        <v>2.29E-2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266</v>
      </c>
      <c r="F56" s="5"/>
      <c r="G56" s="4">
        <v>17468</v>
      </c>
      <c r="H56" s="4">
        <v>4</v>
      </c>
      <c r="I56" s="8">
        <v>2.0000000000000001E-4</v>
      </c>
      <c r="J56" s="4">
        <v>14</v>
      </c>
      <c r="K56" s="4">
        <v>167</v>
      </c>
      <c r="L56" s="51">
        <v>11.928571428571429</v>
      </c>
      <c r="M56" s="4">
        <v>381</v>
      </c>
      <c r="N56" s="8">
        <v>5.9999999999999995E-4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266</v>
      </c>
      <c r="F57" s="5"/>
      <c r="G57" s="4">
        <v>843</v>
      </c>
      <c r="H57" s="4">
        <v>14</v>
      </c>
      <c r="I57" s="8">
        <v>1.6899999999999998E-2</v>
      </c>
      <c r="J57" s="4">
        <v>0</v>
      </c>
      <c r="K57" s="4">
        <v>0</v>
      </c>
      <c r="L57" s="51">
        <v>0</v>
      </c>
      <c r="M57" s="4">
        <v>0</v>
      </c>
      <c r="N57" s="8">
        <v>0</v>
      </c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266</v>
      </c>
      <c r="F58" s="5"/>
      <c r="G58" s="4">
        <v>71322</v>
      </c>
      <c r="H58" s="4">
        <v>6</v>
      </c>
      <c r="I58" s="8">
        <v>1E-4</v>
      </c>
      <c r="J58" s="4">
        <v>10</v>
      </c>
      <c r="K58" s="4">
        <v>850</v>
      </c>
      <c r="L58" s="51">
        <v>85</v>
      </c>
      <c r="M58" s="4">
        <v>1139</v>
      </c>
      <c r="N58" s="8">
        <v>1.1999999999999999E-3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266</v>
      </c>
      <c r="F59" s="5"/>
      <c r="G59" s="4">
        <v>50927</v>
      </c>
      <c r="H59" s="4">
        <v>17</v>
      </c>
      <c r="I59" s="8">
        <v>2.9999999999999997E-4</v>
      </c>
      <c r="J59" s="4">
        <v>3</v>
      </c>
      <c r="K59" s="4">
        <v>110</v>
      </c>
      <c r="L59" s="51">
        <v>36.666666666666664</v>
      </c>
      <c r="M59" s="4">
        <v>0</v>
      </c>
      <c r="N59" s="8">
        <v>6.9999999999999999E-4</v>
      </c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266</v>
      </c>
      <c r="F60" s="5"/>
      <c r="G60" s="4">
        <v>45215</v>
      </c>
      <c r="H60" s="4">
        <v>2</v>
      </c>
      <c r="I60" s="8">
        <v>0</v>
      </c>
      <c r="J60" s="4">
        <v>32</v>
      </c>
      <c r="K60" s="4">
        <v>304</v>
      </c>
      <c r="L60" s="51">
        <v>9.5</v>
      </c>
      <c r="M60" s="4">
        <v>343</v>
      </c>
      <c r="N60" s="8">
        <v>2.0000000000000001E-4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266</v>
      </c>
      <c r="F61" s="5"/>
      <c r="G61" s="4">
        <v>4</v>
      </c>
      <c r="H61" s="4">
        <v>0</v>
      </c>
      <c r="I61" s="8">
        <v>0</v>
      </c>
      <c r="J61" s="4">
        <v>0</v>
      </c>
      <c r="K61" s="4">
        <v>0</v>
      </c>
      <c r="L61" s="51">
        <v>0</v>
      </c>
      <c r="M61" s="4">
        <v>0</v>
      </c>
      <c r="N61" s="8">
        <v>0</v>
      </c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266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266</v>
      </c>
      <c r="F63" s="5"/>
      <c r="G63" s="4">
        <v>17107</v>
      </c>
      <c r="H63" s="4">
        <v>23</v>
      </c>
      <c r="I63" s="8">
        <v>1.2999999999999999E-3</v>
      </c>
      <c r="J63" s="4">
        <v>6</v>
      </c>
      <c r="K63" s="4">
        <v>540</v>
      </c>
      <c r="L63" s="51">
        <v>90</v>
      </c>
      <c r="M63" s="4">
        <v>28299</v>
      </c>
      <c r="N63" s="8">
        <v>5.3E-3</v>
      </c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266</v>
      </c>
      <c r="F64" s="5"/>
      <c r="G64" s="4">
        <v>3093</v>
      </c>
      <c r="H64" s="4">
        <v>1</v>
      </c>
      <c r="I64" s="8">
        <v>2.9999999999999997E-4</v>
      </c>
      <c r="J64" s="4">
        <v>1</v>
      </c>
      <c r="K64" s="4">
        <v>28</v>
      </c>
      <c r="L64" s="51">
        <v>28</v>
      </c>
      <c r="M64" s="4">
        <v>0</v>
      </c>
      <c r="N64" s="8">
        <v>9.1000000000000004E-3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266</v>
      </c>
      <c r="F65" s="5"/>
      <c r="G65" s="4">
        <v>10773</v>
      </c>
      <c r="H65" s="4">
        <v>0</v>
      </c>
      <c r="I65" s="8">
        <v>0</v>
      </c>
      <c r="J65" s="4">
        <v>0</v>
      </c>
      <c r="K65" s="4">
        <v>0</v>
      </c>
      <c r="L65" s="51">
        <v>0</v>
      </c>
      <c r="M65" s="4">
        <v>0</v>
      </c>
      <c r="N65" s="8">
        <v>0</v>
      </c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266</v>
      </c>
      <c r="F66" s="5"/>
      <c r="G66" s="4">
        <v>3284</v>
      </c>
      <c r="H66" s="4">
        <v>4</v>
      </c>
      <c r="I66" s="8">
        <v>1.1999999999999999E-3</v>
      </c>
      <c r="J66" s="4">
        <v>0</v>
      </c>
      <c r="K66" s="4">
        <v>0</v>
      </c>
      <c r="L66" s="51">
        <v>0</v>
      </c>
      <c r="M66" s="4">
        <v>0</v>
      </c>
      <c r="N66" s="8">
        <v>0</v>
      </c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266</v>
      </c>
      <c r="F67" s="5"/>
      <c r="G67" s="4">
        <v>23897</v>
      </c>
      <c r="H67" s="4">
        <v>-19</v>
      </c>
      <c r="I67" s="8">
        <v>-8.0000000000000004E-4</v>
      </c>
      <c r="J67" s="4">
        <v>4</v>
      </c>
      <c r="K67" s="4">
        <v>8</v>
      </c>
      <c r="L67" s="51">
        <v>2</v>
      </c>
      <c r="M67" s="4">
        <v>0</v>
      </c>
      <c r="N67" s="8">
        <v>1E-4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266</v>
      </c>
      <c r="F68" s="5"/>
      <c r="G68" s="4">
        <v>54349</v>
      </c>
      <c r="H68" s="4">
        <v>44</v>
      </c>
      <c r="I68" s="8">
        <v>8.0000000000000004E-4</v>
      </c>
      <c r="J68" s="4">
        <v>10</v>
      </c>
      <c r="K68" s="4">
        <v>1896</v>
      </c>
      <c r="L68" s="51">
        <v>189.6</v>
      </c>
      <c r="M68" s="4">
        <v>0</v>
      </c>
      <c r="N68" s="8">
        <v>3.5000000000000001E-3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266</v>
      </c>
      <c r="F69" s="5"/>
      <c r="G69" s="4">
        <v>380952</v>
      </c>
      <c r="H69" s="4">
        <v>371</v>
      </c>
      <c r="I69" s="8">
        <v>1E-3</v>
      </c>
      <c r="J69" s="4">
        <v>22</v>
      </c>
      <c r="K69" s="4">
        <v>19964</v>
      </c>
      <c r="L69" s="51">
        <v>907.4545454545455</v>
      </c>
      <c r="M69" s="4">
        <v>73105</v>
      </c>
      <c r="N69" s="8">
        <v>2.3999999999999998E-3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266</v>
      </c>
      <c r="F70" s="5"/>
      <c r="G70" s="4">
        <v>2954</v>
      </c>
      <c r="H70" s="4">
        <v>-1</v>
      </c>
      <c r="I70" s="8">
        <v>-2.9999999999999997E-4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266</v>
      </c>
      <c r="F71" s="5"/>
      <c r="G71" s="4">
        <v>845</v>
      </c>
      <c r="H71" s="4">
        <v>1</v>
      </c>
      <c r="I71" s="8">
        <v>1.1999999999999999E-3</v>
      </c>
      <c r="J71" s="4">
        <v>0</v>
      </c>
      <c r="K71" s="4">
        <v>0</v>
      </c>
      <c r="L71" s="51">
        <v>0</v>
      </c>
      <c r="M71" s="4">
        <v>0</v>
      </c>
      <c r="N71" s="8">
        <v>0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266</v>
      </c>
      <c r="F72" s="5"/>
      <c r="G72" s="4">
        <v>68043</v>
      </c>
      <c r="H72" s="4">
        <v>59</v>
      </c>
      <c r="I72" s="8">
        <v>8.9999999999999998E-4</v>
      </c>
      <c r="J72" s="4">
        <v>29</v>
      </c>
      <c r="K72" s="4">
        <v>2596</v>
      </c>
      <c r="L72" s="51">
        <v>89.517241379310349</v>
      </c>
      <c r="M72" s="4">
        <v>8855</v>
      </c>
      <c r="N72" s="8">
        <v>1.2999999999999999E-3</v>
      </c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266</v>
      </c>
      <c r="F73" s="5"/>
      <c r="G73" s="4">
        <v>85264</v>
      </c>
      <c r="H73" s="4">
        <v>-44</v>
      </c>
      <c r="I73" s="8">
        <v>-5.0000000000000001E-4</v>
      </c>
      <c r="J73" s="4">
        <v>5</v>
      </c>
      <c r="K73" s="4">
        <v>71</v>
      </c>
      <c r="L73" s="51">
        <v>14.2</v>
      </c>
      <c r="M73" s="4">
        <v>0</v>
      </c>
      <c r="N73" s="8">
        <v>2.0000000000000001E-4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266</v>
      </c>
      <c r="F74" s="5"/>
      <c r="G74" s="4">
        <v>29718</v>
      </c>
      <c r="H74" s="4">
        <v>123</v>
      </c>
      <c r="I74" s="8">
        <v>4.1999999999999997E-3</v>
      </c>
      <c r="J74" s="4">
        <v>26</v>
      </c>
      <c r="K74" s="4">
        <v>747</v>
      </c>
      <c r="L74" s="51">
        <v>28.73076923076923</v>
      </c>
      <c r="M74" s="4">
        <v>0</v>
      </c>
      <c r="N74" s="8">
        <v>8.9999999999999998E-4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266</v>
      </c>
      <c r="F75" s="5"/>
      <c r="G75" s="4">
        <v>1660718</v>
      </c>
      <c r="H75" s="4">
        <v>-222</v>
      </c>
      <c r="I75" s="8">
        <v>-1E-4</v>
      </c>
      <c r="J75" s="4">
        <v>28</v>
      </c>
      <c r="K75" s="4">
        <v>28911</v>
      </c>
      <c r="L75" s="51">
        <v>1032.5357142857142</v>
      </c>
      <c r="M75" s="4">
        <v>102522</v>
      </c>
      <c r="N75" s="8">
        <v>5.9999999999999995E-4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266</v>
      </c>
      <c r="F76" s="5"/>
      <c r="G76" s="4">
        <v>93261</v>
      </c>
      <c r="H76" s="4">
        <v>124</v>
      </c>
      <c r="I76" s="8">
        <v>1.2999999999999999E-3</v>
      </c>
      <c r="J76" s="4">
        <v>24</v>
      </c>
      <c r="K76" s="4">
        <v>14971</v>
      </c>
      <c r="L76" s="51">
        <v>623.79166666666663</v>
      </c>
      <c r="M76" s="4">
        <v>135161</v>
      </c>
      <c r="N76" s="8">
        <v>6.7000000000000002E-3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266</v>
      </c>
      <c r="F77" s="5"/>
      <c r="G77" s="4">
        <v>2787</v>
      </c>
      <c r="H77" s="4">
        <v>2</v>
      </c>
      <c r="I77" s="8">
        <v>6.9999999999999999E-4</v>
      </c>
      <c r="J77" s="4">
        <v>0</v>
      </c>
      <c r="K77" s="4">
        <v>0</v>
      </c>
      <c r="L77" s="51">
        <v>0</v>
      </c>
      <c r="M77" s="4">
        <v>0</v>
      </c>
      <c r="N77" s="8">
        <v>0</v>
      </c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266</v>
      </c>
      <c r="F78" s="5"/>
      <c r="G78" s="4">
        <v>6455</v>
      </c>
      <c r="H78" s="4">
        <v>-1</v>
      </c>
      <c r="I78" s="8">
        <v>-2.0000000000000001E-4</v>
      </c>
      <c r="J78" s="4">
        <v>0</v>
      </c>
      <c r="K78" s="4">
        <v>0</v>
      </c>
      <c r="L78" s="51">
        <v>0</v>
      </c>
      <c r="M78" s="4">
        <v>0</v>
      </c>
      <c r="N78" s="8">
        <v>0</v>
      </c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266</v>
      </c>
      <c r="F79" s="5"/>
      <c r="G79" s="4">
        <v>295774</v>
      </c>
      <c r="H79" s="4">
        <v>-79</v>
      </c>
      <c r="I79" s="8">
        <v>-2.9999999999999997E-4</v>
      </c>
      <c r="J79" s="4">
        <v>15</v>
      </c>
      <c r="K79" s="4">
        <v>894</v>
      </c>
      <c r="L79" s="51">
        <v>59.6</v>
      </c>
      <c r="M79" s="4">
        <v>2149</v>
      </c>
      <c r="N79" s="8">
        <v>2.0000000000000001E-4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266</v>
      </c>
      <c r="F80" s="5"/>
      <c r="G80" s="4">
        <v>4</v>
      </c>
      <c r="H80" s="4">
        <v>0</v>
      </c>
      <c r="I80" s="8">
        <v>0</v>
      </c>
      <c r="J80" s="4">
        <v>0</v>
      </c>
      <c r="K80" s="4">
        <v>0</v>
      </c>
      <c r="L80" s="51">
        <v>0</v>
      </c>
      <c r="M80" s="4">
        <v>0</v>
      </c>
      <c r="N80" s="8">
        <v>0</v>
      </c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266</v>
      </c>
      <c r="F81" s="5"/>
      <c r="G81" s="4">
        <v>582</v>
      </c>
      <c r="H81" s="4">
        <v>0</v>
      </c>
      <c r="I81" s="8">
        <v>0</v>
      </c>
      <c r="J81" s="4">
        <v>0</v>
      </c>
      <c r="K81" s="4">
        <v>0</v>
      </c>
      <c r="L81" s="51">
        <v>0</v>
      </c>
      <c r="M81" s="4">
        <v>0</v>
      </c>
      <c r="N81" s="8">
        <v>0</v>
      </c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266</v>
      </c>
      <c r="F82" s="5"/>
      <c r="G82" s="4">
        <v>3127</v>
      </c>
      <c r="H82" s="4">
        <v>0</v>
      </c>
      <c r="I82" s="8">
        <v>0</v>
      </c>
      <c r="J82" s="4">
        <v>1</v>
      </c>
      <c r="K82" s="4">
        <v>4</v>
      </c>
      <c r="L82" s="51">
        <v>4</v>
      </c>
      <c r="M82" s="4">
        <v>0</v>
      </c>
      <c r="N82" s="8">
        <v>1.2999999999999999E-3</v>
      </c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266</v>
      </c>
      <c r="F83" s="5"/>
      <c r="G83" s="4">
        <v>1077</v>
      </c>
      <c r="H83" s="4">
        <v>1</v>
      </c>
      <c r="I83" s="8">
        <v>8.9999999999999998E-4</v>
      </c>
      <c r="J83" s="4">
        <v>0</v>
      </c>
      <c r="K83" s="4">
        <v>0</v>
      </c>
      <c r="L83" s="51">
        <v>0</v>
      </c>
      <c r="M83" s="4">
        <v>0</v>
      </c>
      <c r="N83" s="8">
        <v>0</v>
      </c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266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266</v>
      </c>
      <c r="F85" s="5"/>
      <c r="G85" s="4">
        <v>12821</v>
      </c>
      <c r="H85" s="4">
        <v>10</v>
      </c>
      <c r="I85" s="8">
        <v>8.0000000000000004E-4</v>
      </c>
      <c r="J85" s="4">
        <v>7</v>
      </c>
      <c r="K85" s="4">
        <v>169</v>
      </c>
      <c r="L85" s="51">
        <v>24.142857142857142</v>
      </c>
      <c r="M85" s="4">
        <v>1369</v>
      </c>
      <c r="N85" s="8">
        <v>1.9E-3</v>
      </c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266</v>
      </c>
      <c r="F86" s="5"/>
      <c r="G86" s="4">
        <v>33812</v>
      </c>
      <c r="H86" s="4">
        <v>135</v>
      </c>
      <c r="I86" s="8">
        <v>4.0000000000000001E-3</v>
      </c>
      <c r="J86" s="4">
        <v>22</v>
      </c>
      <c r="K86" s="4">
        <v>10069</v>
      </c>
      <c r="L86" s="51">
        <v>457.68181818181819</v>
      </c>
      <c r="M86" s="4">
        <v>55406</v>
      </c>
      <c r="N86" s="8">
        <v>1.35E-2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266</v>
      </c>
      <c r="F87" s="5"/>
      <c r="G87" s="4">
        <v>12087</v>
      </c>
      <c r="H87" s="4">
        <v>3</v>
      </c>
      <c r="I87" s="8">
        <v>2.0000000000000001E-4</v>
      </c>
      <c r="J87" s="4">
        <v>11</v>
      </c>
      <c r="K87" s="4">
        <v>251</v>
      </c>
      <c r="L87" s="51">
        <v>22.818181818181817</v>
      </c>
      <c r="M87" s="4">
        <v>0</v>
      </c>
      <c r="N87" s="8">
        <v>1.8E-3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266</v>
      </c>
      <c r="F88" s="5"/>
      <c r="G88" s="4">
        <v>542314</v>
      </c>
      <c r="H88" s="4">
        <v>-211</v>
      </c>
      <c r="I88" s="8">
        <v>-4.0000000000000002E-4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266</v>
      </c>
      <c r="F89" s="5"/>
      <c r="G89" s="4">
        <v>1956</v>
      </c>
      <c r="H89" s="4">
        <v>6</v>
      </c>
      <c r="I89" s="8">
        <v>3.0999999999999999E-3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266</v>
      </c>
      <c r="F90" s="5"/>
      <c r="G90" s="4">
        <v>15937</v>
      </c>
      <c r="H90" s="4">
        <v>59</v>
      </c>
      <c r="I90" s="8">
        <v>3.7000000000000002E-3</v>
      </c>
      <c r="J90" s="4">
        <v>14</v>
      </c>
      <c r="K90" s="4">
        <v>530</v>
      </c>
      <c r="L90" s="51">
        <v>37.857142857142854</v>
      </c>
      <c r="M90" s="4">
        <v>3146</v>
      </c>
      <c r="N90" s="8">
        <v>2.3E-3</v>
      </c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266</v>
      </c>
      <c r="F91" s="5"/>
      <c r="G91" s="4">
        <v>70570</v>
      </c>
      <c r="H91" s="4">
        <v>18</v>
      </c>
      <c r="I91" s="8">
        <v>2.9999999999999997E-4</v>
      </c>
      <c r="J91" s="4">
        <v>24</v>
      </c>
      <c r="K91" s="4">
        <v>1785</v>
      </c>
      <c r="L91" s="51">
        <v>74.375</v>
      </c>
      <c r="M91" s="4">
        <v>2292</v>
      </c>
      <c r="N91" s="8">
        <v>1E-3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266</v>
      </c>
      <c r="F92" s="5"/>
      <c r="G92" s="4">
        <v>681</v>
      </c>
      <c r="H92" s="4">
        <v>0</v>
      </c>
      <c r="I92" s="8">
        <v>0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266</v>
      </c>
      <c r="F93" s="5"/>
      <c r="G93" s="4">
        <v>117169</v>
      </c>
      <c r="H93" s="4">
        <v>-17</v>
      </c>
      <c r="I93" s="8">
        <v>-1E-4</v>
      </c>
      <c r="J93" s="4">
        <v>13</v>
      </c>
      <c r="K93" s="4">
        <v>5302</v>
      </c>
      <c r="L93" s="51">
        <v>407.84615384615387</v>
      </c>
      <c r="M93" s="4">
        <v>1326</v>
      </c>
      <c r="N93" s="8">
        <v>3.5000000000000001E-3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266</v>
      </c>
      <c r="F94" s="5"/>
      <c r="G94" s="4">
        <v>279337</v>
      </c>
      <c r="H94" s="4">
        <v>83</v>
      </c>
      <c r="I94" s="8">
        <v>2.9999999999999997E-4</v>
      </c>
      <c r="J94" s="4">
        <v>49</v>
      </c>
      <c r="K94" s="4">
        <v>58868</v>
      </c>
      <c r="L94" s="51">
        <v>1201.3877551020407</v>
      </c>
      <c r="M94" s="4">
        <v>2644</v>
      </c>
      <c r="N94" s="8">
        <v>4.3E-3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266</v>
      </c>
      <c r="F95" s="5"/>
      <c r="G95" s="4">
        <v>830</v>
      </c>
      <c r="H95" s="4">
        <v>7</v>
      </c>
      <c r="I95" s="8">
        <v>8.5000000000000006E-3</v>
      </c>
      <c r="J95" s="4">
        <v>15</v>
      </c>
      <c r="K95" s="4">
        <v>130</v>
      </c>
      <c r="L95" s="51">
        <v>8.6666666666666661</v>
      </c>
      <c r="M95" s="4">
        <v>0</v>
      </c>
      <c r="N95" s="8">
        <v>9.7000000000000003E-3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266</v>
      </c>
      <c r="F96" s="5"/>
      <c r="G96" s="4">
        <v>644290</v>
      </c>
      <c r="H96" s="4">
        <v>277</v>
      </c>
      <c r="I96" s="8">
        <v>4.0000000000000002E-4</v>
      </c>
      <c r="J96" s="4">
        <v>32</v>
      </c>
      <c r="K96" s="4">
        <v>60011</v>
      </c>
      <c r="L96" s="51">
        <v>1875.34375</v>
      </c>
      <c r="M96" s="4">
        <v>359789</v>
      </c>
      <c r="N96" s="8">
        <v>2.8999999999999998E-3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266</v>
      </c>
      <c r="F97" s="5"/>
      <c r="G97" s="4">
        <v>1089594</v>
      </c>
      <c r="H97" s="4">
        <v>-15</v>
      </c>
      <c r="I97" s="8">
        <v>0</v>
      </c>
      <c r="J97" s="4">
        <v>11</v>
      </c>
      <c r="K97" s="4">
        <v>7999</v>
      </c>
      <c r="L97" s="51">
        <v>727.18181818181813</v>
      </c>
      <c r="M97" s="4">
        <v>76857</v>
      </c>
      <c r="N97" s="8">
        <v>6.9999999999999999E-4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266</v>
      </c>
      <c r="F98" s="5"/>
      <c r="G98" s="4">
        <v>7263</v>
      </c>
      <c r="H98" s="4">
        <v>4</v>
      </c>
      <c r="I98" s="8">
        <v>5.9999999999999995E-4</v>
      </c>
      <c r="J98" s="4">
        <v>23</v>
      </c>
      <c r="K98" s="4">
        <v>435</v>
      </c>
      <c r="L98" s="51">
        <v>18.913043478260871</v>
      </c>
      <c r="M98" s="4">
        <v>454</v>
      </c>
      <c r="N98" s="8">
        <v>2.5000000000000001E-3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266</v>
      </c>
      <c r="F99" s="5"/>
      <c r="G99" s="4">
        <v>89467</v>
      </c>
      <c r="H99" s="4">
        <v>139</v>
      </c>
      <c r="I99" s="8">
        <v>1.6000000000000001E-3</v>
      </c>
      <c r="J99" s="4">
        <v>29</v>
      </c>
      <c r="K99" s="4">
        <v>11188</v>
      </c>
      <c r="L99" s="51">
        <v>385.79310344827587</v>
      </c>
      <c r="M99" s="4">
        <v>10874</v>
      </c>
      <c r="N99" s="8">
        <v>4.3E-3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266</v>
      </c>
      <c r="F100" s="5"/>
      <c r="G100" s="4">
        <v>2690</v>
      </c>
      <c r="H100" s="4">
        <v>-3</v>
      </c>
      <c r="I100" s="8">
        <v>-1.1000000000000001E-3</v>
      </c>
      <c r="J100" s="4">
        <v>2</v>
      </c>
      <c r="K100" s="4">
        <v>19</v>
      </c>
      <c r="L100" s="51">
        <v>9.5</v>
      </c>
      <c r="M100" s="4">
        <v>0</v>
      </c>
      <c r="N100" s="8">
        <v>3.3E-3</v>
      </c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266</v>
      </c>
      <c r="F101" s="5"/>
      <c r="G101" s="4">
        <v>97495</v>
      </c>
      <c r="H101" s="4">
        <v>29</v>
      </c>
      <c r="I101" s="8">
        <v>2.9999999999999997E-4</v>
      </c>
      <c r="J101" s="4">
        <v>30</v>
      </c>
      <c r="K101" s="4">
        <v>11484</v>
      </c>
      <c r="L101" s="51">
        <v>382.8</v>
      </c>
      <c r="M101" s="4">
        <v>6907</v>
      </c>
      <c r="N101" s="8">
        <v>3.8999999999999998E-3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266</v>
      </c>
      <c r="F102" s="5"/>
      <c r="G102" s="4">
        <v>141</v>
      </c>
      <c r="H102" s="4">
        <v>0</v>
      </c>
      <c r="I102" s="8">
        <v>0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266</v>
      </c>
      <c r="F103" s="5"/>
      <c r="G103" s="4">
        <v>788</v>
      </c>
      <c r="H103" s="4">
        <v>55</v>
      </c>
      <c r="I103" s="8">
        <v>7.4999999999999997E-2</v>
      </c>
      <c r="J103" s="4">
        <v>3</v>
      </c>
      <c r="K103" s="4">
        <v>223</v>
      </c>
      <c r="L103" s="51">
        <v>74.333333333333329</v>
      </c>
      <c r="M103" s="4">
        <v>0</v>
      </c>
      <c r="N103" s="8">
        <v>9.7299999999999998E-2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266</v>
      </c>
      <c r="F104" s="5"/>
      <c r="G104" s="4">
        <v>1165</v>
      </c>
      <c r="H104" s="4">
        <v>7</v>
      </c>
      <c r="I104" s="8">
        <v>6.0000000000000001E-3</v>
      </c>
      <c r="J104" s="4">
        <v>0</v>
      </c>
      <c r="K104" s="4">
        <v>0</v>
      </c>
      <c r="L104" s="51">
        <v>0</v>
      </c>
      <c r="M104" s="4">
        <v>0</v>
      </c>
      <c r="N104" s="8">
        <v>0</v>
      </c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266</v>
      </c>
      <c r="F105" s="5"/>
      <c r="G105" s="4">
        <v>9777</v>
      </c>
      <c r="H105" s="4">
        <v>69</v>
      </c>
      <c r="I105" s="8">
        <v>7.1000000000000004E-3</v>
      </c>
      <c r="J105" s="4">
        <v>8</v>
      </c>
      <c r="K105" s="4">
        <v>1624</v>
      </c>
      <c r="L105" s="51">
        <v>203</v>
      </c>
      <c r="M105" s="4">
        <v>20353</v>
      </c>
      <c r="N105" s="8">
        <v>2.0799999999999999E-2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266</v>
      </c>
      <c r="F106" s="5"/>
      <c r="G106" s="4">
        <v>8901</v>
      </c>
      <c r="H106" s="4">
        <v>4</v>
      </c>
      <c r="I106" s="8">
        <v>4.0000000000000002E-4</v>
      </c>
      <c r="J106" s="4">
        <v>1</v>
      </c>
      <c r="K106" s="4">
        <v>11</v>
      </c>
      <c r="L106" s="51">
        <v>11</v>
      </c>
      <c r="M106" s="4">
        <v>0</v>
      </c>
      <c r="N106" s="8">
        <v>1.1999999999999999E-3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266</v>
      </c>
      <c r="F107" s="5"/>
      <c r="G107" s="4">
        <v>7860</v>
      </c>
      <c r="H107" s="4">
        <v>128</v>
      </c>
      <c r="I107" s="8">
        <v>1.66E-2</v>
      </c>
      <c r="J107" s="4">
        <v>5</v>
      </c>
      <c r="K107" s="4">
        <v>254</v>
      </c>
      <c r="L107" s="51">
        <v>50.8</v>
      </c>
      <c r="M107" s="4">
        <v>5898</v>
      </c>
      <c r="N107" s="8">
        <v>6.4000000000000003E-3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266</v>
      </c>
      <c r="F108" s="5"/>
      <c r="G108" s="4">
        <v>1260</v>
      </c>
      <c r="H108" s="4">
        <v>1</v>
      </c>
      <c r="I108" s="8">
        <v>8.0000000000000004E-4</v>
      </c>
      <c r="J108" s="4">
        <v>0</v>
      </c>
      <c r="K108" s="4">
        <v>0</v>
      </c>
      <c r="L108" s="51">
        <v>0</v>
      </c>
      <c r="M108" s="4">
        <v>0</v>
      </c>
      <c r="N108" s="8">
        <v>0</v>
      </c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266</v>
      </c>
      <c r="F109" s="5"/>
      <c r="G109" s="4">
        <v>70525</v>
      </c>
      <c r="H109" s="4">
        <v>11</v>
      </c>
      <c r="I109" s="8">
        <v>2.0000000000000001E-4</v>
      </c>
      <c r="J109" s="4">
        <v>0</v>
      </c>
      <c r="K109" s="4">
        <v>0</v>
      </c>
      <c r="L109" s="51">
        <v>0</v>
      </c>
      <c r="M109" s="4">
        <v>0</v>
      </c>
      <c r="N109" s="8">
        <v>0</v>
      </c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266</v>
      </c>
      <c r="F110" s="5"/>
      <c r="G110" s="4">
        <v>1488</v>
      </c>
      <c r="H110" s="4">
        <v>4</v>
      </c>
      <c r="I110" s="8">
        <v>2.7000000000000001E-3</v>
      </c>
      <c r="J110" s="4">
        <v>7</v>
      </c>
      <c r="K110" s="4">
        <v>157</v>
      </c>
      <c r="L110" s="51">
        <v>22.428571428571427</v>
      </c>
      <c r="M110" s="4">
        <v>0</v>
      </c>
      <c r="N110" s="8">
        <v>1.4800000000000001E-2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266</v>
      </c>
      <c r="F111" s="5"/>
      <c r="G111" s="4">
        <v>33170</v>
      </c>
      <c r="H111" s="4">
        <v>98</v>
      </c>
      <c r="I111" s="8">
        <v>3.0000000000000001E-3</v>
      </c>
      <c r="J111" s="4">
        <v>14</v>
      </c>
      <c r="K111" s="4">
        <v>1194</v>
      </c>
      <c r="L111" s="51">
        <v>85.285714285714292</v>
      </c>
      <c r="M111" s="4">
        <v>1943</v>
      </c>
      <c r="N111" s="8">
        <v>2.5999999999999999E-3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266</v>
      </c>
      <c r="F112" s="5"/>
      <c r="G112" s="4">
        <v>10706</v>
      </c>
      <c r="H112" s="4">
        <v>24</v>
      </c>
      <c r="I112" s="8">
        <v>2.2000000000000001E-3</v>
      </c>
      <c r="J112" s="4">
        <v>6</v>
      </c>
      <c r="K112" s="4">
        <v>460</v>
      </c>
      <c r="L112" s="51">
        <v>76.666666666666671</v>
      </c>
      <c r="M112" s="4">
        <v>0</v>
      </c>
      <c r="N112" s="8">
        <v>7.1000000000000004E-3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266</v>
      </c>
      <c r="F113" s="5"/>
      <c r="G113" s="4">
        <v>5962</v>
      </c>
      <c r="H113" s="4">
        <v>5</v>
      </c>
      <c r="I113" s="8">
        <v>8.0000000000000004E-4</v>
      </c>
      <c r="J113" s="4">
        <v>0</v>
      </c>
      <c r="K113" s="4">
        <v>0</v>
      </c>
      <c r="L113" s="51">
        <v>0</v>
      </c>
      <c r="M113" s="4">
        <v>0</v>
      </c>
      <c r="N113" s="8">
        <v>0</v>
      </c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266</v>
      </c>
      <c r="F114" s="5"/>
      <c r="G114" s="4">
        <v>3294</v>
      </c>
      <c r="H114" s="4">
        <v>7</v>
      </c>
      <c r="I114" s="8">
        <v>2.0999999999999999E-3</v>
      </c>
      <c r="J114" s="4">
        <v>0</v>
      </c>
      <c r="K114" s="4">
        <v>0</v>
      </c>
      <c r="L114" s="51">
        <v>0</v>
      </c>
      <c r="M114" s="4">
        <v>0</v>
      </c>
      <c r="N114" s="8">
        <v>0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266</v>
      </c>
      <c r="F115" s="5"/>
      <c r="G115" s="4">
        <v>54890</v>
      </c>
      <c r="H115" s="4">
        <v>12</v>
      </c>
      <c r="I115" s="8">
        <v>2.0000000000000001E-4</v>
      </c>
      <c r="J115" s="4">
        <v>13</v>
      </c>
      <c r="K115" s="4">
        <v>1283</v>
      </c>
      <c r="L115" s="51">
        <v>98.692307692307693</v>
      </c>
      <c r="M115" s="4">
        <v>3055</v>
      </c>
      <c r="N115" s="8">
        <v>1.8E-3</v>
      </c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266</v>
      </c>
      <c r="F116" s="5"/>
      <c r="G116" s="4">
        <v>24222</v>
      </c>
      <c r="H116" s="4">
        <v>-6</v>
      </c>
      <c r="I116" s="8">
        <v>-2.0000000000000001E-4</v>
      </c>
      <c r="J116" s="4">
        <v>0</v>
      </c>
      <c r="K116" s="4">
        <v>0</v>
      </c>
      <c r="L116" s="51">
        <v>0</v>
      </c>
      <c r="M116" s="4">
        <v>0</v>
      </c>
      <c r="N116" s="8">
        <v>0</v>
      </c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266</v>
      </c>
      <c r="F117" s="5"/>
      <c r="G117" s="4">
        <v>61080</v>
      </c>
      <c r="H117" s="4">
        <v>561</v>
      </c>
      <c r="I117" s="8">
        <v>9.2999999999999992E-3</v>
      </c>
      <c r="J117" s="4">
        <v>5</v>
      </c>
      <c r="K117" s="4">
        <v>157</v>
      </c>
      <c r="L117" s="51">
        <v>31.4</v>
      </c>
      <c r="M117" s="4">
        <v>0</v>
      </c>
      <c r="N117" s="8">
        <v>5.0000000000000001E-4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266</v>
      </c>
      <c r="F118" s="5"/>
      <c r="G118" s="4">
        <v>18903</v>
      </c>
      <c r="H118" s="4">
        <v>37</v>
      </c>
      <c r="I118" s="8">
        <v>2E-3</v>
      </c>
      <c r="J118" s="4">
        <v>9</v>
      </c>
      <c r="K118" s="4">
        <v>759</v>
      </c>
      <c r="L118" s="51">
        <v>84.333333333333329</v>
      </c>
      <c r="M118" s="4">
        <v>3113</v>
      </c>
      <c r="N118" s="8">
        <v>4.4000000000000003E-3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266</v>
      </c>
      <c r="F119" s="5"/>
      <c r="G119" s="4">
        <v>12115</v>
      </c>
      <c r="H119" s="4">
        <v>1</v>
      </c>
      <c r="I119" s="8">
        <v>1E-4</v>
      </c>
      <c r="J119" s="4">
        <v>0</v>
      </c>
      <c r="K119" s="4">
        <v>0</v>
      </c>
      <c r="L119" s="51">
        <v>0</v>
      </c>
      <c r="M119" s="4">
        <v>0</v>
      </c>
      <c r="N119" s="8">
        <v>0</v>
      </c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266</v>
      </c>
      <c r="F120" s="5"/>
      <c r="G120" s="4">
        <v>4035</v>
      </c>
      <c r="H120" s="4">
        <v>83</v>
      </c>
      <c r="I120" s="8">
        <v>2.1000000000000001E-2</v>
      </c>
      <c r="J120" s="4">
        <v>1</v>
      </c>
      <c r="K120" s="4">
        <v>32</v>
      </c>
      <c r="L120" s="51">
        <v>32</v>
      </c>
      <c r="M120" s="4">
        <v>0</v>
      </c>
      <c r="N120" s="8">
        <v>8.0000000000000002E-3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266</v>
      </c>
      <c r="F121" s="5"/>
      <c r="G121" s="4">
        <v>3627</v>
      </c>
      <c r="H121" s="4">
        <v>1</v>
      </c>
      <c r="I121" s="8">
        <v>2.9999999999999997E-4</v>
      </c>
      <c r="J121" s="4">
        <v>3</v>
      </c>
      <c r="K121" s="4">
        <v>67</v>
      </c>
      <c r="L121" s="51">
        <v>22.333333333333332</v>
      </c>
      <c r="M121" s="4">
        <v>0</v>
      </c>
      <c r="N121" s="8">
        <v>6.1000000000000004E-3</v>
      </c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266</v>
      </c>
      <c r="F122" s="5"/>
      <c r="G122" s="4">
        <v>386963</v>
      </c>
      <c r="H122" s="4">
        <v>118</v>
      </c>
      <c r="I122" s="8">
        <v>2.9999999999999997E-4</v>
      </c>
      <c r="J122" s="4">
        <v>8</v>
      </c>
      <c r="K122" s="4">
        <v>4847</v>
      </c>
      <c r="L122" s="51">
        <v>605.875</v>
      </c>
      <c r="M122" s="4">
        <v>59841</v>
      </c>
      <c r="N122" s="8">
        <v>1.6000000000000001E-3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266</v>
      </c>
      <c r="F123" s="5"/>
      <c r="G123" s="4">
        <v>347</v>
      </c>
      <c r="H123" s="4">
        <v>0</v>
      </c>
      <c r="I123" s="8">
        <v>0</v>
      </c>
      <c r="J123" s="4">
        <v>0</v>
      </c>
      <c r="K123" s="4">
        <v>0</v>
      </c>
      <c r="L123" s="51">
        <v>0</v>
      </c>
      <c r="M123" s="4">
        <v>0</v>
      </c>
      <c r="N123" s="8">
        <v>0</v>
      </c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266</v>
      </c>
      <c r="F124" s="5"/>
      <c r="G124" s="4">
        <v>64858</v>
      </c>
      <c r="H124" s="4">
        <v>79</v>
      </c>
      <c r="I124" s="8">
        <v>1.1999999999999999E-3</v>
      </c>
      <c r="J124" s="4">
        <v>17</v>
      </c>
      <c r="K124" s="4">
        <v>1414</v>
      </c>
      <c r="L124" s="51">
        <v>83.17647058823529</v>
      </c>
      <c r="M124" s="4">
        <v>10710</v>
      </c>
      <c r="N124" s="8">
        <v>1.2999999999999999E-3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266</v>
      </c>
      <c r="F125" s="5"/>
      <c r="G125" s="4">
        <v>8016</v>
      </c>
      <c r="H125" s="4">
        <v>26</v>
      </c>
      <c r="I125" s="8">
        <v>3.3E-3</v>
      </c>
      <c r="J125" s="4">
        <v>15</v>
      </c>
      <c r="K125" s="4">
        <v>1027</v>
      </c>
      <c r="L125" s="51">
        <v>68.466666666666669</v>
      </c>
      <c r="M125" s="4">
        <v>1643</v>
      </c>
      <c r="N125" s="8">
        <v>8.5000000000000006E-3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266</v>
      </c>
      <c r="F126" s="5"/>
      <c r="G126" s="4">
        <v>213490</v>
      </c>
      <c r="H126" s="4">
        <v>6919</v>
      </c>
      <c r="I126" s="8">
        <v>3.3500000000000002E-2</v>
      </c>
      <c r="J126" s="4">
        <v>22</v>
      </c>
      <c r="K126" s="4">
        <v>4535</v>
      </c>
      <c r="L126" s="51">
        <v>206.13636363636363</v>
      </c>
      <c r="M126" s="4">
        <v>834</v>
      </c>
      <c r="N126" s="8">
        <v>1E-3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266</v>
      </c>
      <c r="F127" s="5"/>
      <c r="G127" s="4">
        <v>3117</v>
      </c>
      <c r="H127" s="4">
        <v>12</v>
      </c>
      <c r="I127" s="8">
        <v>3.8999999999999998E-3</v>
      </c>
      <c r="J127" s="4">
        <v>2</v>
      </c>
      <c r="K127" s="4">
        <v>5</v>
      </c>
      <c r="L127" s="51">
        <v>2.5</v>
      </c>
      <c r="M127" s="4">
        <v>0</v>
      </c>
      <c r="N127" s="8">
        <v>5.9999999999999995E-4</v>
      </c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266</v>
      </c>
      <c r="F128" s="5"/>
      <c r="G128" s="4">
        <v>2761</v>
      </c>
      <c r="H128" s="4">
        <v>3</v>
      </c>
      <c r="I128" s="8">
        <v>1.1000000000000001E-3</v>
      </c>
      <c r="J128" s="4">
        <v>2</v>
      </c>
      <c r="K128" s="4">
        <v>0</v>
      </c>
      <c r="L128" s="51">
        <v>0</v>
      </c>
      <c r="M128" s="4">
        <v>0</v>
      </c>
      <c r="N128" s="8">
        <v>0</v>
      </c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266</v>
      </c>
      <c r="F129" s="5"/>
      <c r="G129" s="4">
        <v>9846</v>
      </c>
      <c r="H129" s="4">
        <v>10</v>
      </c>
      <c r="I129" s="8">
        <v>1E-3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266</v>
      </c>
      <c r="F130" s="5"/>
      <c r="G130" s="4">
        <v>655</v>
      </c>
      <c r="H130" s="4">
        <v>6</v>
      </c>
      <c r="I130" s="8">
        <v>9.1999999999999998E-3</v>
      </c>
      <c r="J130" s="4">
        <v>0</v>
      </c>
      <c r="K130" s="4">
        <v>0</v>
      </c>
      <c r="L130" s="51">
        <v>0</v>
      </c>
      <c r="M130" s="4">
        <v>0</v>
      </c>
      <c r="N130" s="8">
        <v>0</v>
      </c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266</v>
      </c>
      <c r="F131" s="5"/>
      <c r="G131" s="4">
        <v>5219</v>
      </c>
      <c r="H131" s="4">
        <v>9</v>
      </c>
      <c r="I131" s="8">
        <v>1.6999999999999999E-3</v>
      </c>
      <c r="J131" s="4">
        <v>1</v>
      </c>
      <c r="K131" s="4">
        <v>14</v>
      </c>
      <c r="L131" s="51">
        <v>14</v>
      </c>
      <c r="M131" s="4">
        <v>0</v>
      </c>
      <c r="N131" s="8">
        <v>2.7000000000000001E-3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266</v>
      </c>
      <c r="F132" s="5"/>
      <c r="G132" s="4">
        <v>104330</v>
      </c>
      <c r="H132" s="4">
        <v>265</v>
      </c>
      <c r="I132" s="8">
        <v>2.5000000000000001E-3</v>
      </c>
      <c r="J132" s="4">
        <v>15</v>
      </c>
      <c r="K132" s="4">
        <v>15645</v>
      </c>
      <c r="L132" s="51">
        <v>1043</v>
      </c>
      <c r="M132" s="4">
        <v>123836</v>
      </c>
      <c r="N132" s="8">
        <v>0.01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266</v>
      </c>
      <c r="F133" s="5"/>
      <c r="G133" s="4">
        <v>317107</v>
      </c>
      <c r="H133" s="4">
        <v>49</v>
      </c>
      <c r="I133" s="8">
        <v>2.0000000000000001E-4</v>
      </c>
      <c r="J133" s="4">
        <v>23</v>
      </c>
      <c r="K133" s="4">
        <v>31981</v>
      </c>
      <c r="L133" s="51">
        <v>1390.4782608695652</v>
      </c>
      <c r="M133" s="4">
        <v>71372</v>
      </c>
      <c r="N133" s="8">
        <v>4.4000000000000003E-3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266</v>
      </c>
      <c r="F134" s="5"/>
      <c r="G134" s="4">
        <v>35590</v>
      </c>
      <c r="H134" s="4">
        <v>30</v>
      </c>
      <c r="I134" s="8">
        <v>8.0000000000000004E-4</v>
      </c>
      <c r="J134" s="4">
        <v>9</v>
      </c>
      <c r="K134" s="4">
        <v>1527</v>
      </c>
      <c r="L134" s="51">
        <v>169.66666666666666</v>
      </c>
      <c r="M134" s="4">
        <v>7636</v>
      </c>
      <c r="N134" s="8">
        <v>4.7999999999999996E-3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266</v>
      </c>
      <c r="F135" s="5"/>
      <c r="G135" s="4">
        <v>1322</v>
      </c>
      <c r="H135" s="4">
        <v>0</v>
      </c>
      <c r="I135" s="8">
        <v>0</v>
      </c>
      <c r="J135" s="4">
        <v>0</v>
      </c>
      <c r="K135" s="4">
        <v>0</v>
      </c>
      <c r="L135" s="51">
        <v>0</v>
      </c>
      <c r="M135" s="4">
        <v>0</v>
      </c>
      <c r="N135" s="8">
        <v>0</v>
      </c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266</v>
      </c>
      <c r="F136" s="5"/>
      <c r="G136" s="4">
        <v>5797</v>
      </c>
      <c r="H136" s="4">
        <v>4</v>
      </c>
      <c r="I136" s="8">
        <v>6.9999999999999999E-4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266</v>
      </c>
      <c r="F137" s="5"/>
      <c r="G137" s="4">
        <v>24911</v>
      </c>
      <c r="H137" s="4">
        <v>75</v>
      </c>
      <c r="I137" s="8">
        <v>3.0000000000000001E-3</v>
      </c>
      <c r="J137" s="4">
        <v>8</v>
      </c>
      <c r="K137" s="4">
        <v>8999</v>
      </c>
      <c r="L137" s="51">
        <v>1124.875</v>
      </c>
      <c r="M137" s="4">
        <v>0</v>
      </c>
      <c r="N137" s="8">
        <v>4.5199999999999997E-2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266</v>
      </c>
      <c r="F138" s="5"/>
      <c r="G138" s="4">
        <v>114</v>
      </c>
      <c r="H138" s="4">
        <v>0</v>
      </c>
      <c r="I138" s="8">
        <v>0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266</v>
      </c>
      <c r="F139" s="5"/>
      <c r="G139" s="4">
        <v>32571</v>
      </c>
      <c r="H139" s="4">
        <v>6</v>
      </c>
      <c r="I139" s="8">
        <v>2.0000000000000001E-4</v>
      </c>
      <c r="J139" s="4">
        <v>4</v>
      </c>
      <c r="K139" s="4">
        <v>122</v>
      </c>
      <c r="L139" s="51">
        <v>30.5</v>
      </c>
      <c r="M139" s="4">
        <v>0</v>
      </c>
      <c r="N139" s="8">
        <v>8.9999999999999998E-4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266</v>
      </c>
      <c r="F140" s="5"/>
      <c r="G140" s="4">
        <v>1545</v>
      </c>
      <c r="H140" s="4">
        <v>7</v>
      </c>
      <c r="I140" s="8">
        <v>4.5999999999999999E-3</v>
      </c>
      <c r="J140" s="4">
        <v>0</v>
      </c>
      <c r="K140" s="4">
        <v>0</v>
      </c>
      <c r="L140" s="51">
        <v>0</v>
      </c>
      <c r="M140" s="4">
        <v>0</v>
      </c>
      <c r="N140" s="8">
        <v>0</v>
      </c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266</v>
      </c>
      <c r="F141" s="5"/>
      <c r="G141" s="4">
        <v>19916</v>
      </c>
      <c r="H141" s="4">
        <v>15</v>
      </c>
      <c r="I141" s="8">
        <v>8.0000000000000004E-4</v>
      </c>
      <c r="J141" s="4">
        <v>10</v>
      </c>
      <c r="K141" s="4">
        <v>249</v>
      </c>
      <c r="L141" s="51">
        <v>24.9</v>
      </c>
      <c r="M141" s="4">
        <v>0</v>
      </c>
      <c r="N141" s="8">
        <v>1.1999999999999999E-3</v>
      </c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266</v>
      </c>
      <c r="F142" s="5"/>
      <c r="G142" s="4">
        <v>22307</v>
      </c>
      <c r="H142" s="4">
        <v>-4</v>
      </c>
      <c r="I142" s="8">
        <v>-2.0000000000000001E-4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266</v>
      </c>
      <c r="F143" s="5"/>
      <c r="G143" s="4">
        <v>6101</v>
      </c>
      <c r="H143" s="4">
        <v>35</v>
      </c>
      <c r="I143" s="8">
        <v>5.7999999999999996E-3</v>
      </c>
      <c r="J143" s="4">
        <v>16</v>
      </c>
      <c r="K143" s="4">
        <v>233</v>
      </c>
      <c r="L143" s="51">
        <v>14.5625</v>
      </c>
      <c r="M143" s="4">
        <v>0</v>
      </c>
      <c r="N143" s="8">
        <v>2.3E-3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266</v>
      </c>
      <c r="F144" s="5"/>
      <c r="G144" s="4">
        <v>93135</v>
      </c>
      <c r="H144" s="4">
        <v>87</v>
      </c>
      <c r="I144" s="8">
        <v>8.9999999999999998E-4</v>
      </c>
      <c r="J144" s="4">
        <v>19</v>
      </c>
      <c r="K144" s="4">
        <v>3131</v>
      </c>
      <c r="L144" s="51">
        <v>164.78947368421052</v>
      </c>
      <c r="M144" s="4">
        <v>9687</v>
      </c>
      <c r="N144" s="8">
        <v>1.8E-3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266</v>
      </c>
      <c r="F145" s="5"/>
      <c r="G145" s="4">
        <v>147</v>
      </c>
      <c r="H145" s="4">
        <v>1</v>
      </c>
      <c r="I145" s="8">
        <v>6.7999999999999996E-3</v>
      </c>
      <c r="J145" s="4">
        <v>0</v>
      </c>
      <c r="K145" s="4">
        <v>0</v>
      </c>
      <c r="L145" s="51">
        <v>0</v>
      </c>
      <c r="M145" s="4">
        <v>0</v>
      </c>
      <c r="N145" s="8">
        <v>0</v>
      </c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266</v>
      </c>
      <c r="F146" s="5"/>
      <c r="G146" s="4">
        <v>46483</v>
      </c>
      <c r="H146" s="4">
        <v>25</v>
      </c>
      <c r="I146" s="8">
        <v>5.0000000000000001E-4</v>
      </c>
      <c r="J146" s="4">
        <v>1</v>
      </c>
      <c r="K146" s="4">
        <v>5429</v>
      </c>
      <c r="L146" s="51">
        <v>5429</v>
      </c>
      <c r="M146" s="4">
        <v>0</v>
      </c>
      <c r="N146" s="8">
        <v>0.1168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266</v>
      </c>
      <c r="F147" s="5"/>
      <c r="G147" s="4">
        <v>37123</v>
      </c>
      <c r="H147" s="4">
        <v>173</v>
      </c>
      <c r="I147" s="8">
        <v>4.7000000000000002E-3</v>
      </c>
      <c r="J147" s="4">
        <v>52</v>
      </c>
      <c r="K147" s="4">
        <v>5843</v>
      </c>
      <c r="L147" s="51">
        <v>112.36538461538461</v>
      </c>
      <c r="M147" s="4">
        <v>3198</v>
      </c>
      <c r="N147" s="8">
        <v>3.0000000000000001E-3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266</v>
      </c>
      <c r="F148" s="5"/>
      <c r="G148" s="4">
        <v>38931</v>
      </c>
      <c r="H148" s="4">
        <v>148</v>
      </c>
      <c r="I148" s="8">
        <v>3.8E-3</v>
      </c>
      <c r="J148" s="4">
        <v>24</v>
      </c>
      <c r="K148" s="4">
        <v>2628</v>
      </c>
      <c r="L148" s="51">
        <v>109.5</v>
      </c>
      <c r="M148" s="4">
        <v>0</v>
      </c>
      <c r="N148" s="8">
        <v>2.8E-3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266</v>
      </c>
      <c r="F149" s="5"/>
      <c r="G149" s="4">
        <v>97442</v>
      </c>
      <c r="H149" s="4">
        <v>34</v>
      </c>
      <c r="I149" s="8">
        <v>2.9999999999999997E-4</v>
      </c>
      <c r="J149" s="4">
        <v>30</v>
      </c>
      <c r="K149" s="4">
        <v>18184</v>
      </c>
      <c r="L149" s="51">
        <v>606.13333333333333</v>
      </c>
      <c r="M149" s="4">
        <v>2187</v>
      </c>
      <c r="N149" s="8">
        <v>6.1999999999999998E-3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266</v>
      </c>
      <c r="F150" s="5"/>
      <c r="G150" s="4">
        <v>333863</v>
      </c>
      <c r="H150" s="4">
        <v>-54</v>
      </c>
      <c r="I150" s="8">
        <v>-2.0000000000000001E-4</v>
      </c>
      <c r="J150" s="4">
        <v>28</v>
      </c>
      <c r="K150" s="4">
        <v>21965</v>
      </c>
      <c r="L150" s="51">
        <v>784.46428571428567</v>
      </c>
      <c r="M150" s="4">
        <v>0</v>
      </c>
      <c r="N150" s="8">
        <v>2.3E-3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266</v>
      </c>
      <c r="F151" s="5"/>
      <c r="G151" s="4">
        <v>224324</v>
      </c>
      <c r="H151" s="4">
        <v>-41</v>
      </c>
      <c r="I151" s="8">
        <v>-2.0000000000000001E-4</v>
      </c>
      <c r="J151" s="4">
        <v>5</v>
      </c>
      <c r="K151" s="4">
        <v>94</v>
      </c>
      <c r="L151" s="51">
        <v>18.8</v>
      </c>
      <c r="M151" s="4">
        <v>0</v>
      </c>
      <c r="N151" s="8">
        <v>1E-4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266</v>
      </c>
      <c r="F152" s="5"/>
      <c r="G152" s="4">
        <v>102002</v>
      </c>
      <c r="H152" s="4">
        <v>-23</v>
      </c>
      <c r="I152" s="8">
        <v>-2.0000000000000001E-4</v>
      </c>
      <c r="J152" s="4">
        <v>28</v>
      </c>
      <c r="K152" s="4">
        <v>1605</v>
      </c>
      <c r="L152" s="51">
        <v>57.321428571428569</v>
      </c>
      <c r="M152" s="4">
        <v>0</v>
      </c>
      <c r="N152" s="8">
        <v>5.9999999999999995E-4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266</v>
      </c>
      <c r="F153" s="5"/>
      <c r="G153" s="4">
        <v>8682</v>
      </c>
      <c r="H153" s="4">
        <v>6</v>
      </c>
      <c r="I153" s="8">
        <v>6.9999999999999999E-4</v>
      </c>
      <c r="J153" s="4">
        <v>17</v>
      </c>
      <c r="K153" s="4">
        <v>1234</v>
      </c>
      <c r="L153" s="51">
        <v>72.588235294117652</v>
      </c>
      <c r="M153" s="4">
        <v>637</v>
      </c>
      <c r="N153" s="8">
        <v>8.3000000000000001E-3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266</v>
      </c>
      <c r="F154" s="5"/>
      <c r="G154" s="4">
        <v>6695</v>
      </c>
      <c r="H154" s="4">
        <v>40</v>
      </c>
      <c r="I154" s="8">
        <v>6.0000000000000001E-3</v>
      </c>
      <c r="J154" s="4">
        <v>1</v>
      </c>
      <c r="K154" s="4">
        <v>86</v>
      </c>
      <c r="L154" s="51">
        <v>86</v>
      </c>
      <c r="M154" s="4">
        <v>0</v>
      </c>
      <c r="N154" s="8">
        <v>1.29E-2</v>
      </c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266</v>
      </c>
      <c r="F155" s="5"/>
      <c r="G155" s="4">
        <v>63398</v>
      </c>
      <c r="H155" s="4">
        <v>129</v>
      </c>
      <c r="I155" s="8">
        <v>2E-3</v>
      </c>
      <c r="J155" s="4">
        <v>17</v>
      </c>
      <c r="K155" s="4">
        <v>6145</v>
      </c>
      <c r="L155" s="51">
        <v>361.47058823529414</v>
      </c>
      <c r="M155" s="4">
        <v>34709</v>
      </c>
      <c r="N155" s="8">
        <v>5.7000000000000002E-3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266</v>
      </c>
      <c r="F156" s="5"/>
      <c r="G156" s="4">
        <v>37536</v>
      </c>
      <c r="H156" s="4">
        <v>47</v>
      </c>
      <c r="I156" s="8">
        <v>1.2999999999999999E-3</v>
      </c>
      <c r="J156" s="4">
        <v>65</v>
      </c>
      <c r="K156" s="4">
        <v>4739</v>
      </c>
      <c r="L156" s="51">
        <v>72.907692307692301</v>
      </c>
      <c r="M156" s="4">
        <v>22032</v>
      </c>
      <c r="N156" s="8">
        <v>1.9E-3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266</v>
      </c>
      <c r="F157" s="5"/>
      <c r="G157" s="4">
        <v>7655</v>
      </c>
      <c r="H157" s="4">
        <v>5</v>
      </c>
      <c r="I157" s="8">
        <v>6.9999999999999999E-4</v>
      </c>
      <c r="J157" s="4">
        <v>2</v>
      </c>
      <c r="K157" s="4">
        <v>14</v>
      </c>
      <c r="L157" s="51">
        <v>7</v>
      </c>
      <c r="M157" s="4">
        <v>0</v>
      </c>
      <c r="N157" s="8">
        <v>8.9999999999999998E-4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266</v>
      </c>
      <c r="F158" s="5"/>
      <c r="G158" s="4">
        <v>3426</v>
      </c>
      <c r="H158" s="4">
        <v>-1</v>
      </c>
      <c r="I158" s="8">
        <v>-2.9999999999999997E-4</v>
      </c>
      <c r="J158" s="4">
        <v>1</v>
      </c>
      <c r="K158" s="4">
        <v>17</v>
      </c>
      <c r="L158" s="51">
        <v>17</v>
      </c>
      <c r="M158" s="4">
        <v>171</v>
      </c>
      <c r="N158" s="8">
        <v>5.0000000000000001E-3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266</v>
      </c>
      <c r="F159" s="5"/>
      <c r="G159" s="4">
        <v>756</v>
      </c>
      <c r="H159" s="4">
        <v>3</v>
      </c>
      <c r="I159" s="8">
        <v>4.0000000000000001E-3</v>
      </c>
      <c r="J159" s="4">
        <v>1</v>
      </c>
      <c r="K159" s="4">
        <v>8</v>
      </c>
      <c r="L159" s="51">
        <v>8</v>
      </c>
      <c r="M159" s="4">
        <v>0</v>
      </c>
      <c r="N159" s="8">
        <v>1.06E-2</v>
      </c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266</v>
      </c>
      <c r="F160" s="5"/>
      <c r="G160" s="4">
        <v>5240</v>
      </c>
      <c r="H160" s="4">
        <v>-6</v>
      </c>
      <c r="I160" s="8">
        <v>-1.1000000000000001E-3</v>
      </c>
      <c r="J160" s="4">
        <v>1</v>
      </c>
      <c r="K160" s="4">
        <v>8</v>
      </c>
      <c r="L160" s="51">
        <v>8</v>
      </c>
      <c r="M160" s="4">
        <v>0</v>
      </c>
      <c r="N160" s="8">
        <v>1.5E-3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266</v>
      </c>
      <c r="F161" s="5"/>
      <c r="G161" s="4">
        <v>2424</v>
      </c>
      <c r="H161" s="4">
        <v>14</v>
      </c>
      <c r="I161" s="8">
        <v>5.7999999999999996E-3</v>
      </c>
      <c r="J161" s="4">
        <v>8</v>
      </c>
      <c r="K161" s="4">
        <v>435</v>
      </c>
      <c r="L161" s="51">
        <v>54.375</v>
      </c>
      <c r="M161" s="4">
        <v>156</v>
      </c>
      <c r="N161" s="8">
        <v>2.23E-2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266</v>
      </c>
      <c r="F162" s="5"/>
      <c r="G162" s="4">
        <v>1606</v>
      </c>
      <c r="H162" s="4">
        <v>0</v>
      </c>
      <c r="I162" s="8">
        <v>0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266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266</v>
      </c>
      <c r="F164" s="5"/>
      <c r="G164" s="4">
        <v>2039</v>
      </c>
      <c r="H164" s="4">
        <v>1</v>
      </c>
      <c r="I164" s="8">
        <v>5.0000000000000001E-4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266</v>
      </c>
      <c r="F165" s="5"/>
      <c r="G165" s="4">
        <v>182513</v>
      </c>
      <c r="H165" s="4">
        <v>-46</v>
      </c>
      <c r="I165" s="8">
        <v>-2.9999999999999997E-4</v>
      </c>
      <c r="J165" s="4">
        <v>7</v>
      </c>
      <c r="K165" s="4">
        <v>750</v>
      </c>
      <c r="L165" s="51">
        <v>107.14285714285714</v>
      </c>
      <c r="M165" s="4">
        <v>0</v>
      </c>
      <c r="N165" s="8">
        <v>5.9999999999999995E-4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266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266</v>
      </c>
      <c r="F167" s="5"/>
      <c r="G167" s="4">
        <v>1184</v>
      </c>
      <c r="H167" s="4">
        <v>-2</v>
      </c>
      <c r="I167" s="8">
        <v>-1.6999999999999999E-3</v>
      </c>
      <c r="J167" s="4">
        <v>0</v>
      </c>
      <c r="K167" s="4">
        <v>0</v>
      </c>
      <c r="L167" s="51">
        <v>0</v>
      </c>
      <c r="M167" s="4">
        <v>0</v>
      </c>
      <c r="N167" s="8">
        <v>0</v>
      </c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266</v>
      </c>
      <c r="F168" s="5"/>
      <c r="G168" s="4">
        <v>8986</v>
      </c>
      <c r="H168" s="4">
        <v>2</v>
      </c>
      <c r="I168" s="8">
        <v>2.0000000000000001E-4</v>
      </c>
      <c r="J168" s="4">
        <v>1</v>
      </c>
      <c r="K168" s="4">
        <v>65</v>
      </c>
      <c r="L168" s="51">
        <v>65</v>
      </c>
      <c r="M168" s="4">
        <v>0</v>
      </c>
      <c r="N168" s="8">
        <v>7.1999999999999998E-3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266</v>
      </c>
      <c r="F169" s="5"/>
      <c r="G169" s="4"/>
      <c r="H169" s="4"/>
      <c r="I169" s="8"/>
      <c r="J169" s="4"/>
      <c r="K169" s="4"/>
      <c r="L169" s="51"/>
      <c r="M169" s="4"/>
      <c r="N169" s="8"/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266</v>
      </c>
      <c r="F170" s="5"/>
      <c r="G170" s="4">
        <v>117826</v>
      </c>
      <c r="H170" s="4">
        <v>63</v>
      </c>
      <c r="I170" s="8">
        <v>5.0000000000000001E-4</v>
      </c>
      <c r="J170" s="4">
        <v>27</v>
      </c>
      <c r="K170" s="4">
        <v>9453</v>
      </c>
      <c r="L170" s="51">
        <v>350.11111111111109</v>
      </c>
      <c r="M170" s="4">
        <v>17345</v>
      </c>
      <c r="N170" s="8">
        <v>3.0000000000000001E-3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266</v>
      </c>
      <c r="F171" s="5"/>
      <c r="G171" s="4">
        <v>1519</v>
      </c>
      <c r="H171" s="4">
        <v>3</v>
      </c>
      <c r="I171" s="8">
        <v>2E-3</v>
      </c>
      <c r="J171" s="4">
        <v>0</v>
      </c>
      <c r="K171" s="4">
        <v>0</v>
      </c>
      <c r="L171" s="51">
        <v>0</v>
      </c>
      <c r="M171" s="4">
        <v>0</v>
      </c>
      <c r="N171" s="8">
        <v>0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266</v>
      </c>
      <c r="F172" s="5"/>
      <c r="G172" s="4">
        <v>38012</v>
      </c>
      <c r="H172" s="4">
        <v>52</v>
      </c>
      <c r="I172" s="8">
        <v>1.4E-3</v>
      </c>
      <c r="J172" s="4">
        <v>0</v>
      </c>
      <c r="K172" s="4">
        <v>0</v>
      </c>
      <c r="L172" s="51">
        <v>0</v>
      </c>
      <c r="M172" s="4">
        <v>0</v>
      </c>
      <c r="N172" s="8">
        <v>0</v>
      </c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266</v>
      </c>
      <c r="F173" s="5"/>
      <c r="G173" s="4">
        <v>97854</v>
      </c>
      <c r="H173" s="4">
        <v>-3</v>
      </c>
      <c r="I173" s="8">
        <v>0</v>
      </c>
      <c r="J173" s="4">
        <v>3</v>
      </c>
      <c r="K173" s="4">
        <v>186</v>
      </c>
      <c r="L173" s="51">
        <v>62</v>
      </c>
      <c r="M173" s="4">
        <v>0</v>
      </c>
      <c r="N173" s="8">
        <v>5.9999999999999995E-4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266</v>
      </c>
      <c r="F174" s="5"/>
      <c r="G174" s="4">
        <v>692</v>
      </c>
      <c r="H174" s="4">
        <v>1</v>
      </c>
      <c r="I174" s="8">
        <v>1.4E-3</v>
      </c>
      <c r="J174" s="4">
        <v>0</v>
      </c>
      <c r="K174" s="4">
        <v>0</v>
      </c>
      <c r="L174" s="51">
        <v>0</v>
      </c>
      <c r="M174" s="4">
        <v>0</v>
      </c>
      <c r="N174" s="8">
        <v>0</v>
      </c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266</v>
      </c>
      <c r="F175" s="5"/>
      <c r="G175" s="4">
        <v>206479</v>
      </c>
      <c r="H175" s="4">
        <v>446</v>
      </c>
      <c r="I175" s="8">
        <v>2.2000000000000001E-3</v>
      </c>
      <c r="J175" s="4">
        <v>14</v>
      </c>
      <c r="K175" s="4">
        <v>94045</v>
      </c>
      <c r="L175" s="51">
        <v>6717.5</v>
      </c>
      <c r="M175" s="4">
        <v>6955</v>
      </c>
      <c r="N175" s="8">
        <v>3.2599999999999997E-2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266</v>
      </c>
      <c r="F176" s="5"/>
      <c r="G176" s="4">
        <v>57389</v>
      </c>
      <c r="H176" s="4">
        <v>17</v>
      </c>
      <c r="I176" s="8">
        <v>2.9999999999999997E-4</v>
      </c>
      <c r="J176" s="4">
        <v>7</v>
      </c>
      <c r="K176" s="4">
        <v>87</v>
      </c>
      <c r="L176" s="51">
        <v>12.428571428571429</v>
      </c>
      <c r="M176" s="4">
        <v>0</v>
      </c>
      <c r="N176" s="8">
        <v>2.0000000000000001E-4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266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266</v>
      </c>
      <c r="F178" s="5"/>
      <c r="G178" s="4">
        <v>8144</v>
      </c>
      <c r="H178" s="4">
        <v>-3</v>
      </c>
      <c r="I178" s="8">
        <v>-4.0000000000000002E-4</v>
      </c>
      <c r="J178" s="4">
        <v>0</v>
      </c>
      <c r="K178" s="4">
        <v>0</v>
      </c>
      <c r="L178" s="51">
        <v>0</v>
      </c>
      <c r="M178" s="4">
        <v>0</v>
      </c>
      <c r="N178" s="8">
        <v>0</v>
      </c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266</v>
      </c>
      <c r="F179" s="5"/>
      <c r="G179" s="4">
        <v>522</v>
      </c>
      <c r="H179" s="4">
        <v>0</v>
      </c>
      <c r="I179" s="8">
        <v>0</v>
      </c>
      <c r="J179" s="4">
        <v>1</v>
      </c>
      <c r="K179" s="4">
        <v>0</v>
      </c>
      <c r="L179" s="51">
        <v>0</v>
      </c>
      <c r="M179" s="4">
        <v>0</v>
      </c>
      <c r="N179" s="8">
        <v>0</v>
      </c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266</v>
      </c>
      <c r="F180" s="5"/>
      <c r="G180" s="4">
        <v>81716</v>
      </c>
      <c r="H180" s="4">
        <v>62</v>
      </c>
      <c r="I180" s="8">
        <v>8.0000000000000004E-4</v>
      </c>
      <c r="J180" s="4">
        <v>20</v>
      </c>
      <c r="K180" s="4">
        <v>5147</v>
      </c>
      <c r="L180" s="51">
        <v>257.35000000000002</v>
      </c>
      <c r="M180" s="4">
        <v>27083</v>
      </c>
      <c r="N180" s="8">
        <v>3.0999999999999999E-3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266</v>
      </c>
      <c r="F181" s="5"/>
      <c r="G181" s="4">
        <v>91268</v>
      </c>
      <c r="H181" s="4">
        <v>7</v>
      </c>
      <c r="I181" s="8">
        <v>1E-4</v>
      </c>
      <c r="J181" s="4">
        <v>12</v>
      </c>
      <c r="K181" s="4">
        <v>1115</v>
      </c>
      <c r="L181" s="51">
        <v>92.916666666666671</v>
      </c>
      <c r="M181" s="4">
        <v>3600</v>
      </c>
      <c r="N181" s="8">
        <v>1E-3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266</v>
      </c>
      <c r="F182" s="5"/>
      <c r="G182" s="4">
        <v>17089</v>
      </c>
      <c r="H182" s="4">
        <v>44</v>
      </c>
      <c r="I182" s="8">
        <v>2.5999999999999999E-3</v>
      </c>
      <c r="J182" s="4">
        <v>3</v>
      </c>
      <c r="K182" s="4">
        <v>1107</v>
      </c>
      <c r="L182" s="51">
        <v>369</v>
      </c>
      <c r="M182" s="4">
        <v>0</v>
      </c>
      <c r="N182" s="8">
        <v>2.1600000000000001E-2</v>
      </c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266</v>
      </c>
      <c r="F183" s="5"/>
      <c r="G183" s="4">
        <v>2220</v>
      </c>
      <c r="H183" s="4">
        <v>13</v>
      </c>
      <c r="I183" s="8">
        <v>5.8999999999999999E-3</v>
      </c>
      <c r="J183" s="4">
        <v>7</v>
      </c>
      <c r="K183" s="4">
        <v>18</v>
      </c>
      <c r="L183" s="51">
        <v>2.5714285714285716</v>
      </c>
      <c r="M183" s="4">
        <v>0</v>
      </c>
      <c r="N183" s="8">
        <v>8.9999999999999998E-4</v>
      </c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266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266</v>
      </c>
      <c r="F185" s="5"/>
      <c r="G185" s="4">
        <v>2756</v>
      </c>
      <c r="H185" s="4">
        <v>12</v>
      </c>
      <c r="I185" s="8">
        <v>4.4000000000000003E-3</v>
      </c>
      <c r="J185" s="4">
        <v>0</v>
      </c>
      <c r="K185" s="4">
        <v>0</v>
      </c>
      <c r="L185" s="51">
        <v>0</v>
      </c>
      <c r="M185" s="4">
        <v>0</v>
      </c>
      <c r="N185" s="8">
        <v>0</v>
      </c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266</v>
      </c>
      <c r="F186" s="5"/>
      <c r="G186" s="4">
        <v>1956</v>
      </c>
      <c r="H186" s="4">
        <v>-2</v>
      </c>
      <c r="I186" s="8">
        <v>-1E-3</v>
      </c>
      <c r="J186" s="4">
        <v>0</v>
      </c>
      <c r="K186" s="4">
        <v>0</v>
      </c>
      <c r="L186" s="51">
        <v>0</v>
      </c>
      <c r="M186" s="4">
        <v>0</v>
      </c>
      <c r="N186" s="8">
        <v>0</v>
      </c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266</v>
      </c>
      <c r="F187" s="5"/>
      <c r="G187" s="4">
        <v>47198</v>
      </c>
      <c r="H187" s="4">
        <v>-9</v>
      </c>
      <c r="I187" s="8">
        <v>-2.0000000000000001E-4</v>
      </c>
      <c r="J187" s="4">
        <v>20</v>
      </c>
      <c r="K187" s="4">
        <v>1859</v>
      </c>
      <c r="L187" s="51">
        <v>92.95</v>
      </c>
      <c r="M187" s="4">
        <v>4311</v>
      </c>
      <c r="N187" s="8">
        <v>1.9E-3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266</v>
      </c>
      <c r="F188" s="5"/>
      <c r="G188" s="4">
        <v>73917</v>
      </c>
      <c r="H188" s="4">
        <v>2</v>
      </c>
      <c r="I188" s="8">
        <v>0</v>
      </c>
      <c r="J188" s="4">
        <v>4</v>
      </c>
      <c r="K188" s="4">
        <v>163</v>
      </c>
      <c r="L188" s="51">
        <v>40.75</v>
      </c>
      <c r="M188" s="4">
        <v>491</v>
      </c>
      <c r="N188" s="8">
        <v>5.0000000000000001E-4</v>
      </c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266</v>
      </c>
      <c r="F189" s="5"/>
      <c r="G189" s="4">
        <v>76452</v>
      </c>
      <c r="H189" s="4">
        <v>-41</v>
      </c>
      <c r="I189" s="8">
        <v>-5.0000000000000001E-4</v>
      </c>
      <c r="J189" s="4">
        <v>11</v>
      </c>
      <c r="K189" s="4">
        <v>970</v>
      </c>
      <c r="L189" s="51">
        <v>88.181818181818187</v>
      </c>
      <c r="M189" s="4">
        <v>3104</v>
      </c>
      <c r="N189" s="8">
        <v>1.1999999999999999E-3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266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266</v>
      </c>
      <c r="F191" s="5"/>
      <c r="G191" s="4">
        <v>1668</v>
      </c>
      <c r="H191" s="4">
        <v>-1</v>
      </c>
      <c r="I191" s="8">
        <v>-5.9999999999999995E-4</v>
      </c>
      <c r="J191" s="4">
        <v>0</v>
      </c>
      <c r="K191" s="4">
        <v>0</v>
      </c>
      <c r="L191" s="51">
        <v>0</v>
      </c>
      <c r="M191" s="4">
        <v>0</v>
      </c>
      <c r="N191" s="8">
        <v>0</v>
      </c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266</v>
      </c>
      <c r="F192" s="5"/>
      <c r="G192" s="4">
        <v>7076</v>
      </c>
      <c r="H192" s="4">
        <v>8</v>
      </c>
      <c r="I192" s="8">
        <v>1.1000000000000001E-3</v>
      </c>
      <c r="J192" s="4">
        <v>0</v>
      </c>
      <c r="K192" s="4">
        <v>0</v>
      </c>
      <c r="L192" s="51">
        <v>0</v>
      </c>
      <c r="M192" s="4">
        <v>0</v>
      </c>
      <c r="N192" s="8">
        <v>0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266</v>
      </c>
      <c r="F193" s="5"/>
      <c r="G193" s="4">
        <v>123552</v>
      </c>
      <c r="H193" s="4">
        <v>352</v>
      </c>
      <c r="I193" s="8">
        <v>2.8999999999999998E-3</v>
      </c>
      <c r="J193" s="4">
        <v>58</v>
      </c>
      <c r="K193" s="4">
        <v>23974</v>
      </c>
      <c r="L193" s="51">
        <v>413.34482758620692</v>
      </c>
      <c r="M193" s="4">
        <v>34530</v>
      </c>
      <c r="N193" s="8">
        <v>3.3E-3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266</v>
      </c>
      <c r="F194" s="5"/>
      <c r="G194" s="4">
        <v>9500</v>
      </c>
      <c r="H194" s="4">
        <v>0</v>
      </c>
      <c r="I194" s="8">
        <v>0</v>
      </c>
      <c r="J194" s="4">
        <v>4</v>
      </c>
      <c r="K194" s="4">
        <v>6</v>
      </c>
      <c r="L194" s="51">
        <v>1.5</v>
      </c>
      <c r="M194" s="4">
        <v>28</v>
      </c>
      <c r="N194" s="8">
        <v>1E-4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266</v>
      </c>
      <c r="F195" s="5"/>
      <c r="G195" s="4">
        <v>650</v>
      </c>
      <c r="H195" s="4">
        <v>3</v>
      </c>
      <c r="I195" s="8">
        <v>4.5999999999999999E-3</v>
      </c>
      <c r="J195" s="4">
        <v>0</v>
      </c>
      <c r="K195" s="4">
        <v>0</v>
      </c>
      <c r="L195" s="51">
        <v>0</v>
      </c>
      <c r="M195" s="4">
        <v>0</v>
      </c>
      <c r="N195" s="8">
        <v>0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266</v>
      </c>
      <c r="F196" s="5"/>
      <c r="G196" s="4">
        <v>4107097</v>
      </c>
      <c r="H196" s="4">
        <v>131</v>
      </c>
      <c r="I196" s="8">
        <v>0</v>
      </c>
      <c r="J196" s="4">
        <v>44</v>
      </c>
      <c r="K196" s="4">
        <v>169013</v>
      </c>
      <c r="L196" s="51">
        <v>3841.2045454545455</v>
      </c>
      <c r="M196" s="4">
        <v>26082</v>
      </c>
      <c r="N196" s="8">
        <v>8.9999999999999998E-4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266</v>
      </c>
      <c r="F197" s="5"/>
      <c r="G197" s="4">
        <v>3237</v>
      </c>
      <c r="H197" s="4">
        <v>1</v>
      </c>
      <c r="I197" s="8">
        <v>2.9999999999999997E-4</v>
      </c>
      <c r="J197" s="4">
        <v>5</v>
      </c>
      <c r="K197" s="4">
        <v>85</v>
      </c>
      <c r="L197" s="51">
        <v>17</v>
      </c>
      <c r="M197" s="4">
        <v>0</v>
      </c>
      <c r="N197" s="8">
        <v>5.3E-3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266</v>
      </c>
      <c r="F198" s="5"/>
      <c r="G198" s="4">
        <v>8773</v>
      </c>
      <c r="H198" s="4">
        <v>-1</v>
      </c>
      <c r="I198" s="8">
        <v>-1E-4</v>
      </c>
      <c r="J198" s="4">
        <v>24</v>
      </c>
      <c r="K198" s="4">
        <v>290</v>
      </c>
      <c r="L198" s="51">
        <v>12.083333333333334</v>
      </c>
      <c r="M198" s="4">
        <v>649</v>
      </c>
      <c r="N198" s="8">
        <v>1.4E-3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266</v>
      </c>
      <c r="F199" s="5"/>
      <c r="G199" s="4">
        <v>6142</v>
      </c>
      <c r="H199" s="4">
        <v>6</v>
      </c>
      <c r="I199" s="8">
        <v>1E-3</v>
      </c>
      <c r="J199" s="4">
        <v>3</v>
      </c>
      <c r="K199" s="4">
        <v>59</v>
      </c>
      <c r="L199" s="51">
        <v>19.666666666666668</v>
      </c>
      <c r="M199" s="4">
        <v>0</v>
      </c>
      <c r="N199" s="8">
        <v>3.0999999999999999E-3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266</v>
      </c>
      <c r="F200" s="5"/>
      <c r="G200" s="4">
        <v>3194</v>
      </c>
      <c r="H200" s="4">
        <v>-1</v>
      </c>
      <c r="I200" s="8">
        <v>-2.9999999999999997E-4</v>
      </c>
      <c r="J200" s="4">
        <v>0</v>
      </c>
      <c r="K200" s="4">
        <v>0</v>
      </c>
      <c r="L200" s="51">
        <v>0</v>
      </c>
      <c r="M200" s="4">
        <v>0</v>
      </c>
      <c r="N200" s="8">
        <v>0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266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266</v>
      </c>
      <c r="F202" s="5"/>
      <c r="G202" s="4">
        <v>3520</v>
      </c>
      <c r="H202" s="4">
        <v>1</v>
      </c>
      <c r="I202" s="8">
        <v>2.9999999999999997E-4</v>
      </c>
      <c r="J202" s="4">
        <v>1</v>
      </c>
      <c r="K202" s="4">
        <v>1</v>
      </c>
      <c r="L202" s="51">
        <v>1</v>
      </c>
      <c r="M202" s="4">
        <v>0</v>
      </c>
      <c r="N202" s="8">
        <v>2.9999999999999997E-4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266</v>
      </c>
      <c r="F203" s="5"/>
      <c r="G203" s="4">
        <v>2857</v>
      </c>
      <c r="H203" s="4">
        <v>1</v>
      </c>
      <c r="I203" s="8">
        <v>4.0000000000000002E-4</v>
      </c>
      <c r="J203" s="4">
        <v>0</v>
      </c>
      <c r="K203" s="4">
        <v>0</v>
      </c>
      <c r="L203" s="51">
        <v>0</v>
      </c>
      <c r="M203" s="4">
        <v>0</v>
      </c>
      <c r="N203" s="8">
        <v>0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266</v>
      </c>
      <c r="F204" s="5"/>
      <c r="G204" s="4">
        <v>2754</v>
      </c>
      <c r="H204" s="4">
        <v>0</v>
      </c>
      <c r="I204" s="8">
        <v>0</v>
      </c>
      <c r="J204" s="4">
        <v>0</v>
      </c>
      <c r="K204" s="4">
        <v>0</v>
      </c>
      <c r="L204" s="51">
        <v>0</v>
      </c>
      <c r="M204" s="4">
        <v>0</v>
      </c>
      <c r="N204" s="8">
        <v>0</v>
      </c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266</v>
      </c>
      <c r="F205" s="5"/>
      <c r="G205" s="4">
        <v>17951</v>
      </c>
      <c r="H205" s="4">
        <v>-1</v>
      </c>
      <c r="I205" s="8">
        <v>-1E-4</v>
      </c>
      <c r="J205" s="4">
        <v>9</v>
      </c>
      <c r="K205" s="4">
        <v>424</v>
      </c>
      <c r="L205" s="51">
        <v>47.111111111111114</v>
      </c>
      <c r="M205" s="4">
        <v>0</v>
      </c>
      <c r="N205" s="8">
        <v>2.5999999999999999E-3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266</v>
      </c>
      <c r="F206" s="5"/>
      <c r="G206" s="4">
        <v>11015</v>
      </c>
      <c r="H206" s="4">
        <v>90</v>
      </c>
      <c r="I206" s="8">
        <v>8.2000000000000007E-3</v>
      </c>
      <c r="J206" s="4">
        <v>6</v>
      </c>
      <c r="K206" s="4">
        <v>5181</v>
      </c>
      <c r="L206" s="51">
        <v>863.5</v>
      </c>
      <c r="M206" s="4">
        <v>0</v>
      </c>
      <c r="N206" s="8">
        <v>7.8700000000000006E-2</v>
      </c>
      <c r="O206" s="4" t="s">
        <v>273</v>
      </c>
    </row>
  </sheetData>
  <autoFilter ref="A1:O206" xr:uid="{CA870F4C-0464-4486-86E4-267001101E30}"/>
  <pageMargins left="0.7" right="0.7" top="0.75" bottom="0.75" header="0.3" footer="0.3"/>
  <pageSetup orientation="portrait" horizontalDpi="300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EBD31-6857-49D8-880B-4FCD94C427BA}">
  <sheetPr codeName="Sheet19">
    <tabColor rgb="FF00B0F0"/>
  </sheetPr>
  <dimension ref="A1:R210"/>
  <sheetViews>
    <sheetView workbookViewId="0">
      <selection activeCell="B12" sqref="B12"/>
    </sheetView>
  </sheetViews>
  <sheetFormatPr defaultColWidth="8.7109375" defaultRowHeight="15" x14ac:dyDescent="0.25"/>
  <cols>
    <col min="1" max="1" width="21.140625" style="13" bestFit="1" customWidth="1"/>
    <col min="2" max="2" width="31.5703125" style="13" bestFit="1" customWidth="1"/>
    <col min="3" max="3" width="14.5703125" style="13" bestFit="1" customWidth="1"/>
    <col min="4" max="4" width="49.5703125" style="13" bestFit="1" customWidth="1"/>
    <col min="5" max="5" width="13.28515625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27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480</v>
      </c>
      <c r="F2" s="5"/>
      <c r="G2" s="4"/>
      <c r="H2" s="4"/>
      <c r="I2" s="8"/>
      <c r="J2" s="4"/>
      <c r="K2" s="4"/>
      <c r="L2" s="51"/>
      <c r="M2" s="4"/>
      <c r="N2" s="8"/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480</v>
      </c>
      <c r="F3" s="5"/>
      <c r="G3" s="4">
        <v>3025</v>
      </c>
      <c r="H3" s="4">
        <v>28</v>
      </c>
      <c r="I3" s="8">
        <v>9.2999999999999992E-3</v>
      </c>
      <c r="J3" s="4">
        <v>18</v>
      </c>
      <c r="K3" s="4">
        <v>1578</v>
      </c>
      <c r="L3" s="51">
        <v>87.666666666666671</v>
      </c>
      <c r="M3" s="4">
        <v>2368</v>
      </c>
      <c r="N3" s="8">
        <v>2.8899999999999999E-2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480</v>
      </c>
      <c r="F4" s="5"/>
      <c r="G4" s="4">
        <v>1930</v>
      </c>
      <c r="H4" s="4">
        <v>163</v>
      </c>
      <c r="I4" s="8">
        <v>9.2200000000000004E-2</v>
      </c>
      <c r="J4" s="4">
        <v>5</v>
      </c>
      <c r="K4" s="4">
        <v>175</v>
      </c>
      <c r="L4" s="51">
        <v>35</v>
      </c>
      <c r="M4" s="4">
        <v>528</v>
      </c>
      <c r="N4" s="8">
        <v>1.89E-2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480</v>
      </c>
      <c r="F5" s="5"/>
      <c r="G5" s="4"/>
      <c r="H5" s="4"/>
      <c r="I5" s="8"/>
      <c r="J5" s="4"/>
      <c r="K5" s="4"/>
      <c r="L5" s="51"/>
      <c r="M5" s="4"/>
      <c r="N5" s="8"/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480</v>
      </c>
      <c r="F6" s="5"/>
      <c r="G6" s="4">
        <v>1852</v>
      </c>
      <c r="H6" s="4">
        <v>284</v>
      </c>
      <c r="I6" s="8">
        <v>0.18110000000000001</v>
      </c>
      <c r="J6" s="4">
        <v>13</v>
      </c>
      <c r="K6" s="4">
        <v>1388</v>
      </c>
      <c r="L6" s="51">
        <v>106.76923076923077</v>
      </c>
      <c r="M6" s="4">
        <v>2393</v>
      </c>
      <c r="N6" s="8">
        <v>6.2E-2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480</v>
      </c>
      <c r="F7" s="5"/>
      <c r="G7" s="4">
        <v>220</v>
      </c>
      <c r="H7" s="4">
        <v>-1</v>
      </c>
      <c r="I7" s="8">
        <v>-4.4999999999999997E-3</v>
      </c>
      <c r="J7" s="4">
        <v>0</v>
      </c>
      <c r="K7" s="4">
        <v>0</v>
      </c>
      <c r="L7" s="51">
        <v>0</v>
      </c>
      <c r="M7" s="4">
        <v>0</v>
      </c>
      <c r="N7" s="8">
        <v>0</v>
      </c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480</v>
      </c>
      <c r="F8" s="5"/>
      <c r="G8" s="4">
        <v>1076</v>
      </c>
      <c r="H8" s="4">
        <v>0</v>
      </c>
      <c r="I8" s="8">
        <v>0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480</v>
      </c>
      <c r="F9" s="5"/>
      <c r="G9" s="4">
        <v>182653</v>
      </c>
      <c r="H9" s="4">
        <v>631</v>
      </c>
      <c r="I9" s="8">
        <v>3.5000000000000001E-3</v>
      </c>
      <c r="J9" s="4">
        <v>0</v>
      </c>
      <c r="K9" s="4">
        <v>0</v>
      </c>
      <c r="L9" s="51">
        <v>0</v>
      </c>
      <c r="M9" s="4">
        <v>0</v>
      </c>
      <c r="N9" s="8">
        <v>0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480</v>
      </c>
      <c r="F10" s="5"/>
      <c r="G10" s="4"/>
      <c r="H10" s="4"/>
      <c r="I10" s="8"/>
      <c r="J10" s="4"/>
      <c r="K10" s="4"/>
      <c r="L10" s="51"/>
      <c r="M10" s="4"/>
      <c r="N10" s="8"/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480</v>
      </c>
      <c r="F11" s="5"/>
      <c r="G11" s="4">
        <v>1135</v>
      </c>
      <c r="H11" s="4">
        <v>-3</v>
      </c>
      <c r="I11" s="8">
        <v>-2.5999999999999999E-3</v>
      </c>
      <c r="J11" s="4">
        <v>0</v>
      </c>
      <c r="K11" s="4">
        <v>0</v>
      </c>
      <c r="L11" s="51">
        <v>0</v>
      </c>
      <c r="M11" s="4">
        <v>0</v>
      </c>
      <c r="N11" s="8">
        <v>0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480</v>
      </c>
      <c r="F12" s="5"/>
      <c r="G12" s="4">
        <v>231328</v>
      </c>
      <c r="H12" s="4">
        <v>164</v>
      </c>
      <c r="I12" s="8">
        <v>6.9999999999999999E-4</v>
      </c>
      <c r="J12" s="4">
        <v>43</v>
      </c>
      <c r="K12" s="4">
        <v>111752</v>
      </c>
      <c r="L12" s="51">
        <v>2598.8837209302324</v>
      </c>
      <c r="M12" s="4">
        <v>76025</v>
      </c>
      <c r="N12" s="8">
        <v>1.12E-2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480</v>
      </c>
      <c r="F13" s="5"/>
      <c r="G13" s="4">
        <v>48650</v>
      </c>
      <c r="H13" s="4">
        <v>1721</v>
      </c>
      <c r="I13" s="8">
        <v>3.6700000000000003E-2</v>
      </c>
      <c r="J13" s="4">
        <v>39</v>
      </c>
      <c r="K13" s="4">
        <v>76367</v>
      </c>
      <c r="L13" s="51">
        <v>1958.1282051282051</v>
      </c>
      <c r="M13" s="4">
        <v>24799</v>
      </c>
      <c r="N13" s="8">
        <v>4.1000000000000002E-2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480</v>
      </c>
      <c r="F14" s="5"/>
      <c r="G14" s="4">
        <v>28780</v>
      </c>
      <c r="H14" s="4">
        <v>8</v>
      </c>
      <c r="I14" s="8">
        <v>2.9999999999999997E-4</v>
      </c>
      <c r="J14" s="4">
        <v>15</v>
      </c>
      <c r="K14" s="4">
        <v>5103</v>
      </c>
      <c r="L14" s="51">
        <v>340.2</v>
      </c>
      <c r="M14" s="4">
        <v>1506</v>
      </c>
      <c r="N14" s="8">
        <v>1.18E-2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480</v>
      </c>
      <c r="F15" s="5"/>
      <c r="G15" s="4">
        <v>451</v>
      </c>
      <c r="H15" s="4">
        <v>3</v>
      </c>
      <c r="I15" s="8">
        <v>6.7000000000000002E-3</v>
      </c>
      <c r="J15" s="4">
        <v>0</v>
      </c>
      <c r="K15" s="4">
        <v>0</v>
      </c>
      <c r="L15" s="51">
        <v>0</v>
      </c>
      <c r="M15" s="4">
        <v>0</v>
      </c>
      <c r="N15" s="8">
        <v>0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480</v>
      </c>
      <c r="F16" s="5"/>
      <c r="G16" s="4">
        <v>33963</v>
      </c>
      <c r="H16" s="4">
        <v>8</v>
      </c>
      <c r="I16" s="8">
        <v>2.0000000000000001E-4</v>
      </c>
      <c r="J16" s="4">
        <v>8</v>
      </c>
      <c r="K16" s="4">
        <v>867</v>
      </c>
      <c r="L16" s="51">
        <v>108.375</v>
      </c>
      <c r="M16" s="4">
        <v>1452</v>
      </c>
      <c r="N16" s="8">
        <v>3.2000000000000002E-3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480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480</v>
      </c>
      <c r="F18" s="5"/>
      <c r="G18" s="4">
        <v>2386</v>
      </c>
      <c r="H18" s="4">
        <v>5</v>
      </c>
      <c r="I18" s="8">
        <v>2.0999999999999999E-3</v>
      </c>
      <c r="J18" s="4">
        <v>4</v>
      </c>
      <c r="K18" s="4">
        <v>360</v>
      </c>
      <c r="L18" s="51">
        <v>90</v>
      </c>
      <c r="M18" s="4">
        <v>354</v>
      </c>
      <c r="N18" s="8">
        <v>3.78E-2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480</v>
      </c>
      <c r="F19" s="5"/>
      <c r="G19" s="4">
        <v>13255</v>
      </c>
      <c r="H19" s="4">
        <v>545</v>
      </c>
      <c r="I19" s="8">
        <v>4.2900000000000001E-2</v>
      </c>
      <c r="J19" s="4">
        <v>28</v>
      </c>
      <c r="K19" s="4">
        <v>12784</v>
      </c>
      <c r="L19" s="51">
        <v>456.57142857142856</v>
      </c>
      <c r="M19" s="4">
        <v>57820</v>
      </c>
      <c r="N19" s="8">
        <v>3.5099999999999999E-2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480</v>
      </c>
      <c r="F20" s="5"/>
      <c r="G20" s="4">
        <v>77661</v>
      </c>
      <c r="H20" s="4">
        <v>83</v>
      </c>
      <c r="I20" s="8">
        <v>1.1000000000000001E-3</v>
      </c>
      <c r="J20" s="4">
        <v>7</v>
      </c>
      <c r="K20" s="4">
        <v>14474</v>
      </c>
      <c r="L20" s="51">
        <v>2067.7142857142858</v>
      </c>
      <c r="M20" s="4">
        <v>13268</v>
      </c>
      <c r="N20" s="8">
        <v>2.6599999999999999E-2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480</v>
      </c>
      <c r="F21" s="5"/>
      <c r="G21" s="4">
        <v>446</v>
      </c>
      <c r="H21" s="4">
        <v>-1</v>
      </c>
      <c r="I21" s="8">
        <v>-2.2000000000000001E-3</v>
      </c>
      <c r="J21" s="4">
        <v>2</v>
      </c>
      <c r="K21" s="4">
        <v>14</v>
      </c>
      <c r="L21" s="51">
        <v>7</v>
      </c>
      <c r="M21" s="4">
        <v>0</v>
      </c>
      <c r="N21" s="8">
        <v>1.5699999999999999E-2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480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480</v>
      </c>
      <c r="F23" s="5"/>
      <c r="G23" s="4">
        <v>633</v>
      </c>
      <c r="H23" s="4">
        <v>3</v>
      </c>
      <c r="I23" s="8">
        <v>4.7999999999999996E-3</v>
      </c>
      <c r="J23" s="4">
        <v>0</v>
      </c>
      <c r="K23" s="4">
        <v>0</v>
      </c>
      <c r="L23" s="51">
        <v>0</v>
      </c>
      <c r="M23" s="4">
        <v>0</v>
      </c>
      <c r="N23" s="8">
        <v>0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480</v>
      </c>
      <c r="F24" s="5"/>
      <c r="G24" s="4">
        <v>1344</v>
      </c>
      <c r="H24" s="4">
        <v>-4</v>
      </c>
      <c r="I24" s="8">
        <v>-3.0000000000000001E-3</v>
      </c>
      <c r="J24" s="4">
        <v>2</v>
      </c>
      <c r="K24" s="4">
        <v>68</v>
      </c>
      <c r="L24" s="51">
        <v>34</v>
      </c>
      <c r="M24" s="4">
        <v>0</v>
      </c>
      <c r="N24" s="8">
        <v>2.53E-2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480</v>
      </c>
      <c r="F25" s="5"/>
      <c r="G25" s="4">
        <v>1483</v>
      </c>
      <c r="H25" s="4">
        <v>4</v>
      </c>
      <c r="I25" s="8">
        <v>2.7000000000000001E-3</v>
      </c>
      <c r="J25" s="4">
        <v>0</v>
      </c>
      <c r="K25" s="4">
        <v>0</v>
      </c>
      <c r="L25" s="51">
        <v>0</v>
      </c>
      <c r="M25" s="4">
        <v>0</v>
      </c>
      <c r="N25" s="8">
        <v>0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480</v>
      </c>
      <c r="F26" s="5"/>
      <c r="G26" s="4">
        <v>2220</v>
      </c>
      <c r="H26" s="4">
        <v>23</v>
      </c>
      <c r="I26" s="8">
        <v>1.0500000000000001E-2</v>
      </c>
      <c r="J26" s="4">
        <v>20</v>
      </c>
      <c r="K26" s="4">
        <v>2177</v>
      </c>
      <c r="L26" s="51">
        <v>108.85</v>
      </c>
      <c r="M26" s="4">
        <v>0</v>
      </c>
      <c r="N26" s="8">
        <v>4.8899999999999999E-2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480</v>
      </c>
      <c r="F27" s="5"/>
      <c r="G27" s="4">
        <v>1104</v>
      </c>
      <c r="H27" s="4">
        <v>4</v>
      </c>
      <c r="I27" s="8">
        <v>3.5999999999999999E-3</v>
      </c>
      <c r="J27" s="4">
        <v>0</v>
      </c>
      <c r="K27" s="4">
        <v>0</v>
      </c>
      <c r="L27" s="51">
        <v>0</v>
      </c>
      <c r="M27" s="4">
        <v>0</v>
      </c>
      <c r="N27" s="8">
        <v>0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480</v>
      </c>
      <c r="F28" s="5"/>
      <c r="G28" s="4">
        <v>862932</v>
      </c>
      <c r="H28" s="4">
        <v>-526</v>
      </c>
      <c r="I28" s="8">
        <v>-5.9999999999999995E-4</v>
      </c>
      <c r="J28" s="4">
        <v>23</v>
      </c>
      <c r="K28" s="4">
        <v>76735</v>
      </c>
      <c r="L28" s="51">
        <v>3336.304347826087</v>
      </c>
      <c r="M28" s="4">
        <v>7163</v>
      </c>
      <c r="N28" s="8">
        <v>3.8999999999999998E-3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480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480</v>
      </c>
      <c r="F30" s="5"/>
      <c r="G30" s="4">
        <v>1070</v>
      </c>
      <c r="H30" s="4">
        <v>-1</v>
      </c>
      <c r="I30" s="8">
        <v>-8.9999999999999998E-4</v>
      </c>
      <c r="J30" s="4">
        <v>4</v>
      </c>
      <c r="K30" s="4">
        <v>178</v>
      </c>
      <c r="L30" s="51">
        <v>44.5</v>
      </c>
      <c r="M30" s="4">
        <v>0</v>
      </c>
      <c r="N30" s="8">
        <v>4.1099999999999998E-2</v>
      </c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480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480</v>
      </c>
      <c r="F32" s="5"/>
      <c r="G32" s="4">
        <v>105</v>
      </c>
      <c r="H32" s="4">
        <v>1</v>
      </c>
      <c r="I32" s="8">
        <v>9.5999999999999992E-3</v>
      </c>
      <c r="J32" s="4">
        <v>3</v>
      </c>
      <c r="K32" s="4">
        <v>21</v>
      </c>
      <c r="L32" s="51">
        <v>7</v>
      </c>
      <c r="M32" s="4">
        <v>0</v>
      </c>
      <c r="N32" s="8">
        <v>6.7000000000000004E-2</v>
      </c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480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480</v>
      </c>
      <c r="F34" s="5"/>
      <c r="G34" s="4"/>
      <c r="H34" s="4"/>
      <c r="I34" s="8"/>
      <c r="J34" s="4"/>
      <c r="K34" s="4"/>
      <c r="L34" s="51"/>
      <c r="M34" s="4"/>
      <c r="N34" s="8"/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480</v>
      </c>
      <c r="F35" s="5"/>
      <c r="G35" s="4">
        <v>399763</v>
      </c>
      <c r="H35" s="4">
        <v>6829</v>
      </c>
      <c r="I35" s="8">
        <v>1.7399999999999999E-2</v>
      </c>
      <c r="J35" s="4">
        <v>64</v>
      </c>
      <c r="K35" s="4">
        <v>259590</v>
      </c>
      <c r="L35" s="51">
        <v>4056.09375</v>
      </c>
      <c r="M35" s="4">
        <v>1140261</v>
      </c>
      <c r="N35" s="8">
        <v>1.0200000000000001E-2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480</v>
      </c>
      <c r="F36" s="5"/>
      <c r="G36" s="4">
        <v>1055</v>
      </c>
      <c r="H36" s="4">
        <v>13</v>
      </c>
      <c r="I36" s="8">
        <v>1.2500000000000001E-2</v>
      </c>
      <c r="J36" s="4">
        <v>4</v>
      </c>
      <c r="K36" s="4">
        <v>233</v>
      </c>
      <c r="L36" s="51">
        <v>58.25</v>
      </c>
      <c r="M36" s="4">
        <v>0</v>
      </c>
      <c r="N36" s="8">
        <v>5.5300000000000002E-2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480</v>
      </c>
      <c r="F37" s="5"/>
      <c r="G37" s="4">
        <v>1238</v>
      </c>
      <c r="H37" s="4">
        <v>0</v>
      </c>
      <c r="I37" s="8">
        <v>0</v>
      </c>
      <c r="J37" s="4">
        <v>0</v>
      </c>
      <c r="K37" s="4">
        <v>0</v>
      </c>
      <c r="L37" s="51">
        <v>0</v>
      </c>
      <c r="M37" s="4">
        <v>0</v>
      </c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480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480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480</v>
      </c>
      <c r="F40" s="5"/>
      <c r="G40" s="4">
        <v>176767</v>
      </c>
      <c r="H40" s="4">
        <v>128</v>
      </c>
      <c r="I40" s="8">
        <v>6.9999999999999999E-4</v>
      </c>
      <c r="J40" s="4">
        <v>14</v>
      </c>
      <c r="K40" s="4">
        <v>32184</v>
      </c>
      <c r="L40" s="51">
        <v>2298.8571428571427</v>
      </c>
      <c r="M40" s="4">
        <v>0</v>
      </c>
      <c r="N40" s="8">
        <v>1.2999999999999999E-2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480</v>
      </c>
      <c r="F41" s="5"/>
      <c r="G41" s="4">
        <v>92329</v>
      </c>
      <c r="H41" s="4">
        <v>-667</v>
      </c>
      <c r="I41" s="8">
        <v>-7.1999999999999998E-3</v>
      </c>
      <c r="J41" s="4">
        <v>4</v>
      </c>
      <c r="K41" s="4">
        <v>13973</v>
      </c>
      <c r="L41" s="51">
        <v>3493.25</v>
      </c>
      <c r="M41" s="4">
        <v>72462</v>
      </c>
      <c r="N41" s="8">
        <v>3.7699999999999997E-2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480</v>
      </c>
      <c r="F42" s="5"/>
      <c r="G42" s="4">
        <v>116625</v>
      </c>
      <c r="H42" s="4">
        <v>-82</v>
      </c>
      <c r="I42" s="8">
        <v>-6.9999999999999999E-4</v>
      </c>
      <c r="J42" s="4">
        <v>18</v>
      </c>
      <c r="K42" s="4">
        <v>7936</v>
      </c>
      <c r="L42" s="51">
        <v>440.88888888888891</v>
      </c>
      <c r="M42" s="4">
        <v>10675</v>
      </c>
      <c r="N42" s="8">
        <v>3.8E-3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480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480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480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480</v>
      </c>
      <c r="F46" s="5"/>
      <c r="G46" s="4">
        <v>25737</v>
      </c>
      <c r="H46" s="4">
        <v>-53</v>
      </c>
      <c r="I46" s="8">
        <v>-2.0999999999999999E-3</v>
      </c>
      <c r="J46" s="4">
        <v>9</v>
      </c>
      <c r="K46" s="4">
        <v>1930</v>
      </c>
      <c r="L46" s="51">
        <v>214.44444444444446</v>
      </c>
      <c r="M46" s="4">
        <v>8654</v>
      </c>
      <c r="N46" s="8">
        <v>8.3000000000000001E-3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480</v>
      </c>
      <c r="F47" s="5"/>
      <c r="G47" s="4"/>
      <c r="H47" s="4"/>
      <c r="I47" s="8"/>
      <c r="J47" s="4"/>
      <c r="K47" s="4"/>
      <c r="L47" s="51"/>
      <c r="M47" s="4"/>
      <c r="N47" s="8"/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480</v>
      </c>
      <c r="F48" s="5"/>
      <c r="G48" s="4">
        <v>13832</v>
      </c>
      <c r="H48" s="4">
        <v>66</v>
      </c>
      <c r="I48" s="8">
        <v>4.7999999999999996E-3</v>
      </c>
      <c r="J48" s="4">
        <v>19</v>
      </c>
      <c r="K48" s="4">
        <v>5983</v>
      </c>
      <c r="L48" s="51">
        <v>314.89473684210526</v>
      </c>
      <c r="M48" s="4">
        <v>7442</v>
      </c>
      <c r="N48" s="8">
        <v>2.2800000000000001E-2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480</v>
      </c>
      <c r="F49" s="5"/>
      <c r="G49" s="4">
        <v>137</v>
      </c>
      <c r="H49" s="4">
        <v>2</v>
      </c>
      <c r="I49" s="8">
        <v>1.4800000000000001E-2</v>
      </c>
      <c r="J49" s="4">
        <v>0</v>
      </c>
      <c r="K49" s="4">
        <v>0</v>
      </c>
      <c r="L49" s="51">
        <v>0</v>
      </c>
      <c r="M49" s="4">
        <v>0</v>
      </c>
      <c r="N49" s="8">
        <v>0</v>
      </c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480</v>
      </c>
      <c r="F50" s="5"/>
      <c r="G50" s="4">
        <v>2987</v>
      </c>
      <c r="H50" s="4">
        <v>-2</v>
      </c>
      <c r="I50" s="8">
        <v>-6.9999999999999999E-4</v>
      </c>
      <c r="J50" s="4">
        <v>1</v>
      </c>
      <c r="K50" s="4">
        <v>175</v>
      </c>
      <c r="L50" s="51">
        <v>175</v>
      </c>
      <c r="M50" s="4">
        <v>0</v>
      </c>
      <c r="N50" s="8">
        <v>5.8599999999999999E-2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480</v>
      </c>
      <c r="F51" s="5"/>
      <c r="G51" s="4">
        <v>185526</v>
      </c>
      <c r="H51" s="4">
        <v>4087</v>
      </c>
      <c r="I51" s="8">
        <v>2.2499999999999999E-2</v>
      </c>
      <c r="J51" s="4">
        <v>47</v>
      </c>
      <c r="K51" s="4">
        <v>285121</v>
      </c>
      <c r="L51" s="51">
        <v>6066.4042553191493</v>
      </c>
      <c r="M51" s="4">
        <v>55623</v>
      </c>
      <c r="N51" s="8">
        <v>3.3099999999999997E-2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480</v>
      </c>
      <c r="F52" s="5"/>
      <c r="G52" s="4"/>
      <c r="H52" s="4"/>
      <c r="I52" s="8"/>
      <c r="J52" s="4"/>
      <c r="K52" s="4"/>
      <c r="L52" s="51"/>
      <c r="M52" s="4"/>
      <c r="N52" s="8"/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480</v>
      </c>
      <c r="F53" s="5"/>
      <c r="G53" s="4">
        <v>3053</v>
      </c>
      <c r="H53" s="4">
        <v>0</v>
      </c>
      <c r="I53" s="8">
        <v>0</v>
      </c>
      <c r="J53" s="4">
        <v>2</v>
      </c>
      <c r="K53" s="4">
        <v>149</v>
      </c>
      <c r="L53" s="51">
        <v>74.5</v>
      </c>
      <c r="M53" s="4">
        <v>0</v>
      </c>
      <c r="N53" s="8">
        <v>2.4199999999999999E-2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480</v>
      </c>
      <c r="F54" s="5"/>
      <c r="G54" s="4"/>
      <c r="H54" s="4"/>
      <c r="I54" s="8"/>
      <c r="J54" s="4"/>
      <c r="K54" s="4"/>
      <c r="L54" s="51"/>
      <c r="M54" s="4"/>
      <c r="N54" s="8"/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480</v>
      </c>
      <c r="F55" s="5"/>
      <c r="G55" s="4"/>
      <c r="H55" s="4"/>
      <c r="I55" s="8"/>
      <c r="J55" s="4"/>
      <c r="K55" s="4"/>
      <c r="L55" s="51"/>
      <c r="M55" s="4"/>
      <c r="N55" s="8"/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480</v>
      </c>
      <c r="F56" s="5"/>
      <c r="G56" s="4">
        <v>20062</v>
      </c>
      <c r="H56" s="4">
        <v>18</v>
      </c>
      <c r="I56" s="8">
        <v>8.9999999999999998E-4</v>
      </c>
      <c r="J56" s="4">
        <v>17</v>
      </c>
      <c r="K56" s="4">
        <v>817</v>
      </c>
      <c r="L56" s="51">
        <v>48.058823529411768</v>
      </c>
      <c r="M56" s="4">
        <v>1529</v>
      </c>
      <c r="N56" s="8">
        <v>2.3999999999999998E-3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480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480</v>
      </c>
      <c r="F58" s="5"/>
      <c r="G58" s="4">
        <v>22353</v>
      </c>
      <c r="H58" s="4">
        <v>-10</v>
      </c>
      <c r="I58" s="8">
        <v>-4.0000000000000002E-4</v>
      </c>
      <c r="J58" s="4">
        <v>8</v>
      </c>
      <c r="K58" s="4">
        <v>1500</v>
      </c>
      <c r="L58" s="51">
        <v>187.5</v>
      </c>
      <c r="M58" s="4">
        <v>1199</v>
      </c>
      <c r="N58" s="8">
        <v>8.3999999999999995E-3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480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480</v>
      </c>
      <c r="F60" s="5"/>
      <c r="G60" s="4">
        <v>7269</v>
      </c>
      <c r="H60" s="4">
        <v>7</v>
      </c>
      <c r="I60" s="8">
        <v>1E-3</v>
      </c>
      <c r="J60" s="4">
        <v>3</v>
      </c>
      <c r="K60" s="4">
        <v>268</v>
      </c>
      <c r="L60" s="51">
        <v>89.333333333333329</v>
      </c>
      <c r="M60" s="4">
        <v>0</v>
      </c>
      <c r="N60" s="8">
        <v>1.2200000000000001E-2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480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480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480</v>
      </c>
      <c r="F63" s="5"/>
      <c r="G63" s="4"/>
      <c r="H63" s="4"/>
      <c r="I63" s="8"/>
      <c r="J63" s="4"/>
      <c r="K63" s="4"/>
      <c r="L63" s="51"/>
      <c r="M63" s="4"/>
      <c r="N63" s="8"/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480</v>
      </c>
      <c r="F64" s="5"/>
      <c r="G64" s="4">
        <v>763</v>
      </c>
      <c r="H64" s="4">
        <v>0</v>
      </c>
      <c r="I64" s="8">
        <v>0</v>
      </c>
      <c r="J64" s="4">
        <v>0</v>
      </c>
      <c r="K64" s="4">
        <v>0</v>
      </c>
      <c r="L64" s="51">
        <v>0</v>
      </c>
      <c r="M64" s="4">
        <v>0</v>
      </c>
      <c r="N64" s="8">
        <v>0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480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480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480</v>
      </c>
      <c r="F67" s="5"/>
      <c r="G67" s="4">
        <v>1048</v>
      </c>
      <c r="H67" s="4">
        <v>-1</v>
      </c>
      <c r="I67" s="8">
        <v>-1E-3</v>
      </c>
      <c r="J67" s="4">
        <v>0</v>
      </c>
      <c r="K67" s="4">
        <v>0</v>
      </c>
      <c r="L67" s="51">
        <v>0</v>
      </c>
      <c r="M67" s="4">
        <v>0</v>
      </c>
      <c r="N67" s="8">
        <v>0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480</v>
      </c>
      <c r="F68" s="5"/>
      <c r="G68" s="4">
        <v>38564</v>
      </c>
      <c r="H68" s="4">
        <v>2780</v>
      </c>
      <c r="I68" s="8">
        <v>7.7700000000000005E-2</v>
      </c>
      <c r="J68" s="4">
        <v>11</v>
      </c>
      <c r="K68" s="4">
        <v>39937</v>
      </c>
      <c r="L68" s="51">
        <v>3630.6363636363635</v>
      </c>
      <c r="M68" s="4">
        <v>35501</v>
      </c>
      <c r="N68" s="8">
        <v>9.7600000000000006E-2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480</v>
      </c>
      <c r="F69" s="5"/>
      <c r="G69" s="4">
        <v>153290</v>
      </c>
      <c r="H69" s="4">
        <v>951</v>
      </c>
      <c r="I69" s="8">
        <v>6.1999999999999998E-3</v>
      </c>
      <c r="J69" s="4">
        <v>7</v>
      </c>
      <c r="K69" s="4">
        <v>35233</v>
      </c>
      <c r="L69" s="51">
        <v>5033.2857142857147</v>
      </c>
      <c r="M69" s="4">
        <v>39176</v>
      </c>
      <c r="N69" s="8">
        <v>3.2899999999999999E-2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480</v>
      </c>
      <c r="F70" s="5"/>
      <c r="G70" s="4"/>
      <c r="H70" s="4"/>
      <c r="I70" s="8"/>
      <c r="J70" s="4"/>
      <c r="K70" s="4"/>
      <c r="L70" s="51"/>
      <c r="M70" s="4"/>
      <c r="N70" s="8"/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480</v>
      </c>
      <c r="F71" s="5"/>
      <c r="G71" s="4">
        <v>896</v>
      </c>
      <c r="H71" s="4">
        <v>4</v>
      </c>
      <c r="I71" s="8">
        <v>4.4999999999999997E-3</v>
      </c>
      <c r="J71" s="4">
        <v>1</v>
      </c>
      <c r="K71" s="4">
        <v>38</v>
      </c>
      <c r="L71" s="51">
        <v>38</v>
      </c>
      <c r="M71" s="4">
        <v>0</v>
      </c>
      <c r="N71" s="8">
        <v>4.2500000000000003E-2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480</v>
      </c>
      <c r="F72" s="5"/>
      <c r="G72" s="4"/>
      <c r="H72" s="4"/>
      <c r="I72" s="8"/>
      <c r="J72" s="4"/>
      <c r="K72" s="4"/>
      <c r="L72" s="51"/>
      <c r="M72" s="4"/>
      <c r="N72" s="8"/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480</v>
      </c>
      <c r="F73" s="5"/>
      <c r="G73" s="4">
        <v>35254</v>
      </c>
      <c r="H73" s="4">
        <v>88</v>
      </c>
      <c r="I73" s="8">
        <v>2.5000000000000001E-3</v>
      </c>
      <c r="J73" s="4">
        <v>5</v>
      </c>
      <c r="K73" s="4">
        <v>844</v>
      </c>
      <c r="L73" s="51">
        <v>168.8</v>
      </c>
      <c r="M73" s="4">
        <v>0</v>
      </c>
      <c r="N73" s="8">
        <v>4.7999999999999996E-3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480</v>
      </c>
      <c r="F74" s="5"/>
      <c r="G74" s="4">
        <v>1588</v>
      </c>
      <c r="H74" s="4">
        <v>-5</v>
      </c>
      <c r="I74" s="8">
        <v>-3.0999999999999999E-3</v>
      </c>
      <c r="J74" s="4">
        <v>9</v>
      </c>
      <c r="K74" s="4">
        <v>289</v>
      </c>
      <c r="L74" s="51">
        <v>32.111111111111114</v>
      </c>
      <c r="M74" s="4">
        <v>0</v>
      </c>
      <c r="N74" s="8">
        <v>2.01E-2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480</v>
      </c>
      <c r="F75" s="5"/>
      <c r="G75" s="4">
        <v>486347</v>
      </c>
      <c r="H75" s="4">
        <v>358</v>
      </c>
      <c r="I75" s="8">
        <v>6.9999999999999999E-4</v>
      </c>
      <c r="J75" s="4">
        <v>28</v>
      </c>
      <c r="K75" s="4">
        <v>66253</v>
      </c>
      <c r="L75" s="51">
        <v>2366.1785714285716</v>
      </c>
      <c r="M75" s="4">
        <v>41506</v>
      </c>
      <c r="N75" s="8">
        <v>4.8999999999999998E-3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480</v>
      </c>
      <c r="F76" s="5"/>
      <c r="G76" s="4">
        <v>36387</v>
      </c>
      <c r="H76" s="4">
        <v>31</v>
      </c>
      <c r="I76" s="8">
        <v>8.9999999999999998E-4</v>
      </c>
      <c r="J76" s="4">
        <v>26</v>
      </c>
      <c r="K76" s="4">
        <v>22742</v>
      </c>
      <c r="L76" s="51">
        <v>874.69230769230774</v>
      </c>
      <c r="M76" s="4">
        <v>39954</v>
      </c>
      <c r="N76" s="8">
        <v>2.4E-2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480</v>
      </c>
      <c r="F77" s="5"/>
      <c r="G77" s="4"/>
      <c r="H77" s="4"/>
      <c r="I77" s="8"/>
      <c r="J77" s="4"/>
      <c r="K77" s="4"/>
      <c r="L77" s="51"/>
      <c r="M77" s="4"/>
      <c r="N77" s="8"/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480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480</v>
      </c>
      <c r="F79" s="5"/>
      <c r="G79" s="4">
        <v>44197</v>
      </c>
      <c r="H79" s="4">
        <v>-45</v>
      </c>
      <c r="I79" s="8">
        <v>-1E-3</v>
      </c>
      <c r="J79" s="4">
        <v>12</v>
      </c>
      <c r="K79" s="4">
        <v>3703</v>
      </c>
      <c r="L79" s="51">
        <v>308.58333333333331</v>
      </c>
      <c r="M79" s="4">
        <v>11253</v>
      </c>
      <c r="N79" s="8">
        <v>7.0000000000000001E-3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480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480</v>
      </c>
      <c r="F81" s="5"/>
      <c r="G81" s="4"/>
      <c r="H81" s="4"/>
      <c r="I81" s="8"/>
      <c r="J81" s="4"/>
      <c r="K81" s="4"/>
      <c r="L81" s="51"/>
      <c r="M81" s="4"/>
      <c r="N81" s="8"/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480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480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480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480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480</v>
      </c>
      <c r="F86" s="5"/>
      <c r="G86" s="4">
        <v>34001</v>
      </c>
      <c r="H86" s="4">
        <v>685</v>
      </c>
      <c r="I86" s="8">
        <v>2.06E-2</v>
      </c>
      <c r="J86" s="4">
        <v>21</v>
      </c>
      <c r="K86" s="4">
        <v>37784</v>
      </c>
      <c r="L86" s="51">
        <v>1799.2380952380952</v>
      </c>
      <c r="M86" s="4">
        <v>9083</v>
      </c>
      <c r="N86" s="8">
        <v>5.3400000000000003E-2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480</v>
      </c>
      <c r="F87" s="5"/>
      <c r="G87" s="4">
        <v>3920</v>
      </c>
      <c r="H87" s="4">
        <v>15</v>
      </c>
      <c r="I87" s="8">
        <v>3.8E-3</v>
      </c>
      <c r="J87" s="4">
        <v>3</v>
      </c>
      <c r="K87" s="4">
        <v>302</v>
      </c>
      <c r="L87" s="51">
        <v>100.66666666666667</v>
      </c>
      <c r="M87" s="4">
        <v>0</v>
      </c>
      <c r="N87" s="8">
        <v>2.5600000000000001E-2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480</v>
      </c>
      <c r="F88" s="5"/>
      <c r="G88" s="4">
        <v>75289</v>
      </c>
      <c r="H88" s="4">
        <v>-316</v>
      </c>
      <c r="I88" s="8">
        <v>-4.1999999999999997E-3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480</v>
      </c>
      <c r="F89" s="5"/>
      <c r="G89" s="4">
        <v>1006</v>
      </c>
      <c r="H89" s="4">
        <v>1</v>
      </c>
      <c r="I89" s="8">
        <v>1E-3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480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480</v>
      </c>
      <c r="F91" s="5"/>
      <c r="G91" s="4">
        <v>48895</v>
      </c>
      <c r="H91" s="4">
        <v>-22</v>
      </c>
      <c r="I91" s="8">
        <v>-4.0000000000000002E-4</v>
      </c>
      <c r="J91" s="4">
        <v>16</v>
      </c>
      <c r="K91" s="4">
        <v>5716</v>
      </c>
      <c r="L91" s="51">
        <v>357.25</v>
      </c>
      <c r="M91" s="4">
        <v>8658</v>
      </c>
      <c r="N91" s="8">
        <v>7.3000000000000001E-3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480</v>
      </c>
      <c r="F92" s="5"/>
      <c r="G92" s="4">
        <v>1825</v>
      </c>
      <c r="H92" s="4">
        <v>6</v>
      </c>
      <c r="I92" s="8">
        <v>3.3E-3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480</v>
      </c>
      <c r="F93" s="5"/>
      <c r="G93" s="4">
        <v>31788</v>
      </c>
      <c r="H93" s="4">
        <v>-15</v>
      </c>
      <c r="I93" s="8">
        <v>-5.0000000000000001E-4</v>
      </c>
      <c r="J93" s="4">
        <v>20</v>
      </c>
      <c r="K93" s="4">
        <v>13861</v>
      </c>
      <c r="L93" s="51">
        <v>693.05</v>
      </c>
      <c r="M93" s="4">
        <v>2586</v>
      </c>
      <c r="N93" s="8">
        <v>2.18E-2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480</v>
      </c>
      <c r="F94" s="5"/>
      <c r="G94" s="4">
        <v>168279</v>
      </c>
      <c r="H94" s="4">
        <v>149</v>
      </c>
      <c r="I94" s="8">
        <v>8.9999999999999998E-4</v>
      </c>
      <c r="J94" s="4">
        <v>40</v>
      </c>
      <c r="K94" s="4">
        <v>41159</v>
      </c>
      <c r="L94" s="51">
        <v>1028.9749999999999</v>
      </c>
      <c r="M94" s="4">
        <v>1385</v>
      </c>
      <c r="N94" s="8">
        <v>6.1000000000000004E-3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480</v>
      </c>
      <c r="F95" s="5"/>
      <c r="G95" s="4">
        <v>4112</v>
      </c>
      <c r="H95" s="4">
        <v>28</v>
      </c>
      <c r="I95" s="8">
        <v>6.8999999999999999E-3</v>
      </c>
      <c r="J95" s="4">
        <v>15</v>
      </c>
      <c r="K95" s="4">
        <v>949</v>
      </c>
      <c r="L95" s="51">
        <v>63.266666666666666</v>
      </c>
      <c r="M95" s="4">
        <v>0</v>
      </c>
      <c r="N95" s="8">
        <v>1.54E-2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480</v>
      </c>
      <c r="F96" s="5"/>
      <c r="G96" s="4">
        <v>176681</v>
      </c>
      <c r="H96" s="4">
        <v>6253</v>
      </c>
      <c r="I96" s="8">
        <v>3.6700000000000003E-2</v>
      </c>
      <c r="J96" s="4">
        <v>28</v>
      </c>
      <c r="K96" s="4">
        <v>89444</v>
      </c>
      <c r="L96" s="51">
        <v>3194.4285714285716</v>
      </c>
      <c r="M96" s="4">
        <v>263182</v>
      </c>
      <c r="N96" s="8">
        <v>1.84E-2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480</v>
      </c>
      <c r="F97" s="5"/>
      <c r="G97" s="4">
        <v>32568</v>
      </c>
      <c r="H97" s="4">
        <v>27</v>
      </c>
      <c r="I97" s="8">
        <v>8.0000000000000004E-4</v>
      </c>
      <c r="J97" s="4">
        <v>10</v>
      </c>
      <c r="K97" s="4">
        <v>1970</v>
      </c>
      <c r="L97" s="51">
        <v>197</v>
      </c>
      <c r="M97" s="4">
        <v>2720</v>
      </c>
      <c r="N97" s="8">
        <v>6.1000000000000004E-3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480</v>
      </c>
      <c r="F98" s="5"/>
      <c r="G98" s="4">
        <v>61836</v>
      </c>
      <c r="H98" s="4">
        <v>294</v>
      </c>
      <c r="I98" s="8">
        <v>4.7999999999999996E-3</v>
      </c>
      <c r="J98" s="4">
        <v>19</v>
      </c>
      <c r="K98" s="4">
        <v>16740</v>
      </c>
      <c r="L98" s="51">
        <v>881.0526315789474</v>
      </c>
      <c r="M98" s="4">
        <v>16800</v>
      </c>
      <c r="N98" s="8">
        <v>1.43E-2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480</v>
      </c>
      <c r="F99" s="5"/>
      <c r="G99" s="4">
        <v>320</v>
      </c>
      <c r="H99" s="4">
        <v>3</v>
      </c>
      <c r="I99" s="8">
        <v>9.4999999999999998E-3</v>
      </c>
      <c r="J99" s="4">
        <v>0</v>
      </c>
      <c r="K99" s="4">
        <v>0</v>
      </c>
      <c r="L99" s="51">
        <v>0</v>
      </c>
      <c r="M99" s="4">
        <v>0</v>
      </c>
      <c r="N99" s="8">
        <v>0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480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480</v>
      </c>
      <c r="F101" s="5"/>
      <c r="G101" s="4">
        <v>8961</v>
      </c>
      <c r="H101" s="4">
        <v>27</v>
      </c>
      <c r="I101" s="8">
        <v>3.0000000000000001E-3</v>
      </c>
      <c r="J101" s="4">
        <v>15</v>
      </c>
      <c r="K101" s="4">
        <v>3605</v>
      </c>
      <c r="L101" s="51">
        <v>240.33333333333334</v>
      </c>
      <c r="M101" s="4">
        <v>5565</v>
      </c>
      <c r="N101" s="8">
        <v>2.6800000000000001E-2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480</v>
      </c>
      <c r="F102" s="5"/>
      <c r="G102" s="4">
        <v>27659</v>
      </c>
      <c r="H102" s="4">
        <v>29</v>
      </c>
      <c r="I102" s="8">
        <v>1E-3</v>
      </c>
      <c r="J102" s="4">
        <v>5</v>
      </c>
      <c r="K102" s="4">
        <v>1364</v>
      </c>
      <c r="L102" s="51">
        <v>272.8</v>
      </c>
      <c r="M102" s="4">
        <v>0</v>
      </c>
      <c r="N102" s="8">
        <v>9.7999999999999997E-3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480</v>
      </c>
      <c r="F103" s="5"/>
      <c r="G103" s="4">
        <v>3093</v>
      </c>
      <c r="H103" s="4">
        <v>36</v>
      </c>
      <c r="I103" s="8">
        <v>1.18E-2</v>
      </c>
      <c r="J103" s="4">
        <v>3</v>
      </c>
      <c r="K103" s="4">
        <v>654</v>
      </c>
      <c r="L103" s="51">
        <v>218</v>
      </c>
      <c r="M103" s="4">
        <v>0</v>
      </c>
      <c r="N103" s="8">
        <v>7.0900000000000005E-2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480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480</v>
      </c>
      <c r="F105" s="5"/>
      <c r="G105" s="4">
        <v>7423</v>
      </c>
      <c r="H105" s="4">
        <v>235</v>
      </c>
      <c r="I105" s="8">
        <v>3.27E-2</v>
      </c>
      <c r="J105" s="4">
        <v>7</v>
      </c>
      <c r="K105" s="4">
        <v>2742</v>
      </c>
      <c r="L105" s="51">
        <v>391.71428571428572</v>
      </c>
      <c r="M105" s="4">
        <v>8856</v>
      </c>
      <c r="N105" s="8">
        <v>5.3499999999999999E-2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480</v>
      </c>
      <c r="F106" s="5"/>
      <c r="G106" s="4">
        <v>1758</v>
      </c>
      <c r="H106" s="4">
        <v>2</v>
      </c>
      <c r="I106" s="8">
        <v>1.1000000000000001E-3</v>
      </c>
      <c r="J106" s="4">
        <v>0</v>
      </c>
      <c r="K106" s="4">
        <v>0</v>
      </c>
      <c r="L106" s="51">
        <v>0</v>
      </c>
      <c r="M106" s="4">
        <v>0</v>
      </c>
      <c r="N106" s="8">
        <v>0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480</v>
      </c>
      <c r="F107" s="5"/>
      <c r="G107" s="4">
        <v>310</v>
      </c>
      <c r="H107" s="4">
        <v>0</v>
      </c>
      <c r="I107" s="8">
        <v>0</v>
      </c>
      <c r="J107" s="4">
        <v>0</v>
      </c>
      <c r="K107" s="4">
        <v>0</v>
      </c>
      <c r="L107" s="51">
        <v>0</v>
      </c>
      <c r="M107" s="4">
        <v>0</v>
      </c>
      <c r="N107" s="8">
        <v>0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480</v>
      </c>
      <c r="F108" s="5"/>
      <c r="G108" s="4"/>
      <c r="H108" s="4"/>
      <c r="I108" s="8"/>
      <c r="J108" s="4"/>
      <c r="K108" s="4"/>
      <c r="L108" s="51"/>
      <c r="M108" s="4"/>
      <c r="N108" s="8"/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480</v>
      </c>
      <c r="F109" s="5"/>
      <c r="G109" s="4"/>
      <c r="H109" s="4"/>
      <c r="I109" s="8"/>
      <c r="J109" s="4"/>
      <c r="K109" s="4"/>
      <c r="L109" s="51"/>
      <c r="M109" s="4"/>
      <c r="N109" s="8"/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480</v>
      </c>
      <c r="F110" s="5"/>
      <c r="G110" s="4">
        <v>2055</v>
      </c>
      <c r="H110" s="4">
        <v>31</v>
      </c>
      <c r="I110" s="8">
        <v>1.5299999999999999E-2</v>
      </c>
      <c r="J110" s="4">
        <v>5</v>
      </c>
      <c r="K110" s="4">
        <v>565</v>
      </c>
      <c r="L110" s="51">
        <v>113</v>
      </c>
      <c r="M110" s="4">
        <v>0</v>
      </c>
      <c r="N110" s="8">
        <v>5.5399999999999998E-2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480</v>
      </c>
      <c r="F111" s="5"/>
      <c r="G111" s="4">
        <v>9247</v>
      </c>
      <c r="H111" s="4">
        <v>51</v>
      </c>
      <c r="I111" s="8">
        <v>5.4999999999999997E-3</v>
      </c>
      <c r="J111" s="4">
        <v>6</v>
      </c>
      <c r="K111" s="4">
        <v>2320</v>
      </c>
      <c r="L111" s="51">
        <v>386.66666666666669</v>
      </c>
      <c r="M111" s="4">
        <v>0</v>
      </c>
      <c r="N111" s="8">
        <v>4.19E-2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480</v>
      </c>
      <c r="F112" s="5"/>
      <c r="G112" s="4">
        <v>2728</v>
      </c>
      <c r="H112" s="4">
        <v>34</v>
      </c>
      <c r="I112" s="8">
        <v>1.26E-2</v>
      </c>
      <c r="J112" s="4">
        <v>5</v>
      </c>
      <c r="K112" s="4">
        <v>647</v>
      </c>
      <c r="L112" s="51">
        <v>129.4</v>
      </c>
      <c r="M112" s="4">
        <v>400</v>
      </c>
      <c r="N112" s="8">
        <v>4.7600000000000003E-2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480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480</v>
      </c>
      <c r="F114" s="5"/>
      <c r="G114" s="4">
        <v>339</v>
      </c>
      <c r="H114" s="4">
        <v>1</v>
      </c>
      <c r="I114" s="8">
        <v>3.0000000000000001E-3</v>
      </c>
      <c r="J114" s="4">
        <v>0</v>
      </c>
      <c r="K114" s="4">
        <v>0</v>
      </c>
      <c r="L114" s="51">
        <v>0</v>
      </c>
      <c r="M114" s="4">
        <v>0</v>
      </c>
      <c r="N114" s="8">
        <v>0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480</v>
      </c>
      <c r="F115" s="5"/>
      <c r="G115" s="4"/>
      <c r="H115" s="4"/>
      <c r="I115" s="8"/>
      <c r="J115" s="4"/>
      <c r="K115" s="4"/>
      <c r="L115" s="51"/>
      <c r="M115" s="4"/>
      <c r="N115" s="8"/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480</v>
      </c>
      <c r="F116" s="5"/>
      <c r="G116" s="4"/>
      <c r="H116" s="4"/>
      <c r="I116" s="8"/>
      <c r="J116" s="4"/>
      <c r="K116" s="4"/>
      <c r="L116" s="51"/>
      <c r="M116" s="4"/>
      <c r="N116" s="8"/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480</v>
      </c>
      <c r="F117" s="5"/>
      <c r="G117" s="4"/>
      <c r="H117" s="4"/>
      <c r="I117" s="8"/>
      <c r="J117" s="4"/>
      <c r="K117" s="4"/>
      <c r="L117" s="51"/>
      <c r="M117" s="4"/>
      <c r="N117" s="8"/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480</v>
      </c>
      <c r="F118" s="5"/>
      <c r="G118" s="4">
        <v>1514</v>
      </c>
      <c r="H118" s="4">
        <v>11</v>
      </c>
      <c r="I118" s="8">
        <v>7.3000000000000001E-3</v>
      </c>
      <c r="J118" s="4">
        <v>2</v>
      </c>
      <c r="K118" s="4">
        <v>194</v>
      </c>
      <c r="L118" s="51">
        <v>97</v>
      </c>
      <c r="M118" s="4">
        <v>0</v>
      </c>
      <c r="N118" s="8">
        <v>6.4299999999999996E-2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480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480</v>
      </c>
      <c r="F120" s="5"/>
      <c r="G120" s="4">
        <v>182</v>
      </c>
      <c r="H120" s="4">
        <v>7</v>
      </c>
      <c r="I120" s="8">
        <v>0.04</v>
      </c>
      <c r="J120" s="4">
        <v>0</v>
      </c>
      <c r="K120" s="4">
        <v>0</v>
      </c>
      <c r="L120" s="51">
        <v>0</v>
      </c>
      <c r="M120" s="4">
        <v>0</v>
      </c>
      <c r="N120" s="8">
        <v>0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480</v>
      </c>
      <c r="F121" s="5"/>
      <c r="G121" s="4">
        <v>1121</v>
      </c>
      <c r="H121" s="4">
        <v>-1</v>
      </c>
      <c r="I121" s="8">
        <v>-8.9999999999999998E-4</v>
      </c>
      <c r="J121" s="4">
        <v>2</v>
      </c>
      <c r="K121" s="4">
        <v>77</v>
      </c>
      <c r="L121" s="51">
        <v>38.5</v>
      </c>
      <c r="M121" s="4">
        <v>0</v>
      </c>
      <c r="N121" s="8">
        <v>3.39E-2</v>
      </c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480</v>
      </c>
      <c r="F122" s="5"/>
      <c r="G122" s="4">
        <v>152818</v>
      </c>
      <c r="H122" s="4">
        <v>-219</v>
      </c>
      <c r="I122" s="8">
        <v>-1.4E-3</v>
      </c>
      <c r="J122" s="4">
        <v>2</v>
      </c>
      <c r="K122" s="4">
        <v>4855</v>
      </c>
      <c r="L122" s="51">
        <v>2427.5</v>
      </c>
      <c r="M122" s="4">
        <v>0</v>
      </c>
      <c r="N122" s="8">
        <v>1.5900000000000001E-2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480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480</v>
      </c>
      <c r="F124" s="5"/>
      <c r="G124" s="4">
        <v>1236</v>
      </c>
      <c r="H124" s="4">
        <v>3</v>
      </c>
      <c r="I124" s="8">
        <v>2.3999999999999998E-3</v>
      </c>
      <c r="J124" s="4">
        <v>2</v>
      </c>
      <c r="K124" s="4">
        <v>30</v>
      </c>
      <c r="L124" s="51">
        <v>15</v>
      </c>
      <c r="M124" s="4">
        <v>0</v>
      </c>
      <c r="N124" s="8">
        <v>1.2200000000000001E-2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480</v>
      </c>
      <c r="F125" s="5"/>
      <c r="G125" s="4">
        <v>4361</v>
      </c>
      <c r="H125" s="4">
        <v>23</v>
      </c>
      <c r="I125" s="8">
        <v>5.3E-3</v>
      </c>
      <c r="J125" s="4">
        <v>8</v>
      </c>
      <c r="K125" s="4">
        <v>1318</v>
      </c>
      <c r="L125" s="51">
        <v>164.75</v>
      </c>
      <c r="M125" s="4">
        <v>0</v>
      </c>
      <c r="N125" s="8">
        <v>3.7699999999999997E-2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480</v>
      </c>
      <c r="F126" s="5"/>
      <c r="G126" s="4">
        <v>7424</v>
      </c>
      <c r="H126" s="4">
        <v>22</v>
      </c>
      <c r="I126" s="8">
        <v>3.0000000000000001E-3</v>
      </c>
      <c r="J126" s="4">
        <v>11</v>
      </c>
      <c r="K126" s="4">
        <v>813</v>
      </c>
      <c r="L126" s="51">
        <v>73.909090909090907</v>
      </c>
      <c r="M126" s="4">
        <v>0</v>
      </c>
      <c r="N126" s="8">
        <v>9.7999999999999997E-3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480</v>
      </c>
      <c r="F127" s="5"/>
      <c r="G127" s="4"/>
      <c r="H127" s="4"/>
      <c r="I127" s="8"/>
      <c r="J127" s="4"/>
      <c r="K127" s="4"/>
      <c r="L127" s="51"/>
      <c r="M127" s="4"/>
      <c r="N127" s="8"/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480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480</v>
      </c>
      <c r="F129" s="5"/>
      <c r="G129" s="4">
        <v>1267</v>
      </c>
      <c r="H129" s="4">
        <v>-2</v>
      </c>
      <c r="I129" s="8">
        <v>-1.6000000000000001E-3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480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480</v>
      </c>
      <c r="F131" s="5"/>
      <c r="G131" s="4">
        <v>172</v>
      </c>
      <c r="H131" s="4">
        <v>1</v>
      </c>
      <c r="I131" s="8">
        <v>5.7999999999999996E-3</v>
      </c>
      <c r="J131" s="4">
        <v>0</v>
      </c>
      <c r="K131" s="4">
        <v>0</v>
      </c>
      <c r="L131" s="51">
        <v>0</v>
      </c>
      <c r="M131" s="4">
        <v>0</v>
      </c>
      <c r="N131" s="8">
        <v>0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480</v>
      </c>
      <c r="F132" s="5"/>
      <c r="G132" s="4">
        <v>182211</v>
      </c>
      <c r="H132" s="4">
        <v>10772</v>
      </c>
      <c r="I132" s="8">
        <v>6.2799999999999995E-2</v>
      </c>
      <c r="J132" s="4">
        <v>9</v>
      </c>
      <c r="K132" s="4">
        <v>32464</v>
      </c>
      <c r="L132" s="51">
        <v>3607.1111111111113</v>
      </c>
      <c r="M132" s="4">
        <v>89033</v>
      </c>
      <c r="N132" s="8">
        <v>2.0400000000000001E-2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480</v>
      </c>
      <c r="F133" s="5"/>
      <c r="G133" s="4">
        <v>99101</v>
      </c>
      <c r="H133" s="4">
        <v>123</v>
      </c>
      <c r="I133" s="8">
        <v>1.1999999999999999E-3</v>
      </c>
      <c r="J133" s="4">
        <v>17</v>
      </c>
      <c r="K133" s="4">
        <v>20289</v>
      </c>
      <c r="L133" s="51">
        <v>1193.4705882352941</v>
      </c>
      <c r="M133" s="4">
        <v>12967</v>
      </c>
      <c r="N133" s="8">
        <v>1.2E-2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480</v>
      </c>
      <c r="F134" s="5"/>
      <c r="G134" s="4">
        <v>3343</v>
      </c>
      <c r="H134" s="4">
        <v>-1</v>
      </c>
      <c r="I134" s="8">
        <v>-2.9999999999999997E-4</v>
      </c>
      <c r="J134" s="4">
        <v>4</v>
      </c>
      <c r="K134" s="4">
        <v>140</v>
      </c>
      <c r="L134" s="51">
        <v>35</v>
      </c>
      <c r="M134" s="4">
        <v>0</v>
      </c>
      <c r="N134" s="8">
        <v>1.0500000000000001E-2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480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480</v>
      </c>
      <c r="F136" s="5"/>
      <c r="G136" s="4">
        <v>6735</v>
      </c>
      <c r="H136" s="4">
        <v>13</v>
      </c>
      <c r="I136" s="8">
        <v>1.9E-3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480</v>
      </c>
      <c r="F137" s="5"/>
      <c r="G137" s="4">
        <v>22711</v>
      </c>
      <c r="H137" s="4">
        <v>887</v>
      </c>
      <c r="I137" s="8">
        <v>4.0599999999999997E-2</v>
      </c>
      <c r="J137" s="4">
        <v>8</v>
      </c>
      <c r="K137" s="4">
        <v>7729</v>
      </c>
      <c r="L137" s="51">
        <v>966.125</v>
      </c>
      <c r="M137" s="4">
        <v>0</v>
      </c>
      <c r="N137" s="8">
        <v>4.3400000000000001E-2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480</v>
      </c>
      <c r="F138" s="5"/>
      <c r="G138" s="4">
        <v>4015</v>
      </c>
      <c r="H138" s="4">
        <v>1</v>
      </c>
      <c r="I138" s="8">
        <v>2.0000000000000001E-4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480</v>
      </c>
      <c r="F139" s="5"/>
      <c r="G139" s="4">
        <v>2015</v>
      </c>
      <c r="H139" s="4">
        <v>11</v>
      </c>
      <c r="I139" s="8">
        <v>5.4999999999999997E-3</v>
      </c>
      <c r="J139" s="4">
        <v>3</v>
      </c>
      <c r="K139" s="4">
        <v>76</v>
      </c>
      <c r="L139" s="51">
        <v>25.333333333333332</v>
      </c>
      <c r="M139" s="4">
        <v>0</v>
      </c>
      <c r="N139" s="8">
        <v>1.24E-2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480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480</v>
      </c>
      <c r="F141" s="5"/>
      <c r="G141" s="4"/>
      <c r="H141" s="4"/>
      <c r="I141" s="8"/>
      <c r="J141" s="4"/>
      <c r="K141" s="4"/>
      <c r="L141" s="51"/>
      <c r="M141" s="4"/>
      <c r="N141" s="8"/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480</v>
      </c>
      <c r="F142" s="5"/>
      <c r="G142" s="4">
        <v>28019</v>
      </c>
      <c r="H142" s="4">
        <v>-8</v>
      </c>
      <c r="I142" s="8">
        <v>-2.9999999999999997E-4</v>
      </c>
      <c r="J142" s="4">
        <v>1</v>
      </c>
      <c r="K142" s="4">
        <v>545</v>
      </c>
      <c r="L142" s="51">
        <v>545</v>
      </c>
      <c r="M142" s="4">
        <v>0</v>
      </c>
      <c r="N142" s="8">
        <v>1.9400000000000001E-2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480</v>
      </c>
      <c r="F143" s="5"/>
      <c r="G143" s="4">
        <v>524</v>
      </c>
      <c r="H143" s="4">
        <v>0</v>
      </c>
      <c r="I143" s="8">
        <v>0</v>
      </c>
      <c r="J143" s="4">
        <v>4</v>
      </c>
      <c r="K143" s="4">
        <v>68</v>
      </c>
      <c r="L143" s="51">
        <v>17</v>
      </c>
      <c r="M143" s="4">
        <v>0</v>
      </c>
      <c r="N143" s="8">
        <v>3.2399999999999998E-2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480</v>
      </c>
      <c r="F144" s="5"/>
      <c r="G144" s="4">
        <v>34824</v>
      </c>
      <c r="H144" s="4">
        <v>247</v>
      </c>
      <c r="I144" s="8">
        <v>7.1000000000000004E-3</v>
      </c>
      <c r="J144" s="4">
        <v>15</v>
      </c>
      <c r="K144" s="4">
        <v>3526</v>
      </c>
      <c r="L144" s="51">
        <v>235.06666666666666</v>
      </c>
      <c r="M144" s="4">
        <v>17305</v>
      </c>
      <c r="N144" s="8">
        <v>6.7999999999999996E-3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480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480</v>
      </c>
      <c r="F146" s="5"/>
      <c r="G146" s="4">
        <v>9600</v>
      </c>
      <c r="H146" s="4">
        <v>-3</v>
      </c>
      <c r="I146" s="8">
        <v>-2.9999999999999997E-4</v>
      </c>
      <c r="J146" s="4">
        <v>1</v>
      </c>
      <c r="K146" s="4">
        <v>525</v>
      </c>
      <c r="L146" s="51">
        <v>525</v>
      </c>
      <c r="M146" s="4">
        <v>0</v>
      </c>
      <c r="N146" s="8">
        <v>5.4699999999999999E-2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480</v>
      </c>
      <c r="F147" s="5"/>
      <c r="G147" s="4">
        <v>7683</v>
      </c>
      <c r="H147" s="4">
        <v>12</v>
      </c>
      <c r="I147" s="8">
        <v>1.6000000000000001E-3</v>
      </c>
      <c r="J147" s="4">
        <v>51</v>
      </c>
      <c r="K147" s="4">
        <v>1771</v>
      </c>
      <c r="L147" s="51">
        <v>34.725490196078432</v>
      </c>
      <c r="M147" s="4">
        <v>340</v>
      </c>
      <c r="N147" s="8">
        <v>4.4000000000000003E-3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480</v>
      </c>
      <c r="F148" s="5"/>
      <c r="G148" s="4">
        <v>13468</v>
      </c>
      <c r="H148" s="4">
        <v>393</v>
      </c>
      <c r="I148" s="8">
        <v>3.0099999999999998E-2</v>
      </c>
      <c r="J148" s="4">
        <v>11</v>
      </c>
      <c r="K148" s="4">
        <v>6989</v>
      </c>
      <c r="L148" s="51">
        <v>635.36363636363637</v>
      </c>
      <c r="M148" s="4">
        <v>0</v>
      </c>
      <c r="N148" s="8">
        <v>4.7800000000000002E-2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480</v>
      </c>
      <c r="F149" s="5"/>
      <c r="G149" s="4">
        <v>44386</v>
      </c>
      <c r="H149" s="4">
        <v>-4</v>
      </c>
      <c r="I149" s="8">
        <v>-1E-4</v>
      </c>
      <c r="J149" s="4">
        <v>28</v>
      </c>
      <c r="K149" s="4">
        <v>15486</v>
      </c>
      <c r="L149" s="51">
        <v>553.07142857142856</v>
      </c>
      <c r="M149" s="4">
        <v>804</v>
      </c>
      <c r="N149" s="8">
        <v>1.2500000000000001E-2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480</v>
      </c>
      <c r="F150" s="5"/>
      <c r="G150" s="4">
        <v>107475</v>
      </c>
      <c r="H150" s="4">
        <v>-19</v>
      </c>
      <c r="I150" s="8">
        <v>-2.0000000000000001E-4</v>
      </c>
      <c r="J150" s="4">
        <v>18</v>
      </c>
      <c r="K150" s="4">
        <v>21258</v>
      </c>
      <c r="L150" s="51">
        <v>1181</v>
      </c>
      <c r="M150" s="4">
        <v>24472</v>
      </c>
      <c r="N150" s="8">
        <v>1.0999999999999999E-2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480</v>
      </c>
      <c r="F151" s="5"/>
      <c r="G151" s="4">
        <v>139623</v>
      </c>
      <c r="H151" s="4">
        <v>261</v>
      </c>
      <c r="I151" s="8">
        <v>1.9E-3</v>
      </c>
      <c r="J151" s="4">
        <v>5</v>
      </c>
      <c r="K151" s="4">
        <v>1364</v>
      </c>
      <c r="L151" s="51">
        <v>272.8</v>
      </c>
      <c r="M151" s="4">
        <v>0</v>
      </c>
      <c r="N151" s="8">
        <v>1.9E-3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480</v>
      </c>
      <c r="F152" s="5"/>
      <c r="G152" s="4">
        <v>23331</v>
      </c>
      <c r="H152" s="4">
        <v>169</v>
      </c>
      <c r="I152" s="8">
        <v>7.3000000000000001E-3</v>
      </c>
      <c r="J152" s="4">
        <v>29</v>
      </c>
      <c r="K152" s="4">
        <v>17047</v>
      </c>
      <c r="L152" s="51">
        <v>587.82758620689651</v>
      </c>
      <c r="M152" s="4">
        <v>0</v>
      </c>
      <c r="N152" s="8">
        <v>2.53E-2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480</v>
      </c>
      <c r="F153" s="5"/>
      <c r="G153" s="4">
        <v>895</v>
      </c>
      <c r="H153" s="4">
        <v>4</v>
      </c>
      <c r="I153" s="8">
        <v>4.4999999999999997E-3</v>
      </c>
      <c r="J153" s="4">
        <v>12</v>
      </c>
      <c r="K153" s="4">
        <v>249</v>
      </c>
      <c r="L153" s="51">
        <v>20.75</v>
      </c>
      <c r="M153" s="4">
        <v>93</v>
      </c>
      <c r="N153" s="8">
        <v>2.24E-2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480</v>
      </c>
      <c r="F154" s="5"/>
      <c r="G154" s="4"/>
      <c r="H154" s="4"/>
      <c r="I154" s="8"/>
      <c r="J154" s="4"/>
      <c r="K154" s="4"/>
      <c r="L154" s="51"/>
      <c r="M154" s="4"/>
      <c r="N154" s="8"/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480</v>
      </c>
      <c r="F155" s="5"/>
      <c r="G155" s="4">
        <v>5525</v>
      </c>
      <c r="H155" s="4">
        <v>46</v>
      </c>
      <c r="I155" s="8">
        <v>8.3999999999999995E-3</v>
      </c>
      <c r="J155" s="4">
        <v>6</v>
      </c>
      <c r="K155" s="4">
        <v>1167</v>
      </c>
      <c r="L155" s="51">
        <v>194.5</v>
      </c>
      <c r="M155" s="4">
        <v>1469</v>
      </c>
      <c r="N155" s="8">
        <v>3.5299999999999998E-2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480</v>
      </c>
      <c r="F156" s="5"/>
      <c r="G156" s="4">
        <v>210064</v>
      </c>
      <c r="H156" s="4">
        <v>13331</v>
      </c>
      <c r="I156" s="8">
        <v>6.7799999999999999E-2</v>
      </c>
      <c r="J156" s="4">
        <v>87</v>
      </c>
      <c r="K156" s="4">
        <v>402054</v>
      </c>
      <c r="L156" s="51">
        <v>4621.3103448275861</v>
      </c>
      <c r="M156" s="4">
        <v>1877352</v>
      </c>
      <c r="N156" s="8">
        <v>2.2700000000000001E-2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480</v>
      </c>
      <c r="F157" s="5"/>
      <c r="G157" s="4">
        <v>1493</v>
      </c>
      <c r="H157" s="4">
        <v>2</v>
      </c>
      <c r="I157" s="8">
        <v>1.2999999999999999E-3</v>
      </c>
      <c r="J157" s="4">
        <v>1</v>
      </c>
      <c r="K157" s="4">
        <v>8</v>
      </c>
      <c r="L157" s="51">
        <v>8</v>
      </c>
      <c r="M157" s="4">
        <v>0</v>
      </c>
      <c r="N157" s="8">
        <v>5.4000000000000003E-3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480</v>
      </c>
      <c r="F158" s="5"/>
      <c r="G158" s="4">
        <v>106</v>
      </c>
      <c r="H158" s="4">
        <v>-1</v>
      </c>
      <c r="I158" s="8">
        <v>-9.2999999999999992E-3</v>
      </c>
      <c r="J158" s="4">
        <v>0</v>
      </c>
      <c r="K158" s="4">
        <v>0</v>
      </c>
      <c r="L158" s="51">
        <v>0</v>
      </c>
      <c r="M158" s="4">
        <v>0</v>
      </c>
      <c r="N158" s="8">
        <v>0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480</v>
      </c>
      <c r="F159" s="5"/>
      <c r="G159" s="4">
        <v>861</v>
      </c>
      <c r="H159" s="4">
        <v>1</v>
      </c>
      <c r="I159" s="8">
        <v>1.1999999999999999E-3</v>
      </c>
      <c r="J159" s="4">
        <v>0</v>
      </c>
      <c r="K159" s="4">
        <v>0</v>
      </c>
      <c r="L159" s="51">
        <v>0</v>
      </c>
      <c r="M159" s="4">
        <v>0</v>
      </c>
      <c r="N159" s="8">
        <v>0</v>
      </c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480</v>
      </c>
      <c r="F160" s="5"/>
      <c r="G160" s="4">
        <v>97</v>
      </c>
      <c r="H160" s="4">
        <v>-2</v>
      </c>
      <c r="I160" s="8">
        <v>-2.0199999999999999E-2</v>
      </c>
      <c r="J160" s="4">
        <v>0</v>
      </c>
      <c r="K160" s="4">
        <v>0</v>
      </c>
      <c r="L160" s="51">
        <v>0</v>
      </c>
      <c r="M160" s="4">
        <v>0</v>
      </c>
      <c r="N160" s="8">
        <v>0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480</v>
      </c>
      <c r="F161" s="5"/>
      <c r="G161" s="4">
        <v>1998</v>
      </c>
      <c r="H161" s="4">
        <v>19</v>
      </c>
      <c r="I161" s="8">
        <v>9.5999999999999992E-3</v>
      </c>
      <c r="J161" s="4">
        <v>8</v>
      </c>
      <c r="K161" s="4">
        <v>779</v>
      </c>
      <c r="L161" s="51">
        <v>97.375</v>
      </c>
      <c r="M161" s="4">
        <v>250</v>
      </c>
      <c r="N161" s="8">
        <v>4.8800000000000003E-2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480</v>
      </c>
      <c r="F162" s="5"/>
      <c r="G162" s="4"/>
      <c r="H162" s="4"/>
      <c r="I162" s="8"/>
      <c r="J162" s="4"/>
      <c r="K162" s="4"/>
      <c r="L162" s="51"/>
      <c r="M162" s="4"/>
      <c r="N162" s="8"/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480</v>
      </c>
      <c r="F163" s="5"/>
      <c r="G163" s="4">
        <v>18636</v>
      </c>
      <c r="H163" s="4">
        <v>109</v>
      </c>
      <c r="I163" s="8">
        <v>5.8999999999999999E-3</v>
      </c>
      <c r="J163" s="4">
        <v>10</v>
      </c>
      <c r="K163" s="4">
        <v>2709</v>
      </c>
      <c r="L163" s="51">
        <v>270.89999999999998</v>
      </c>
      <c r="M163" s="4">
        <v>0</v>
      </c>
      <c r="N163" s="8">
        <v>1.4500000000000001E-2</v>
      </c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480</v>
      </c>
      <c r="F164" s="5"/>
      <c r="G164" s="4">
        <v>764</v>
      </c>
      <c r="H164" s="4">
        <v>1</v>
      </c>
      <c r="I164" s="8">
        <v>1.2999999999999999E-3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480</v>
      </c>
      <c r="F165" s="5"/>
      <c r="G165" s="4">
        <v>56783</v>
      </c>
      <c r="H165" s="4">
        <v>-119</v>
      </c>
      <c r="I165" s="8">
        <v>-2.0999999999999999E-3</v>
      </c>
      <c r="J165" s="4">
        <v>6</v>
      </c>
      <c r="K165" s="4">
        <v>5948</v>
      </c>
      <c r="L165" s="51">
        <v>991.33333333333337</v>
      </c>
      <c r="M165" s="4">
        <v>8795</v>
      </c>
      <c r="N165" s="8">
        <v>1.7399999999999999E-2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480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480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480</v>
      </c>
      <c r="F168" s="5"/>
      <c r="G168" s="4">
        <v>13118</v>
      </c>
      <c r="H168" s="4">
        <v>-26</v>
      </c>
      <c r="I168" s="8">
        <v>-2E-3</v>
      </c>
      <c r="J168" s="4">
        <v>1</v>
      </c>
      <c r="K168" s="4">
        <v>130</v>
      </c>
      <c r="L168" s="51">
        <v>130</v>
      </c>
      <c r="M168" s="4">
        <v>0</v>
      </c>
      <c r="N168" s="8">
        <v>9.9000000000000008E-3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480</v>
      </c>
      <c r="F169" s="5"/>
      <c r="G169" s="4">
        <v>21951</v>
      </c>
      <c r="H169" s="4">
        <v>1414</v>
      </c>
      <c r="I169" s="8">
        <v>6.8900000000000003E-2</v>
      </c>
      <c r="J169" s="4">
        <v>31</v>
      </c>
      <c r="K169" s="4">
        <v>33430</v>
      </c>
      <c r="L169" s="51">
        <v>1078.3870967741937</v>
      </c>
      <c r="M169" s="4">
        <v>15712</v>
      </c>
      <c r="N169" s="8">
        <v>5.0700000000000002E-2</v>
      </c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480</v>
      </c>
      <c r="F170" s="5"/>
      <c r="G170" s="4">
        <v>38458</v>
      </c>
      <c r="H170" s="4">
        <v>344</v>
      </c>
      <c r="I170" s="8">
        <v>8.9999999999999993E-3</v>
      </c>
      <c r="J170" s="4">
        <v>24</v>
      </c>
      <c r="K170" s="4">
        <v>19803</v>
      </c>
      <c r="L170" s="51">
        <v>825.125</v>
      </c>
      <c r="M170" s="4">
        <v>57846</v>
      </c>
      <c r="N170" s="8">
        <v>2.1499999999999998E-2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480</v>
      </c>
      <c r="F171" s="5"/>
      <c r="G171" s="4">
        <v>349</v>
      </c>
      <c r="H171" s="4">
        <v>0</v>
      </c>
      <c r="I171" s="8">
        <v>0</v>
      </c>
      <c r="J171" s="4">
        <v>0</v>
      </c>
      <c r="K171" s="4">
        <v>0</v>
      </c>
      <c r="L171" s="51">
        <v>0</v>
      </c>
      <c r="M171" s="4">
        <v>0</v>
      </c>
      <c r="N171" s="8">
        <v>0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480</v>
      </c>
      <c r="F172" s="5"/>
      <c r="G172" s="4"/>
      <c r="H172" s="4"/>
      <c r="I172" s="8"/>
      <c r="J172" s="4"/>
      <c r="K172" s="4"/>
      <c r="L172" s="51"/>
      <c r="M172" s="4"/>
      <c r="N172" s="8"/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480</v>
      </c>
      <c r="F173" s="5"/>
      <c r="G173" s="4">
        <v>11787</v>
      </c>
      <c r="H173" s="4">
        <v>-10</v>
      </c>
      <c r="I173" s="8">
        <v>-8.0000000000000004E-4</v>
      </c>
      <c r="J173" s="4">
        <v>0</v>
      </c>
      <c r="K173" s="4">
        <v>0</v>
      </c>
      <c r="L173" s="51">
        <v>0</v>
      </c>
      <c r="M173" s="4">
        <v>0</v>
      </c>
      <c r="N173" s="8">
        <v>0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480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480</v>
      </c>
      <c r="F175" s="5"/>
      <c r="G175" s="4">
        <v>91680</v>
      </c>
      <c r="H175" s="4">
        <v>276</v>
      </c>
      <c r="I175" s="8">
        <v>3.0000000000000001E-3</v>
      </c>
      <c r="J175" s="4">
        <v>37</v>
      </c>
      <c r="K175" s="4">
        <v>79760</v>
      </c>
      <c r="L175" s="51">
        <v>2155.6756756756758</v>
      </c>
      <c r="M175" s="4">
        <v>44309</v>
      </c>
      <c r="N175" s="8">
        <v>2.35E-2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480</v>
      </c>
      <c r="F176" s="5"/>
      <c r="G176" s="4">
        <v>3598</v>
      </c>
      <c r="H176" s="4">
        <v>0</v>
      </c>
      <c r="I176" s="8">
        <v>0</v>
      </c>
      <c r="J176" s="4">
        <v>4</v>
      </c>
      <c r="K176" s="4">
        <v>305</v>
      </c>
      <c r="L176" s="51">
        <v>76.25</v>
      </c>
      <c r="M176" s="4">
        <v>0</v>
      </c>
      <c r="N176" s="8">
        <v>2.1100000000000001E-2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480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480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480</v>
      </c>
      <c r="F179" s="5"/>
      <c r="G179" s="4"/>
      <c r="H179" s="4"/>
      <c r="I179" s="8"/>
      <c r="J179" s="4"/>
      <c r="K179" s="4"/>
      <c r="L179" s="51"/>
      <c r="M179" s="4"/>
      <c r="N179" s="8"/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480</v>
      </c>
      <c r="F180" s="5"/>
      <c r="G180" s="4">
        <v>44514</v>
      </c>
      <c r="H180" s="4">
        <v>1450</v>
      </c>
      <c r="I180" s="8">
        <v>3.3700000000000001E-2</v>
      </c>
      <c r="J180" s="4">
        <v>21</v>
      </c>
      <c r="K180" s="4">
        <v>13237</v>
      </c>
      <c r="L180" s="51">
        <v>630.33333333333337</v>
      </c>
      <c r="M180" s="4">
        <v>35043</v>
      </c>
      <c r="N180" s="8">
        <v>1.44E-2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480</v>
      </c>
      <c r="F181" s="5"/>
      <c r="G181" s="4">
        <v>54480</v>
      </c>
      <c r="H181" s="4">
        <v>1756</v>
      </c>
      <c r="I181" s="8">
        <v>3.3300000000000003E-2</v>
      </c>
      <c r="J181" s="4">
        <v>9</v>
      </c>
      <c r="K181" s="4">
        <v>10219</v>
      </c>
      <c r="L181" s="51">
        <v>1135.4444444444443</v>
      </c>
      <c r="M181" s="4">
        <v>31958</v>
      </c>
      <c r="N181" s="8">
        <v>2.12E-2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480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480</v>
      </c>
      <c r="F183" s="5"/>
      <c r="G183" s="4"/>
      <c r="H183" s="4"/>
      <c r="I183" s="8"/>
      <c r="J183" s="4"/>
      <c r="K183" s="4"/>
      <c r="L183" s="51"/>
      <c r="M183" s="4"/>
      <c r="N183" s="8"/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480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480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480</v>
      </c>
      <c r="F186" s="5"/>
      <c r="G186" s="4"/>
      <c r="H186" s="4"/>
      <c r="I186" s="8"/>
      <c r="J186" s="4"/>
      <c r="K186" s="4"/>
      <c r="L186" s="51"/>
      <c r="M186" s="4"/>
      <c r="N186" s="8"/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480</v>
      </c>
      <c r="F187" s="5"/>
      <c r="G187" s="4">
        <v>18261</v>
      </c>
      <c r="H187" s="4">
        <v>-5</v>
      </c>
      <c r="I187" s="8">
        <v>-2.9999999999999997E-4</v>
      </c>
      <c r="J187" s="4">
        <v>16</v>
      </c>
      <c r="K187" s="4">
        <v>5003</v>
      </c>
      <c r="L187" s="51">
        <v>312.6875</v>
      </c>
      <c r="M187" s="4">
        <v>15138</v>
      </c>
      <c r="N187" s="8">
        <v>1.7100000000000001E-2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480</v>
      </c>
      <c r="F188" s="5"/>
      <c r="G188" s="4"/>
      <c r="H188" s="4"/>
      <c r="I188" s="8"/>
      <c r="J188" s="4"/>
      <c r="K188" s="4"/>
      <c r="L188" s="51"/>
      <c r="M188" s="4"/>
      <c r="N188" s="8"/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480</v>
      </c>
      <c r="F189" s="5"/>
      <c r="G189" s="4">
        <v>90811</v>
      </c>
      <c r="H189" s="4">
        <v>-424</v>
      </c>
      <c r="I189" s="8">
        <v>-4.5999999999999999E-3</v>
      </c>
      <c r="J189" s="4">
        <v>10</v>
      </c>
      <c r="K189" s="4">
        <v>10697</v>
      </c>
      <c r="L189" s="51">
        <v>1069.7</v>
      </c>
      <c r="M189" s="4">
        <v>20296</v>
      </c>
      <c r="N189" s="8">
        <v>1.17E-2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480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480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480</v>
      </c>
      <c r="F192" s="5"/>
      <c r="G192" s="4"/>
      <c r="H192" s="4"/>
      <c r="I192" s="8"/>
      <c r="J192" s="4"/>
      <c r="K192" s="4"/>
      <c r="L192" s="51"/>
      <c r="M192" s="4"/>
      <c r="N192" s="8"/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480</v>
      </c>
      <c r="F193" s="5"/>
      <c r="G193" s="4">
        <v>25168</v>
      </c>
      <c r="H193" s="4">
        <v>220</v>
      </c>
      <c r="I193" s="8">
        <v>8.8000000000000005E-3</v>
      </c>
      <c r="J193" s="4">
        <v>57</v>
      </c>
      <c r="K193" s="4">
        <v>28968</v>
      </c>
      <c r="L193" s="51">
        <v>508.21052631578948</v>
      </c>
      <c r="M193" s="4">
        <v>27876</v>
      </c>
      <c r="N193" s="8">
        <v>2.0299999999999999E-2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480</v>
      </c>
      <c r="F194" s="5"/>
      <c r="G194" s="4">
        <v>11001</v>
      </c>
      <c r="H194" s="4">
        <v>15</v>
      </c>
      <c r="I194" s="8">
        <v>1.4E-3</v>
      </c>
      <c r="J194" s="4">
        <v>4</v>
      </c>
      <c r="K194" s="4">
        <v>207</v>
      </c>
      <c r="L194" s="51">
        <v>51.75</v>
      </c>
      <c r="M194" s="4">
        <v>462</v>
      </c>
      <c r="N194" s="8">
        <v>4.5999999999999999E-3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480</v>
      </c>
      <c r="F195" s="5"/>
      <c r="G195" s="4">
        <v>1060</v>
      </c>
      <c r="H195" s="4">
        <v>2</v>
      </c>
      <c r="I195" s="8">
        <v>1.9E-3</v>
      </c>
      <c r="J195" s="4">
        <v>0</v>
      </c>
      <c r="K195" s="4">
        <v>0</v>
      </c>
      <c r="L195" s="51">
        <v>0</v>
      </c>
      <c r="M195" s="4">
        <v>0</v>
      </c>
      <c r="N195" s="8">
        <v>0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480</v>
      </c>
      <c r="F196" s="5"/>
      <c r="G196" s="4">
        <v>1065511</v>
      </c>
      <c r="H196" s="4">
        <v>5327</v>
      </c>
      <c r="I196" s="8">
        <v>5.0000000000000001E-3</v>
      </c>
      <c r="J196" s="4">
        <v>36</v>
      </c>
      <c r="K196" s="4">
        <v>195939</v>
      </c>
      <c r="L196" s="51">
        <v>5442.75</v>
      </c>
      <c r="M196" s="4">
        <v>154221</v>
      </c>
      <c r="N196" s="8">
        <v>5.1000000000000004E-3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480</v>
      </c>
      <c r="F197" s="5"/>
      <c r="G197" s="4">
        <v>15607</v>
      </c>
      <c r="H197" s="4">
        <v>-35</v>
      </c>
      <c r="I197" s="8">
        <v>-2.2000000000000001E-3</v>
      </c>
      <c r="J197" s="4">
        <v>3</v>
      </c>
      <c r="K197" s="4">
        <v>427</v>
      </c>
      <c r="L197" s="51">
        <v>142.33333333333334</v>
      </c>
      <c r="M197" s="4">
        <v>0</v>
      </c>
      <c r="N197" s="8">
        <v>9.1000000000000004E-3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480</v>
      </c>
      <c r="F198" s="5"/>
      <c r="G198" s="4">
        <v>52923</v>
      </c>
      <c r="H198" s="4">
        <v>27</v>
      </c>
      <c r="I198" s="8">
        <v>5.0000000000000001E-4</v>
      </c>
      <c r="J198" s="4">
        <v>40</v>
      </c>
      <c r="K198" s="4">
        <v>12250</v>
      </c>
      <c r="L198" s="51">
        <v>306.25</v>
      </c>
      <c r="M198" s="4">
        <v>7762</v>
      </c>
      <c r="N198" s="8">
        <v>5.7999999999999996E-3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480</v>
      </c>
      <c r="F199" s="5"/>
      <c r="G199" s="4">
        <v>1437</v>
      </c>
      <c r="H199" s="4">
        <v>4</v>
      </c>
      <c r="I199" s="8">
        <v>2.8E-3</v>
      </c>
      <c r="J199" s="4">
        <v>0</v>
      </c>
      <c r="K199" s="4">
        <v>0</v>
      </c>
      <c r="L199" s="51">
        <v>0</v>
      </c>
      <c r="M199" s="4">
        <v>0</v>
      </c>
      <c r="N199" s="8">
        <v>0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480</v>
      </c>
      <c r="F200" s="5"/>
      <c r="G200" s="4">
        <v>71778</v>
      </c>
      <c r="H200" s="4">
        <v>37</v>
      </c>
      <c r="I200" s="8">
        <v>5.0000000000000001E-4</v>
      </c>
      <c r="J200" s="4">
        <v>18</v>
      </c>
      <c r="K200" s="4">
        <v>2804</v>
      </c>
      <c r="L200" s="51">
        <v>155.77777777777777</v>
      </c>
      <c r="M200" s="4">
        <v>14394</v>
      </c>
      <c r="N200" s="8">
        <v>2.2000000000000001E-3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480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480</v>
      </c>
      <c r="F202" s="5"/>
      <c r="G202" s="4">
        <v>941</v>
      </c>
      <c r="H202" s="4">
        <v>-3</v>
      </c>
      <c r="I202" s="8">
        <v>-3.2000000000000002E-3</v>
      </c>
      <c r="J202" s="4">
        <v>0</v>
      </c>
      <c r="K202" s="4">
        <v>0</v>
      </c>
      <c r="L202" s="51">
        <v>0</v>
      </c>
      <c r="M202" s="4">
        <v>0</v>
      </c>
      <c r="N202" s="8">
        <v>0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480</v>
      </c>
      <c r="F203" s="5"/>
      <c r="G203" s="4"/>
      <c r="H203" s="4"/>
      <c r="I203" s="8"/>
      <c r="J203" s="4"/>
      <c r="K203" s="4"/>
      <c r="L203" s="51"/>
      <c r="M203" s="4"/>
      <c r="N203" s="8"/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480</v>
      </c>
      <c r="F204" s="5"/>
      <c r="G204" s="4"/>
      <c r="H204" s="4"/>
      <c r="I204" s="8"/>
      <c r="J204" s="4"/>
      <c r="K204" s="4"/>
      <c r="L204" s="51"/>
      <c r="M204" s="4"/>
      <c r="N204" s="8"/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480</v>
      </c>
      <c r="F205" s="5"/>
      <c r="G205" s="4">
        <v>1422</v>
      </c>
      <c r="H205" s="4">
        <v>0</v>
      </c>
      <c r="I205" s="8">
        <v>0</v>
      </c>
      <c r="J205" s="4">
        <v>0</v>
      </c>
      <c r="K205" s="4">
        <v>0</v>
      </c>
      <c r="L205" s="51">
        <v>0</v>
      </c>
      <c r="M205" s="4">
        <v>0</v>
      </c>
      <c r="N205" s="8">
        <v>0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480</v>
      </c>
      <c r="F206" s="5"/>
      <c r="G206" s="4">
        <v>561</v>
      </c>
      <c r="H206" s="4">
        <v>8</v>
      </c>
      <c r="I206" s="8">
        <v>1.4500000000000001E-2</v>
      </c>
      <c r="J206" s="4">
        <v>3</v>
      </c>
      <c r="K206" s="4">
        <v>220</v>
      </c>
      <c r="L206" s="51">
        <v>73.333333333333329</v>
      </c>
      <c r="M206" s="4">
        <v>0</v>
      </c>
      <c r="N206" s="8">
        <v>0.13109999999999999</v>
      </c>
      <c r="O206" s="4" t="s">
        <v>273</v>
      </c>
    </row>
    <row r="207" spans="1:15" x14ac:dyDescent="0.25">
      <c r="N207" s="8"/>
    </row>
    <row r="208" spans="1:15" x14ac:dyDescent="0.25">
      <c r="N208" s="8"/>
    </row>
    <row r="209" spans="14:14" x14ac:dyDescent="0.25">
      <c r="N209" s="8"/>
    </row>
    <row r="210" spans="14:14" x14ac:dyDescent="0.25">
      <c r="N210" s="8"/>
    </row>
  </sheetData>
  <autoFilter ref="A1:O1" xr:uid="{9B4EBD31-6857-49D8-880B-4FCD94C427BA}"/>
  <pageMargins left="0.7" right="0.7" top="0.75" bottom="0.75" header="0.3" footer="0.3"/>
  <pageSetup orientation="portrait" horizontalDpi="300" verticalDpi="3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16570-3FC0-423C-8E6A-A25A7662013E}">
  <sheetPr codeName="Sheet20">
    <tabColor rgb="FF00B0F0"/>
  </sheetPr>
  <dimension ref="A1:R206"/>
  <sheetViews>
    <sheetView workbookViewId="0">
      <selection sqref="A1:XFD1048576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483</v>
      </c>
      <c r="F2" s="5"/>
      <c r="G2" s="4">
        <v>2071</v>
      </c>
      <c r="H2" s="4">
        <v>1</v>
      </c>
      <c r="I2" s="8">
        <v>4.8309178743961351E-4</v>
      </c>
      <c r="J2" s="4">
        <v>9</v>
      </c>
      <c r="K2" s="4">
        <v>13</v>
      </c>
      <c r="L2" s="51">
        <v>1.4444444444444444</v>
      </c>
      <c r="M2" s="4"/>
      <c r="N2" s="8">
        <v>6.9837120814921004E-4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483</v>
      </c>
      <c r="F3" s="5"/>
      <c r="G3" s="4">
        <v>1421</v>
      </c>
      <c r="H3" s="4">
        <v>1</v>
      </c>
      <c r="I3" s="8">
        <v>7.0422535211267609E-4</v>
      </c>
      <c r="J3" s="4">
        <v>1</v>
      </c>
      <c r="K3" s="4">
        <v>6</v>
      </c>
      <c r="L3" s="51">
        <v>6</v>
      </c>
      <c r="M3" s="4"/>
      <c r="N3" s="8">
        <v>4.2283298097251587E-3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483</v>
      </c>
      <c r="F4" s="5"/>
      <c r="G4" s="4"/>
      <c r="H4" s="4"/>
      <c r="I4" s="8"/>
      <c r="J4" s="4"/>
      <c r="K4" s="4"/>
      <c r="L4" s="51"/>
      <c r="M4" s="4"/>
      <c r="N4" s="8"/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483</v>
      </c>
      <c r="F5" s="5"/>
      <c r="G5" s="4">
        <v>10</v>
      </c>
      <c r="H5" s="4">
        <v>0</v>
      </c>
      <c r="I5" s="8">
        <v>0</v>
      </c>
      <c r="J5" s="4">
        <v>0</v>
      </c>
      <c r="K5" s="4">
        <v>0</v>
      </c>
      <c r="L5" s="51">
        <v>0</v>
      </c>
      <c r="M5" s="4"/>
      <c r="N5" s="8">
        <v>0</v>
      </c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483</v>
      </c>
      <c r="F6" s="5"/>
      <c r="G6" s="4"/>
      <c r="H6" s="4"/>
      <c r="I6" s="8"/>
      <c r="J6" s="4"/>
      <c r="K6" s="4"/>
      <c r="L6" s="51"/>
      <c r="M6" s="4"/>
      <c r="N6" s="8"/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483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483</v>
      </c>
      <c r="F8" s="5"/>
      <c r="G8" s="4">
        <v>286</v>
      </c>
      <c r="H8" s="4">
        <v>1</v>
      </c>
      <c r="I8" s="8">
        <v>3.5087719298245615E-3</v>
      </c>
      <c r="J8" s="4">
        <v>0</v>
      </c>
      <c r="K8" s="4">
        <v>0</v>
      </c>
      <c r="L8" s="51">
        <v>0</v>
      </c>
      <c r="M8" s="4"/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483</v>
      </c>
      <c r="F9" s="5"/>
      <c r="G9" s="4">
        <v>89708</v>
      </c>
      <c r="H9" s="4">
        <v>75</v>
      </c>
      <c r="I9" s="8">
        <v>8.3674539511117562E-4</v>
      </c>
      <c r="J9" s="4">
        <v>7</v>
      </c>
      <c r="K9" s="4">
        <v>236</v>
      </c>
      <c r="L9" s="51">
        <v>33.714285714285715</v>
      </c>
      <c r="M9" s="4"/>
      <c r="N9" s="8">
        <v>3.7580151125119144E-4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483</v>
      </c>
      <c r="F10" s="5"/>
      <c r="G10" s="4">
        <v>456</v>
      </c>
      <c r="H10" s="4">
        <v>2</v>
      </c>
      <c r="I10" s="8">
        <v>4.4052863436123352E-3</v>
      </c>
      <c r="J10" s="4">
        <v>0</v>
      </c>
      <c r="K10" s="4">
        <v>0</v>
      </c>
      <c r="L10" s="51">
        <v>0</v>
      </c>
      <c r="M10" s="4"/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483</v>
      </c>
      <c r="F11" s="5"/>
      <c r="G11" s="4">
        <v>52</v>
      </c>
      <c r="H11" s="4">
        <v>1</v>
      </c>
      <c r="I11" s="8">
        <v>1.9607843137254902E-2</v>
      </c>
      <c r="J11" s="4">
        <v>0</v>
      </c>
      <c r="K11" s="4">
        <v>0</v>
      </c>
      <c r="L11" s="51">
        <v>0</v>
      </c>
      <c r="M11" s="4"/>
      <c r="N11" s="8">
        <v>0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483</v>
      </c>
      <c r="F12" s="5"/>
      <c r="G12" s="4">
        <v>112322</v>
      </c>
      <c r="H12" s="4">
        <v>94</v>
      </c>
      <c r="I12" s="8">
        <v>8.3758063941262429E-4</v>
      </c>
      <c r="J12" s="4">
        <v>109</v>
      </c>
      <c r="K12" s="4">
        <v>4760</v>
      </c>
      <c r="L12" s="51">
        <v>43.669724770642205</v>
      </c>
      <c r="M12" s="4"/>
      <c r="N12" s="8">
        <v>3.8897419592441297E-4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483</v>
      </c>
      <c r="F13" s="5"/>
      <c r="G13" s="4"/>
      <c r="H13" s="4"/>
      <c r="I13" s="8"/>
      <c r="J13" s="4"/>
      <c r="K13" s="4"/>
      <c r="L13" s="51"/>
      <c r="M13" s="4"/>
      <c r="N13" s="8"/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483</v>
      </c>
      <c r="F14" s="5"/>
      <c r="G14" s="4">
        <v>7370</v>
      </c>
      <c r="H14" s="4">
        <v>-7</v>
      </c>
      <c r="I14" s="8">
        <v>-9.4889521485698794E-4</v>
      </c>
      <c r="J14" s="4">
        <v>0</v>
      </c>
      <c r="K14" s="4">
        <v>0</v>
      </c>
      <c r="L14" s="51">
        <v>0</v>
      </c>
      <c r="M14" s="4"/>
      <c r="N14" s="8">
        <v>0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483</v>
      </c>
      <c r="F15" s="5"/>
      <c r="G15" s="4">
        <v>1665</v>
      </c>
      <c r="H15" s="4">
        <v>5</v>
      </c>
      <c r="I15" s="8">
        <v>3.0120481927710845E-3</v>
      </c>
      <c r="J15" s="4">
        <v>1</v>
      </c>
      <c r="K15" s="4">
        <v>13</v>
      </c>
      <c r="L15" s="51">
        <v>13</v>
      </c>
      <c r="M15" s="4"/>
      <c r="N15" s="8">
        <v>7.8313253012048199E-3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483</v>
      </c>
      <c r="F16" s="5"/>
      <c r="G16" s="4">
        <v>16680</v>
      </c>
      <c r="H16" s="4">
        <v>-6</v>
      </c>
      <c r="I16" s="8">
        <v>-3.595828838547285E-4</v>
      </c>
      <c r="J16" s="4">
        <v>0</v>
      </c>
      <c r="K16" s="4">
        <v>0</v>
      </c>
      <c r="L16" s="51">
        <v>0</v>
      </c>
      <c r="M16" s="4"/>
      <c r="N16" s="8">
        <v>0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483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483</v>
      </c>
      <c r="F18" s="5"/>
      <c r="G18" s="4">
        <v>2396</v>
      </c>
      <c r="H18" s="4">
        <v>7</v>
      </c>
      <c r="I18" s="8">
        <v>2.9300962745918793E-3</v>
      </c>
      <c r="J18" s="4">
        <v>4</v>
      </c>
      <c r="K18" s="4">
        <v>174</v>
      </c>
      <c r="L18" s="51">
        <v>43.5</v>
      </c>
      <c r="M18" s="4"/>
      <c r="N18" s="8">
        <v>1.8158267330911596E-2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483</v>
      </c>
      <c r="F19" s="5"/>
      <c r="G19" s="4">
        <v>2712</v>
      </c>
      <c r="H19" s="4">
        <v>1</v>
      </c>
      <c r="I19" s="8">
        <v>3.6886757654002215E-4</v>
      </c>
      <c r="J19" s="4">
        <v>0</v>
      </c>
      <c r="K19" s="4">
        <v>0</v>
      </c>
      <c r="L19" s="51">
        <v>0</v>
      </c>
      <c r="M19" s="4"/>
      <c r="N19" s="8">
        <v>0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483</v>
      </c>
      <c r="F20" s="5"/>
      <c r="G20" s="4">
        <v>17761</v>
      </c>
      <c r="H20" s="4">
        <v>25</v>
      </c>
      <c r="I20" s="8">
        <v>1.4095624718087505E-3</v>
      </c>
      <c r="J20" s="4">
        <v>12</v>
      </c>
      <c r="K20" s="4">
        <v>405</v>
      </c>
      <c r="L20" s="51">
        <v>33.75</v>
      </c>
      <c r="M20" s="4"/>
      <c r="N20" s="8">
        <v>1.9017735249247567E-3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483</v>
      </c>
      <c r="F21" s="5"/>
      <c r="G21" s="4">
        <v>46</v>
      </c>
      <c r="H21" s="4">
        <v>0</v>
      </c>
      <c r="I21" s="8">
        <v>0</v>
      </c>
      <c r="J21" s="4">
        <v>0</v>
      </c>
      <c r="K21" s="4">
        <v>0</v>
      </c>
      <c r="L21" s="51">
        <v>0</v>
      </c>
      <c r="M21" s="4"/>
      <c r="N21" s="8">
        <v>0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483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483</v>
      </c>
      <c r="F23" s="5"/>
      <c r="G23" s="4">
        <v>1708</v>
      </c>
      <c r="H23" s="4">
        <v>0</v>
      </c>
      <c r="I23" s="8">
        <v>0</v>
      </c>
      <c r="J23" s="4">
        <v>0</v>
      </c>
      <c r="K23" s="4">
        <v>0</v>
      </c>
      <c r="L23" s="51">
        <v>0</v>
      </c>
      <c r="M23" s="4"/>
      <c r="N23" s="8">
        <v>0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483</v>
      </c>
      <c r="F24" s="5"/>
      <c r="G24" s="4">
        <v>942</v>
      </c>
      <c r="H24" s="4">
        <v>2</v>
      </c>
      <c r="I24" s="8">
        <v>2.1276595744680851E-3</v>
      </c>
      <c r="J24" s="4">
        <v>0</v>
      </c>
      <c r="K24" s="4">
        <v>0</v>
      </c>
      <c r="L24" s="51">
        <v>0</v>
      </c>
      <c r="M24" s="4"/>
      <c r="N24" s="8">
        <v>0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483</v>
      </c>
      <c r="F25" s="5"/>
      <c r="G25" s="4">
        <v>663</v>
      </c>
      <c r="H25" s="4">
        <v>0</v>
      </c>
      <c r="I25" s="8">
        <v>0</v>
      </c>
      <c r="J25" s="4">
        <v>11</v>
      </c>
      <c r="K25" s="4">
        <v>11</v>
      </c>
      <c r="L25" s="51">
        <v>1</v>
      </c>
      <c r="M25" s="4"/>
      <c r="N25" s="8">
        <v>1.8434724317077261E-3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483</v>
      </c>
      <c r="F26" s="5"/>
      <c r="G26" s="4"/>
      <c r="H26" s="4"/>
      <c r="I26" s="8"/>
      <c r="J26" s="4"/>
      <c r="K26" s="4"/>
      <c r="L26" s="51"/>
      <c r="M26" s="4"/>
      <c r="N26" s="8"/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483</v>
      </c>
      <c r="F27" s="5"/>
      <c r="G27" s="4">
        <v>1226</v>
      </c>
      <c r="H27" s="4">
        <v>3</v>
      </c>
      <c r="I27" s="8">
        <v>2.4529844644317253E-3</v>
      </c>
      <c r="J27" s="4">
        <v>0</v>
      </c>
      <c r="K27" s="4">
        <v>0</v>
      </c>
      <c r="L27" s="51">
        <v>0</v>
      </c>
      <c r="M27" s="4"/>
      <c r="N27" s="8">
        <v>0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483</v>
      </c>
      <c r="F28" s="5"/>
      <c r="G28" s="4">
        <v>563750</v>
      </c>
      <c r="H28" s="4">
        <v>56</v>
      </c>
      <c r="I28" s="8">
        <v>9.9344679914989344E-5</v>
      </c>
      <c r="J28" s="4">
        <v>60</v>
      </c>
      <c r="K28" s="4">
        <v>52282</v>
      </c>
      <c r="L28" s="51">
        <v>871.36666666666667</v>
      </c>
      <c r="M28" s="4"/>
      <c r="N28" s="8">
        <v>1.5458671727203185E-3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483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483</v>
      </c>
      <c r="F30" s="5"/>
      <c r="G30" s="4"/>
      <c r="H30" s="4"/>
      <c r="I30" s="8"/>
      <c r="J30" s="4"/>
      <c r="K30" s="4"/>
      <c r="L30" s="51"/>
      <c r="M30" s="4"/>
      <c r="N30" s="8"/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483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483</v>
      </c>
      <c r="F32" s="5"/>
      <c r="G32" s="4"/>
      <c r="H32" s="4"/>
      <c r="I32" s="8"/>
      <c r="J32" s="4"/>
      <c r="K32" s="4"/>
      <c r="L32" s="51"/>
      <c r="M32" s="4"/>
      <c r="N32" s="8"/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483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483</v>
      </c>
      <c r="F34" s="5"/>
      <c r="G34" s="4">
        <v>1379</v>
      </c>
      <c r="H34" s="4">
        <v>-4</v>
      </c>
      <c r="I34" s="8">
        <v>-2.8922631959508315E-3</v>
      </c>
      <c r="J34" s="4">
        <v>3</v>
      </c>
      <c r="K34" s="4">
        <v>21</v>
      </c>
      <c r="L34" s="51">
        <v>7</v>
      </c>
      <c r="M34" s="4"/>
      <c r="N34" s="8">
        <v>5.0557182098190769E-3</v>
      </c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483</v>
      </c>
      <c r="F35" s="5"/>
      <c r="G35" s="4">
        <v>743662</v>
      </c>
      <c r="H35" s="4">
        <v>1556</v>
      </c>
      <c r="I35" s="8">
        <v>2.0967355067874399E-3</v>
      </c>
      <c r="J35" s="4">
        <v>140</v>
      </c>
      <c r="K35" s="4">
        <v>16976</v>
      </c>
      <c r="L35" s="51">
        <v>121.25714285714285</v>
      </c>
      <c r="M35" s="4"/>
      <c r="N35" s="8">
        <v>1.6319414039863109E-4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483</v>
      </c>
      <c r="F36" s="5"/>
      <c r="G36" s="4">
        <v>51</v>
      </c>
      <c r="H36" s="4">
        <v>0</v>
      </c>
      <c r="I36" s="8">
        <v>0</v>
      </c>
      <c r="J36" s="4">
        <v>3</v>
      </c>
      <c r="K36" s="4">
        <v>3</v>
      </c>
      <c r="L36" s="51">
        <v>1</v>
      </c>
      <c r="M36" s="4"/>
      <c r="N36" s="8">
        <v>1.9607843137254902E-2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483</v>
      </c>
      <c r="F37" s="5"/>
      <c r="G37" s="4">
        <v>93</v>
      </c>
      <c r="H37" s="4">
        <v>1</v>
      </c>
      <c r="I37" s="8">
        <v>1.0869565217391304E-2</v>
      </c>
      <c r="J37" s="4">
        <v>0</v>
      </c>
      <c r="K37" s="4">
        <v>0</v>
      </c>
      <c r="L37" s="51">
        <v>0</v>
      </c>
      <c r="M37" s="4"/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483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483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483</v>
      </c>
      <c r="F40" s="5"/>
      <c r="G40" s="4">
        <v>36472</v>
      </c>
      <c r="H40" s="4">
        <v>15</v>
      </c>
      <c r="I40" s="8">
        <v>4.1144361850947692E-4</v>
      </c>
      <c r="J40" s="4">
        <v>1</v>
      </c>
      <c r="K40" s="4">
        <v>11</v>
      </c>
      <c r="L40" s="51">
        <v>11</v>
      </c>
      <c r="M40" s="4"/>
      <c r="N40" s="8">
        <v>3.0169221908340419E-4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483</v>
      </c>
      <c r="F41" s="5"/>
      <c r="G41" s="4">
        <v>1259</v>
      </c>
      <c r="H41" s="4">
        <v>21</v>
      </c>
      <c r="I41" s="8">
        <v>1.6962843295638127E-2</v>
      </c>
      <c r="J41" s="4">
        <v>3</v>
      </c>
      <c r="K41" s="4">
        <v>22</v>
      </c>
      <c r="L41" s="51">
        <v>7.333333333333333</v>
      </c>
      <c r="M41" s="4"/>
      <c r="N41" s="8">
        <v>5.9031596802534341E-3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483</v>
      </c>
      <c r="F42" s="5"/>
      <c r="G42" s="4">
        <v>151561</v>
      </c>
      <c r="H42" s="4">
        <v>44</v>
      </c>
      <c r="I42" s="8">
        <v>2.9039645716322259E-4</v>
      </c>
      <c r="J42" s="4">
        <v>33</v>
      </c>
      <c r="K42" s="4">
        <v>1288</v>
      </c>
      <c r="L42" s="51">
        <v>39.030303030303031</v>
      </c>
      <c r="M42" s="4"/>
      <c r="N42" s="8">
        <v>2.5756881898332615E-4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483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483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483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483</v>
      </c>
      <c r="F46" s="5"/>
      <c r="G46" s="4">
        <v>3179</v>
      </c>
      <c r="H46" s="4">
        <v>0</v>
      </c>
      <c r="I46" s="8">
        <v>0</v>
      </c>
      <c r="J46" s="4">
        <v>1</v>
      </c>
      <c r="K46" s="4">
        <v>2</v>
      </c>
      <c r="L46" s="51">
        <v>2</v>
      </c>
      <c r="M46" s="4"/>
      <c r="N46" s="8">
        <v>6.2893081761006286E-4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483</v>
      </c>
      <c r="F47" s="5"/>
      <c r="G47" s="4">
        <v>149</v>
      </c>
      <c r="H47" s="4">
        <v>0</v>
      </c>
      <c r="I47" s="8">
        <v>0</v>
      </c>
      <c r="J47" s="4">
        <v>0</v>
      </c>
      <c r="K47" s="4">
        <v>0</v>
      </c>
      <c r="L47" s="51">
        <v>0</v>
      </c>
      <c r="M47" s="4"/>
      <c r="N47" s="8">
        <v>0</v>
      </c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483</v>
      </c>
      <c r="F48" s="5"/>
      <c r="G48" s="4">
        <v>1989</v>
      </c>
      <c r="H48" s="4">
        <v>3</v>
      </c>
      <c r="I48" s="8">
        <v>1.5105740181268882E-3</v>
      </c>
      <c r="J48" s="4">
        <v>28</v>
      </c>
      <c r="K48" s="4">
        <v>167</v>
      </c>
      <c r="L48" s="51">
        <v>5.9642857142857144</v>
      </c>
      <c r="M48" s="4"/>
      <c r="N48" s="8">
        <v>3.0016278658326098E-3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483</v>
      </c>
      <c r="F49" s="5"/>
      <c r="G49" s="4"/>
      <c r="H49" s="4"/>
      <c r="I49" s="8"/>
      <c r="J49" s="4"/>
      <c r="K49" s="4"/>
      <c r="L49" s="51"/>
      <c r="M49" s="4"/>
      <c r="N49" s="8"/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483</v>
      </c>
      <c r="F50" s="5"/>
      <c r="G50" s="4">
        <v>1666</v>
      </c>
      <c r="H50" s="4">
        <v>1</v>
      </c>
      <c r="I50" s="8">
        <v>6.0060060060060057E-4</v>
      </c>
      <c r="J50" s="4">
        <v>0</v>
      </c>
      <c r="K50" s="4">
        <v>0</v>
      </c>
      <c r="L50" s="51">
        <v>0</v>
      </c>
      <c r="M50" s="4"/>
      <c r="N50" s="8">
        <v>0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483</v>
      </c>
      <c r="F51" s="5"/>
      <c r="G51" s="4">
        <v>35767</v>
      </c>
      <c r="H51" s="4">
        <v>517</v>
      </c>
      <c r="I51" s="8">
        <v>1.4666666666666666E-2</v>
      </c>
      <c r="J51" s="4">
        <v>149</v>
      </c>
      <c r="K51" s="4">
        <v>7632</v>
      </c>
      <c r="L51" s="51">
        <v>51.221476510067113</v>
      </c>
      <c r="M51" s="4"/>
      <c r="N51" s="8">
        <v>1.4386212134792973E-3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483</v>
      </c>
      <c r="F52" s="5"/>
      <c r="G52" s="4">
        <v>20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/>
      <c r="N52" s="8">
        <v>0</v>
      </c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483</v>
      </c>
      <c r="F53" s="5"/>
      <c r="G53" s="4">
        <v>3431</v>
      </c>
      <c r="H53" s="4">
        <v>5</v>
      </c>
      <c r="I53" s="8">
        <v>1.4594279042615295E-3</v>
      </c>
      <c r="J53" s="4">
        <v>1</v>
      </c>
      <c r="K53" s="4">
        <v>3</v>
      </c>
      <c r="L53" s="51">
        <v>3</v>
      </c>
      <c r="M53" s="4"/>
      <c r="N53" s="8">
        <v>8.7438064704167882E-4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483</v>
      </c>
      <c r="F54" s="5"/>
      <c r="G54" s="4">
        <v>23</v>
      </c>
      <c r="H54" s="4">
        <v>0</v>
      </c>
      <c r="I54" s="8">
        <v>0</v>
      </c>
      <c r="J54" s="4">
        <v>0</v>
      </c>
      <c r="K54" s="4">
        <v>0</v>
      </c>
      <c r="L54" s="51">
        <v>0</v>
      </c>
      <c r="M54" s="4"/>
      <c r="N54" s="8">
        <v>0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483</v>
      </c>
      <c r="F55" s="5"/>
      <c r="G55" s="4">
        <v>82</v>
      </c>
      <c r="H55" s="4">
        <v>1</v>
      </c>
      <c r="I55" s="8">
        <v>1.2345679012345678E-2</v>
      </c>
      <c r="J55" s="4">
        <v>0</v>
      </c>
      <c r="K55" s="4">
        <v>0</v>
      </c>
      <c r="L55" s="51">
        <v>0</v>
      </c>
      <c r="M55" s="4"/>
      <c r="N55" s="8">
        <v>0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483</v>
      </c>
      <c r="F56" s="5"/>
      <c r="G56" s="4">
        <v>17899</v>
      </c>
      <c r="H56" s="4">
        <v>-5</v>
      </c>
      <c r="I56" s="8">
        <v>-2.7926720285969614E-4</v>
      </c>
      <c r="J56" s="4">
        <v>60</v>
      </c>
      <c r="K56" s="4">
        <v>186</v>
      </c>
      <c r="L56" s="51">
        <v>3.1</v>
      </c>
      <c r="M56" s="4"/>
      <c r="N56" s="8">
        <v>1.731449972024857E-4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483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483</v>
      </c>
      <c r="F58" s="5"/>
      <c r="G58" s="4">
        <v>84736</v>
      </c>
      <c r="H58" s="4">
        <v>94</v>
      </c>
      <c r="I58" s="8">
        <v>1.1105597693816308E-3</v>
      </c>
      <c r="J58" s="4">
        <v>19</v>
      </c>
      <c r="K58" s="4">
        <v>601</v>
      </c>
      <c r="L58" s="51">
        <v>31.631578947368421</v>
      </c>
      <c r="M58" s="4"/>
      <c r="N58" s="8">
        <v>3.7340165562720659E-4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483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483</v>
      </c>
      <c r="F60" s="5"/>
      <c r="G60" s="4">
        <v>20301</v>
      </c>
      <c r="H60" s="4">
        <v>0</v>
      </c>
      <c r="I60" s="8">
        <v>0</v>
      </c>
      <c r="J60" s="4">
        <v>44</v>
      </c>
      <c r="K60" s="4">
        <v>259</v>
      </c>
      <c r="L60" s="51">
        <v>5.8863636363636367</v>
      </c>
      <c r="M60" s="4"/>
      <c r="N60" s="8">
        <v>3.037462380491046E-4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483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483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483</v>
      </c>
      <c r="F63" s="5"/>
      <c r="G63" s="4"/>
      <c r="H63" s="4"/>
      <c r="I63" s="8"/>
      <c r="J63" s="4"/>
      <c r="K63" s="4"/>
      <c r="L63" s="51"/>
      <c r="M63" s="4"/>
      <c r="N63" s="8"/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483</v>
      </c>
      <c r="F64" s="5"/>
      <c r="G64" s="4">
        <v>394</v>
      </c>
      <c r="H64" s="4">
        <v>-1</v>
      </c>
      <c r="I64" s="8">
        <v>-2.5316455696202532E-3</v>
      </c>
      <c r="J64" s="4">
        <v>0</v>
      </c>
      <c r="K64" s="4">
        <v>0</v>
      </c>
      <c r="L64" s="51">
        <v>0</v>
      </c>
      <c r="M64" s="4"/>
      <c r="N64" s="8">
        <v>0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483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483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483</v>
      </c>
      <c r="F67" s="5"/>
      <c r="G67" s="4">
        <v>1487</v>
      </c>
      <c r="H67" s="4">
        <v>0</v>
      </c>
      <c r="I67" s="8">
        <v>0</v>
      </c>
      <c r="J67" s="4">
        <v>0</v>
      </c>
      <c r="K67" s="4">
        <v>0</v>
      </c>
      <c r="L67" s="51">
        <v>0</v>
      </c>
      <c r="M67" s="4"/>
      <c r="N67" s="8">
        <v>0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483</v>
      </c>
      <c r="F68" s="5"/>
      <c r="G68" s="4">
        <v>35157</v>
      </c>
      <c r="H68" s="4">
        <v>199</v>
      </c>
      <c r="I68" s="8">
        <v>5.6925453401224331E-3</v>
      </c>
      <c r="J68" s="4">
        <v>38</v>
      </c>
      <c r="K68" s="4">
        <v>1988</v>
      </c>
      <c r="L68" s="51">
        <v>52.315789473684212</v>
      </c>
      <c r="M68" s="4"/>
      <c r="N68" s="8">
        <v>1.491899911244229E-3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483</v>
      </c>
      <c r="F69" s="5"/>
      <c r="G69" s="4">
        <v>234265</v>
      </c>
      <c r="H69" s="4">
        <v>766</v>
      </c>
      <c r="I69" s="8">
        <v>3.2805279679998631E-3</v>
      </c>
      <c r="J69" s="4">
        <v>36</v>
      </c>
      <c r="K69" s="4">
        <v>6959</v>
      </c>
      <c r="L69" s="51">
        <v>193.30555555555554</v>
      </c>
      <c r="M69" s="4"/>
      <c r="N69" s="8">
        <v>8.2605568067057721E-4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483</v>
      </c>
      <c r="F70" s="5"/>
      <c r="G70" s="4">
        <v>92</v>
      </c>
      <c r="H70" s="4">
        <v>0</v>
      </c>
      <c r="I70" s="8">
        <v>0</v>
      </c>
      <c r="J70" s="4">
        <v>0</v>
      </c>
      <c r="K70" s="4">
        <v>0</v>
      </c>
      <c r="L70" s="51">
        <v>0</v>
      </c>
      <c r="M70" s="4"/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483</v>
      </c>
      <c r="F71" s="5"/>
      <c r="G71" s="4">
        <v>988</v>
      </c>
      <c r="H71" s="4">
        <v>12</v>
      </c>
      <c r="I71" s="8">
        <v>1.2295081967213115E-2</v>
      </c>
      <c r="J71" s="4">
        <v>1</v>
      </c>
      <c r="K71" s="4">
        <v>92</v>
      </c>
      <c r="L71" s="51">
        <v>92</v>
      </c>
      <c r="M71" s="4"/>
      <c r="N71" s="8">
        <v>9.330628803245436E-2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483</v>
      </c>
      <c r="F72" s="5"/>
      <c r="G72" s="4"/>
      <c r="H72" s="4"/>
      <c r="I72" s="8"/>
      <c r="J72" s="4"/>
      <c r="K72" s="4"/>
      <c r="L72" s="51"/>
      <c r="M72" s="4"/>
      <c r="N72" s="8"/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483</v>
      </c>
      <c r="F73" s="5"/>
      <c r="G73" s="4">
        <v>101933</v>
      </c>
      <c r="H73" s="4">
        <v>21</v>
      </c>
      <c r="I73" s="8">
        <v>2.0606013030850145E-4</v>
      </c>
      <c r="J73" s="4">
        <v>15</v>
      </c>
      <c r="K73" s="4">
        <v>104</v>
      </c>
      <c r="L73" s="51">
        <v>6.9333333333333336</v>
      </c>
      <c r="M73" s="4"/>
      <c r="N73" s="8">
        <v>8.502652156594005E-5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483</v>
      </c>
      <c r="F74" s="5"/>
      <c r="G74" s="4">
        <v>9054</v>
      </c>
      <c r="H74" s="4">
        <v>-7</v>
      </c>
      <c r="I74" s="8">
        <v>-7.7254166206820437E-4</v>
      </c>
      <c r="J74" s="4">
        <v>0</v>
      </c>
      <c r="K74" s="4">
        <v>0</v>
      </c>
      <c r="L74" s="51">
        <v>0</v>
      </c>
      <c r="M74" s="4"/>
      <c r="N74" s="8">
        <v>0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483</v>
      </c>
      <c r="F75" s="5"/>
      <c r="G75" s="4">
        <v>926396</v>
      </c>
      <c r="H75" s="4">
        <v>698</v>
      </c>
      <c r="I75" s="8">
        <v>7.5402561094439009E-4</v>
      </c>
      <c r="J75" s="4">
        <v>77</v>
      </c>
      <c r="K75" s="4">
        <v>12530</v>
      </c>
      <c r="L75" s="51">
        <v>162.72727272727272</v>
      </c>
      <c r="M75" s="4"/>
      <c r="N75" s="8">
        <v>1.7572044503591625E-4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483</v>
      </c>
      <c r="F76" s="5"/>
      <c r="G76" s="4">
        <v>14999</v>
      </c>
      <c r="H76" s="4">
        <v>21</v>
      </c>
      <c r="I76" s="8">
        <v>1.4020563493123248E-3</v>
      </c>
      <c r="J76" s="4">
        <v>23</v>
      </c>
      <c r="K76" s="4">
        <v>2089</v>
      </c>
      <c r="L76" s="51">
        <v>90.826086956521735</v>
      </c>
      <c r="M76" s="4"/>
      <c r="N76" s="8">
        <v>6.0587861170834081E-3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483</v>
      </c>
      <c r="F77" s="5"/>
      <c r="G77" s="4">
        <v>194</v>
      </c>
      <c r="H77" s="4">
        <v>1</v>
      </c>
      <c r="I77" s="8">
        <v>5.1813471502590676E-3</v>
      </c>
      <c r="J77" s="4">
        <v>0</v>
      </c>
      <c r="K77" s="4">
        <v>0</v>
      </c>
      <c r="L77" s="51">
        <v>0</v>
      </c>
      <c r="M77" s="4"/>
      <c r="N77" s="8">
        <v>0</v>
      </c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483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483</v>
      </c>
      <c r="F79" s="5"/>
      <c r="G79" s="4">
        <v>52406</v>
      </c>
      <c r="H79" s="4">
        <v>-10</v>
      </c>
      <c r="I79" s="8">
        <v>-1.9078144078144078E-4</v>
      </c>
      <c r="J79" s="4">
        <v>14</v>
      </c>
      <c r="K79" s="4">
        <v>89</v>
      </c>
      <c r="L79" s="51">
        <v>6.3571428571428568</v>
      </c>
      <c r="M79" s="4"/>
      <c r="N79" s="8">
        <v>1.3060885863344499E-4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483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483</v>
      </c>
      <c r="F81" s="5"/>
      <c r="G81" s="4">
        <v>31</v>
      </c>
      <c r="H81" s="4">
        <v>0</v>
      </c>
      <c r="I81" s="8">
        <v>0</v>
      </c>
      <c r="J81" s="4">
        <v>0</v>
      </c>
      <c r="K81" s="4">
        <v>0</v>
      </c>
      <c r="L81" s="51">
        <v>0</v>
      </c>
      <c r="M81" s="4"/>
      <c r="N81" s="8">
        <v>0</v>
      </c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483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483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483</v>
      </c>
      <c r="F84" s="5"/>
      <c r="G84" s="4">
        <v>190</v>
      </c>
      <c r="H84" s="4">
        <v>-1</v>
      </c>
      <c r="I84" s="8">
        <v>-5.235602094240838E-3</v>
      </c>
      <c r="J84" s="4">
        <v>0</v>
      </c>
      <c r="K84" s="4">
        <v>0</v>
      </c>
      <c r="L84" s="51">
        <v>0</v>
      </c>
      <c r="M84" s="4"/>
      <c r="N84" s="8">
        <v>0</v>
      </c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483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483</v>
      </c>
      <c r="F86" s="5"/>
      <c r="G86" s="4"/>
      <c r="H86" s="4"/>
      <c r="I86" s="8"/>
      <c r="J86" s="4"/>
      <c r="K86" s="4"/>
      <c r="L86" s="51"/>
      <c r="M86" s="4"/>
      <c r="N86" s="8"/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483</v>
      </c>
      <c r="F87" s="5"/>
      <c r="G87" s="4"/>
      <c r="H87" s="4"/>
      <c r="I87" s="8"/>
      <c r="J87" s="4"/>
      <c r="K87" s="4"/>
      <c r="L87" s="51"/>
      <c r="M87" s="4"/>
      <c r="N87" s="8"/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483</v>
      </c>
      <c r="F88" s="5"/>
      <c r="G88" s="4">
        <v>133713</v>
      </c>
      <c r="H88" s="4">
        <v>-26</v>
      </c>
      <c r="I88" s="8">
        <v>-1.9440851210192987E-4</v>
      </c>
      <c r="J88" s="4">
        <v>0</v>
      </c>
      <c r="K88" s="4">
        <v>0</v>
      </c>
      <c r="L88" s="51">
        <v>0</v>
      </c>
      <c r="M88" s="4"/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483</v>
      </c>
      <c r="F89" s="5"/>
      <c r="G89" s="4">
        <v>118</v>
      </c>
      <c r="H89" s="4">
        <v>0</v>
      </c>
      <c r="I89" s="8">
        <v>0</v>
      </c>
      <c r="J89" s="4">
        <v>0</v>
      </c>
      <c r="K89" s="4">
        <v>0</v>
      </c>
      <c r="L89" s="51">
        <v>0</v>
      </c>
      <c r="M89" s="4"/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483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483</v>
      </c>
      <c r="F91" s="5"/>
      <c r="G91" s="4">
        <v>65589</v>
      </c>
      <c r="H91" s="4">
        <v>37</v>
      </c>
      <c r="I91" s="8">
        <v>5.6443739321454718E-4</v>
      </c>
      <c r="J91" s="4">
        <v>57</v>
      </c>
      <c r="K91" s="4">
        <v>1368</v>
      </c>
      <c r="L91" s="51">
        <v>24</v>
      </c>
      <c r="M91" s="4"/>
      <c r="N91" s="8">
        <v>3.6606390880504123E-4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483</v>
      </c>
      <c r="F92" s="5"/>
      <c r="G92" s="4"/>
      <c r="H92" s="4"/>
      <c r="I92" s="8"/>
      <c r="J92" s="4"/>
      <c r="K92" s="4"/>
      <c r="L92" s="51"/>
      <c r="M92" s="4"/>
      <c r="N92" s="8"/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483</v>
      </c>
      <c r="F93" s="5"/>
      <c r="G93" s="4"/>
      <c r="H93" s="4"/>
      <c r="I93" s="8"/>
      <c r="J93" s="4"/>
      <c r="K93" s="4"/>
      <c r="L93" s="51"/>
      <c r="M93" s="4"/>
      <c r="N93" s="8"/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483</v>
      </c>
      <c r="F94" s="5"/>
      <c r="G94" s="4">
        <v>258923</v>
      </c>
      <c r="H94" s="4">
        <v>156</v>
      </c>
      <c r="I94" s="8">
        <v>6.0285894260087263E-4</v>
      </c>
      <c r="J94" s="4">
        <v>51</v>
      </c>
      <c r="K94" s="4">
        <v>4020</v>
      </c>
      <c r="L94" s="51">
        <v>78.82352941176471</v>
      </c>
      <c r="M94" s="4"/>
      <c r="N94" s="8">
        <v>3.0452851028768633E-4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483</v>
      </c>
      <c r="F95" s="5"/>
      <c r="G95" s="4">
        <v>1761</v>
      </c>
      <c r="H95" s="4">
        <v>15</v>
      </c>
      <c r="I95" s="8">
        <v>8.5910652920962206E-3</v>
      </c>
      <c r="J95" s="4">
        <v>14</v>
      </c>
      <c r="K95" s="4">
        <v>202</v>
      </c>
      <c r="L95" s="51">
        <v>14.428571428571429</v>
      </c>
      <c r="M95" s="4"/>
      <c r="N95" s="8">
        <v>8.2256157654324383E-3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483</v>
      </c>
      <c r="F96" s="5"/>
      <c r="G96" s="4">
        <v>477022</v>
      </c>
      <c r="H96" s="4">
        <v>3008</v>
      </c>
      <c r="I96" s="8">
        <v>6.3458041323673983E-3</v>
      </c>
      <c r="J96" s="4">
        <v>111</v>
      </c>
      <c r="K96" s="4">
        <v>57239</v>
      </c>
      <c r="L96" s="51">
        <v>515.66666666666663</v>
      </c>
      <c r="M96" s="4"/>
      <c r="N96" s="8">
        <v>1.0838573565919015E-3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483</v>
      </c>
      <c r="F97" s="5"/>
      <c r="G97" s="4">
        <v>9982</v>
      </c>
      <c r="H97" s="4">
        <v>4</v>
      </c>
      <c r="I97" s="8">
        <v>4.0088194026859092E-4</v>
      </c>
      <c r="J97" s="4">
        <v>9</v>
      </c>
      <c r="K97" s="4">
        <v>45</v>
      </c>
      <c r="L97" s="51">
        <v>5</v>
      </c>
      <c r="M97" s="4"/>
      <c r="N97" s="8">
        <v>5.0129454601475598E-4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483</v>
      </c>
      <c r="F98" s="5"/>
      <c r="G98" s="4">
        <v>2703</v>
      </c>
      <c r="H98" s="4">
        <v>9</v>
      </c>
      <c r="I98" s="8">
        <v>3.3407572383073497E-3</v>
      </c>
      <c r="J98" s="4">
        <v>6</v>
      </c>
      <c r="K98" s="4">
        <v>193</v>
      </c>
      <c r="L98" s="51">
        <v>32.166666666666664</v>
      </c>
      <c r="M98" s="4"/>
      <c r="N98" s="8">
        <v>1.1926431831265943E-2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483</v>
      </c>
      <c r="F99" s="5"/>
      <c r="G99" s="4">
        <v>12792</v>
      </c>
      <c r="H99" s="4">
        <v>55</v>
      </c>
      <c r="I99" s="8">
        <v>4.3181282876658556E-3</v>
      </c>
      <c r="J99" s="4">
        <v>36</v>
      </c>
      <c r="K99" s="4">
        <v>923</v>
      </c>
      <c r="L99" s="51">
        <v>25.638888888888889</v>
      </c>
      <c r="M99" s="4"/>
      <c r="N99" s="8">
        <v>2.010797284326142E-3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483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483</v>
      </c>
      <c r="F101" s="5"/>
      <c r="G101" s="4">
        <v>3308</v>
      </c>
      <c r="H101" s="4">
        <v>35</v>
      </c>
      <c r="I101" s="8">
        <v>1.0693553315001528E-2</v>
      </c>
      <c r="J101" s="4">
        <v>15</v>
      </c>
      <c r="K101" s="4">
        <v>689</v>
      </c>
      <c r="L101" s="51">
        <v>45.93333333333333</v>
      </c>
      <c r="M101" s="4"/>
      <c r="N101" s="8">
        <v>1.3965207417116992E-2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483</v>
      </c>
      <c r="F102" s="5"/>
      <c r="G102" s="4">
        <v>87</v>
      </c>
      <c r="H102" s="4">
        <v>0</v>
      </c>
      <c r="I102" s="8">
        <v>0</v>
      </c>
      <c r="J102" s="4">
        <v>0</v>
      </c>
      <c r="K102" s="4">
        <v>0</v>
      </c>
      <c r="L102" s="51">
        <v>0</v>
      </c>
      <c r="M102" s="4"/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483</v>
      </c>
      <c r="F103" s="5"/>
      <c r="G103" s="4"/>
      <c r="H103" s="4"/>
      <c r="I103" s="8"/>
      <c r="J103" s="4"/>
      <c r="K103" s="4"/>
      <c r="L103" s="51"/>
      <c r="M103" s="4"/>
      <c r="N103" s="8"/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483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483</v>
      </c>
      <c r="F105" s="5"/>
      <c r="G105" s="4">
        <v>3423</v>
      </c>
      <c r="H105" s="4">
        <v>25</v>
      </c>
      <c r="I105" s="8">
        <v>7.3572689817539725E-3</v>
      </c>
      <c r="J105" s="4">
        <v>7</v>
      </c>
      <c r="K105" s="4">
        <v>60</v>
      </c>
      <c r="L105" s="51">
        <v>8.5714285714285712</v>
      </c>
      <c r="M105" s="4"/>
      <c r="N105" s="8">
        <v>2.5073570173778145E-3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483</v>
      </c>
      <c r="F106" s="5"/>
      <c r="G106" s="4">
        <v>657</v>
      </c>
      <c r="H106" s="4">
        <v>0</v>
      </c>
      <c r="I106" s="8">
        <v>0</v>
      </c>
      <c r="J106" s="4">
        <v>0</v>
      </c>
      <c r="K106" s="4">
        <v>0</v>
      </c>
      <c r="L106" s="51">
        <v>0</v>
      </c>
      <c r="M106" s="4"/>
      <c r="N106" s="8">
        <v>0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483</v>
      </c>
      <c r="F107" s="5"/>
      <c r="G107" s="4">
        <v>415</v>
      </c>
      <c r="H107" s="4">
        <v>-1</v>
      </c>
      <c r="I107" s="8">
        <v>-2.403846153846154E-3</v>
      </c>
      <c r="J107" s="4">
        <v>0</v>
      </c>
      <c r="K107" s="4">
        <v>0</v>
      </c>
      <c r="L107" s="51">
        <v>0</v>
      </c>
      <c r="M107" s="4"/>
      <c r="N107" s="8">
        <v>0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483</v>
      </c>
      <c r="F108" s="5"/>
      <c r="G108" s="4">
        <v>27</v>
      </c>
      <c r="H108" s="4">
        <v>0</v>
      </c>
      <c r="I108" s="8">
        <v>0</v>
      </c>
      <c r="J108" s="4">
        <v>0</v>
      </c>
      <c r="K108" s="4">
        <v>0</v>
      </c>
      <c r="L108" s="51">
        <v>0</v>
      </c>
      <c r="M108" s="4"/>
      <c r="N108" s="8">
        <v>0</v>
      </c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483</v>
      </c>
      <c r="F109" s="5"/>
      <c r="G109" s="4">
        <v>67</v>
      </c>
      <c r="H109" s="4">
        <v>0</v>
      </c>
      <c r="I109" s="8">
        <v>0</v>
      </c>
      <c r="J109" s="4">
        <v>0</v>
      </c>
      <c r="K109" s="4">
        <v>0</v>
      </c>
      <c r="L109" s="51">
        <v>0</v>
      </c>
      <c r="M109" s="4"/>
      <c r="N109" s="8">
        <v>0</v>
      </c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483</v>
      </c>
      <c r="F110" s="5"/>
      <c r="G110" s="4">
        <v>276</v>
      </c>
      <c r="H110" s="4">
        <v>-1</v>
      </c>
      <c r="I110" s="8">
        <v>-3.6101083032490976E-3</v>
      </c>
      <c r="J110" s="4">
        <v>2</v>
      </c>
      <c r="K110" s="4">
        <v>0</v>
      </c>
      <c r="L110" s="51">
        <v>0</v>
      </c>
      <c r="M110" s="4"/>
      <c r="N110" s="8">
        <v>0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483</v>
      </c>
      <c r="F111" s="5"/>
      <c r="G111" s="4">
        <v>68</v>
      </c>
      <c r="H111" s="4">
        <v>1</v>
      </c>
      <c r="I111" s="8">
        <v>1.4925373134328358E-2</v>
      </c>
      <c r="J111" s="4">
        <v>0</v>
      </c>
      <c r="K111" s="4">
        <v>0</v>
      </c>
      <c r="L111" s="51">
        <v>0</v>
      </c>
      <c r="M111" s="4"/>
      <c r="N111" s="8">
        <v>0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483</v>
      </c>
      <c r="F112" s="5"/>
      <c r="G112" s="4"/>
      <c r="H112" s="4"/>
      <c r="I112" s="8"/>
      <c r="J112" s="4"/>
      <c r="K112" s="4"/>
      <c r="L112" s="51"/>
      <c r="M112" s="4"/>
      <c r="N112" s="8"/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483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483</v>
      </c>
      <c r="F114" s="5"/>
      <c r="G114" s="4">
        <v>22</v>
      </c>
      <c r="H114" s="4">
        <v>0</v>
      </c>
      <c r="I114" s="8">
        <v>0</v>
      </c>
      <c r="J114" s="4">
        <v>0</v>
      </c>
      <c r="K114" s="4">
        <v>0</v>
      </c>
      <c r="L114" s="51">
        <v>0</v>
      </c>
      <c r="M114" s="4"/>
      <c r="N114" s="8">
        <v>0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483</v>
      </c>
      <c r="F115" s="5"/>
      <c r="G115" s="4">
        <v>6069</v>
      </c>
      <c r="H115" s="4">
        <v>-4</v>
      </c>
      <c r="I115" s="8">
        <v>-6.5865305450354028E-4</v>
      </c>
      <c r="J115" s="4">
        <v>9</v>
      </c>
      <c r="K115" s="4">
        <v>32</v>
      </c>
      <c r="L115" s="51">
        <v>3.5555555555555554</v>
      </c>
      <c r="M115" s="4"/>
      <c r="N115" s="8">
        <v>5.8563821117792278E-4</v>
      </c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483</v>
      </c>
      <c r="F116" s="5"/>
      <c r="G116" s="4">
        <v>1563</v>
      </c>
      <c r="H116" s="4">
        <v>1</v>
      </c>
      <c r="I116" s="8">
        <v>6.4020486555697821E-4</v>
      </c>
      <c r="J116" s="4">
        <v>0</v>
      </c>
      <c r="K116" s="4">
        <v>0</v>
      </c>
      <c r="L116" s="51">
        <v>0</v>
      </c>
      <c r="M116" s="4"/>
      <c r="N116" s="8">
        <v>0</v>
      </c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483</v>
      </c>
      <c r="F117" s="5"/>
      <c r="G117" s="4">
        <v>70</v>
      </c>
      <c r="H117" s="4">
        <v>2</v>
      </c>
      <c r="I117" s="8">
        <v>2.9411764705882353E-2</v>
      </c>
      <c r="J117" s="4">
        <v>3</v>
      </c>
      <c r="K117" s="4">
        <v>3</v>
      </c>
      <c r="L117" s="51">
        <v>1</v>
      </c>
      <c r="M117" s="4"/>
      <c r="N117" s="8">
        <v>1.4285714285714285E-2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483</v>
      </c>
      <c r="F118" s="5"/>
      <c r="G118" s="4">
        <v>320</v>
      </c>
      <c r="H118" s="4">
        <v>1</v>
      </c>
      <c r="I118" s="8">
        <v>3.134796238244514E-3</v>
      </c>
      <c r="J118" s="4">
        <v>2</v>
      </c>
      <c r="K118" s="4">
        <v>0</v>
      </c>
      <c r="L118" s="51">
        <v>0</v>
      </c>
      <c r="M118" s="4"/>
      <c r="N118" s="8">
        <v>0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483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483</v>
      </c>
      <c r="F120" s="5"/>
      <c r="G120" s="4">
        <v>51</v>
      </c>
      <c r="H120" s="4">
        <v>1</v>
      </c>
      <c r="I120" s="8">
        <v>0.02</v>
      </c>
      <c r="J120" s="4">
        <v>0</v>
      </c>
      <c r="K120" s="4">
        <v>0</v>
      </c>
      <c r="L120" s="51">
        <v>0</v>
      </c>
      <c r="M120" s="4"/>
      <c r="N120" s="8">
        <v>0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483</v>
      </c>
      <c r="F121" s="5"/>
      <c r="G121" s="4"/>
      <c r="H121" s="4"/>
      <c r="I121" s="8"/>
      <c r="J121" s="4"/>
      <c r="K121" s="4"/>
      <c r="L121" s="51"/>
      <c r="M121" s="4"/>
      <c r="N121" s="8"/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483</v>
      </c>
      <c r="F122" s="5"/>
      <c r="G122" s="4">
        <v>173903</v>
      </c>
      <c r="H122" s="4">
        <v>13</v>
      </c>
      <c r="I122" s="8">
        <v>7.4759905687503598E-5</v>
      </c>
      <c r="J122" s="4">
        <v>40</v>
      </c>
      <c r="K122" s="4">
        <v>1911</v>
      </c>
      <c r="L122" s="51">
        <v>47.774999999999999</v>
      </c>
      <c r="M122" s="4"/>
      <c r="N122" s="8">
        <v>2.747376262463942E-4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483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483</v>
      </c>
      <c r="F124" s="5"/>
      <c r="G124" s="4">
        <v>3702</v>
      </c>
      <c r="H124" s="4">
        <v>-1</v>
      </c>
      <c r="I124" s="8">
        <v>-2.7005130974885227E-4</v>
      </c>
      <c r="J124" s="4">
        <v>0</v>
      </c>
      <c r="K124" s="4">
        <v>0</v>
      </c>
      <c r="L124" s="51">
        <v>0</v>
      </c>
      <c r="M124" s="4"/>
      <c r="N124" s="8">
        <v>0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483</v>
      </c>
      <c r="F125" s="5"/>
      <c r="G125" s="4">
        <v>666</v>
      </c>
      <c r="H125" s="4">
        <v>6</v>
      </c>
      <c r="I125" s="8">
        <v>9.0909090909090905E-3</v>
      </c>
      <c r="J125" s="4">
        <v>11</v>
      </c>
      <c r="K125" s="4">
        <v>177</v>
      </c>
      <c r="L125" s="51">
        <v>16.09090909090909</v>
      </c>
      <c r="M125" s="4"/>
      <c r="N125" s="8">
        <v>2.9666036726046813E-2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483</v>
      </c>
      <c r="F126" s="5"/>
      <c r="G126" s="4">
        <v>578</v>
      </c>
      <c r="H126" s="4">
        <v>3</v>
      </c>
      <c r="I126" s="8">
        <v>5.2173913043478265E-3</v>
      </c>
      <c r="J126" s="4">
        <v>9</v>
      </c>
      <c r="K126" s="4">
        <v>18</v>
      </c>
      <c r="L126" s="51">
        <v>2</v>
      </c>
      <c r="M126" s="4"/>
      <c r="N126" s="8">
        <v>4.448838358872961E-3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483</v>
      </c>
      <c r="F127" s="5"/>
      <c r="G127" s="4"/>
      <c r="H127" s="4"/>
      <c r="I127" s="8"/>
      <c r="J127" s="4"/>
      <c r="K127" s="4"/>
      <c r="L127" s="51"/>
      <c r="M127" s="4"/>
      <c r="N127" s="8"/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483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483</v>
      </c>
      <c r="F129" s="5"/>
      <c r="G129" s="4">
        <v>176</v>
      </c>
      <c r="H129" s="4">
        <v>0</v>
      </c>
      <c r="I129" s="8">
        <v>0</v>
      </c>
      <c r="J129" s="4">
        <v>0</v>
      </c>
      <c r="K129" s="4">
        <v>0</v>
      </c>
      <c r="L129" s="51">
        <v>0</v>
      </c>
      <c r="M129" s="4"/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483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483</v>
      </c>
      <c r="F131" s="5"/>
      <c r="G131" s="4">
        <v>429</v>
      </c>
      <c r="H131" s="4">
        <v>4</v>
      </c>
      <c r="I131" s="8">
        <v>9.4117647058823521E-3</v>
      </c>
      <c r="J131" s="4">
        <v>1</v>
      </c>
      <c r="K131" s="4">
        <v>1</v>
      </c>
      <c r="L131" s="51">
        <v>1</v>
      </c>
      <c r="M131" s="4"/>
      <c r="N131" s="8">
        <v>2.331002331002331E-3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483</v>
      </c>
      <c r="F132" s="5"/>
      <c r="G132" s="4">
        <v>85328</v>
      </c>
      <c r="H132" s="4">
        <v>425</v>
      </c>
      <c r="I132" s="8">
        <v>5.0057124012107936E-3</v>
      </c>
      <c r="J132" s="4">
        <v>67</v>
      </c>
      <c r="K132" s="4">
        <v>3607</v>
      </c>
      <c r="L132" s="51">
        <v>53.835820895522389</v>
      </c>
      <c r="M132" s="4"/>
      <c r="N132" s="8">
        <v>6.3249602877558985E-4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483</v>
      </c>
      <c r="F133" s="5"/>
      <c r="G133" s="4">
        <v>34347</v>
      </c>
      <c r="H133" s="4">
        <v>-2</v>
      </c>
      <c r="I133" s="8">
        <v>-5.8225858103583801E-5</v>
      </c>
      <c r="J133" s="4">
        <v>9</v>
      </c>
      <c r="K133" s="4">
        <v>246</v>
      </c>
      <c r="L133" s="51">
        <v>27.333333333333332</v>
      </c>
      <c r="M133" s="4"/>
      <c r="N133" s="8">
        <v>7.9576874712783191E-4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483</v>
      </c>
      <c r="F134" s="5"/>
      <c r="G134" s="4">
        <v>763</v>
      </c>
      <c r="H134" s="4">
        <v>0</v>
      </c>
      <c r="I134" s="8">
        <v>0</v>
      </c>
      <c r="J134" s="4">
        <v>1</v>
      </c>
      <c r="K134" s="4">
        <v>6</v>
      </c>
      <c r="L134" s="51">
        <v>6</v>
      </c>
      <c r="M134" s="4"/>
      <c r="N134" s="8">
        <v>7.8636959370904317E-3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483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483</v>
      </c>
      <c r="F136" s="5"/>
      <c r="G136" s="4">
        <v>5662</v>
      </c>
      <c r="H136" s="4">
        <v>-11</v>
      </c>
      <c r="I136" s="8">
        <v>-1.9390093424995593E-3</v>
      </c>
      <c r="J136" s="4">
        <v>0</v>
      </c>
      <c r="K136" s="4">
        <v>0</v>
      </c>
      <c r="L136" s="51">
        <v>0</v>
      </c>
      <c r="M136" s="4"/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483</v>
      </c>
      <c r="F137" s="5"/>
      <c r="G137" s="4">
        <v>10712</v>
      </c>
      <c r="H137" s="4">
        <v>2</v>
      </c>
      <c r="I137" s="8">
        <v>1.8674136321195143E-4</v>
      </c>
      <c r="J137" s="4">
        <v>1</v>
      </c>
      <c r="K137" s="4">
        <v>21</v>
      </c>
      <c r="L137" s="51">
        <v>21</v>
      </c>
      <c r="M137" s="4"/>
      <c r="N137" s="8">
        <v>1.960418222554145E-3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483</v>
      </c>
      <c r="F138" s="5"/>
      <c r="G138" s="4">
        <v>4963</v>
      </c>
      <c r="H138" s="4">
        <v>20</v>
      </c>
      <c r="I138" s="8">
        <v>4.0461258345134534E-3</v>
      </c>
      <c r="J138" s="4">
        <v>3</v>
      </c>
      <c r="K138" s="4">
        <v>50</v>
      </c>
      <c r="L138" s="51">
        <v>16.666666666666668</v>
      </c>
      <c r="M138" s="4"/>
      <c r="N138" s="8">
        <v>3.3608799055204947E-3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483</v>
      </c>
      <c r="F139" s="5"/>
      <c r="G139" s="4">
        <v>3240</v>
      </c>
      <c r="H139" s="4">
        <v>5</v>
      </c>
      <c r="I139" s="8">
        <v>1.5455950540958269E-3</v>
      </c>
      <c r="J139" s="4">
        <v>9</v>
      </c>
      <c r="K139" s="4">
        <v>30</v>
      </c>
      <c r="L139" s="51">
        <v>3.3333333333333335</v>
      </c>
      <c r="M139" s="4"/>
      <c r="N139" s="8">
        <v>1.0295058435555644E-3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483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483</v>
      </c>
      <c r="F141" s="5"/>
      <c r="G141" s="4"/>
      <c r="H141" s="4"/>
      <c r="I141" s="8"/>
      <c r="J141" s="4"/>
      <c r="K141" s="4"/>
      <c r="L141" s="51"/>
      <c r="M141" s="4"/>
      <c r="N141" s="8"/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483</v>
      </c>
      <c r="F142" s="5"/>
      <c r="G142" s="4">
        <v>14427</v>
      </c>
      <c r="H142" s="4">
        <v>-1</v>
      </c>
      <c r="I142" s="8">
        <v>-6.9309675630718049E-5</v>
      </c>
      <c r="J142" s="4">
        <v>3</v>
      </c>
      <c r="K142" s="4">
        <v>18</v>
      </c>
      <c r="L142" s="51">
        <v>6</v>
      </c>
      <c r="M142" s="4"/>
      <c r="N142" s="8">
        <v>4.1588687876897482E-4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483</v>
      </c>
      <c r="F143" s="5"/>
      <c r="G143" s="4">
        <v>849</v>
      </c>
      <c r="H143" s="4">
        <v>1</v>
      </c>
      <c r="I143" s="8">
        <v>1.1792452830188679E-3</v>
      </c>
      <c r="J143" s="4">
        <v>0</v>
      </c>
      <c r="K143" s="4">
        <v>0</v>
      </c>
      <c r="L143" s="51">
        <v>0</v>
      </c>
      <c r="M143" s="4"/>
      <c r="N143" s="8">
        <v>0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483</v>
      </c>
      <c r="F144" s="5"/>
      <c r="G144" s="4">
        <v>23853</v>
      </c>
      <c r="H144" s="4">
        <v>31</v>
      </c>
      <c r="I144" s="8">
        <v>1.3013181093107212E-3</v>
      </c>
      <c r="J144" s="4">
        <v>36</v>
      </c>
      <c r="K144" s="4">
        <v>560</v>
      </c>
      <c r="L144" s="51">
        <v>15.555555555555555</v>
      </c>
      <c r="M144" s="4"/>
      <c r="N144" s="8">
        <v>6.5267762505618655E-4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483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483</v>
      </c>
      <c r="F146" s="5"/>
      <c r="G146" s="4">
        <v>19062</v>
      </c>
      <c r="H146" s="4">
        <v>33</v>
      </c>
      <c r="I146" s="8">
        <v>1.7341951757843292E-3</v>
      </c>
      <c r="J146" s="4">
        <v>2</v>
      </c>
      <c r="K146" s="4">
        <v>1382</v>
      </c>
      <c r="L146" s="51">
        <v>691</v>
      </c>
      <c r="M146" s="4"/>
      <c r="N146" s="8">
        <v>3.6284394034866628E-2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483</v>
      </c>
      <c r="F147" s="5"/>
      <c r="G147" s="4">
        <v>2001</v>
      </c>
      <c r="H147" s="4">
        <v>8</v>
      </c>
      <c r="I147" s="8">
        <v>4.014049172102358E-3</v>
      </c>
      <c r="J147" s="4">
        <v>58</v>
      </c>
      <c r="K147" s="4">
        <v>458</v>
      </c>
      <c r="L147" s="51">
        <v>7.8965517241379306</v>
      </c>
      <c r="M147" s="4"/>
      <c r="N147" s="8">
        <v>3.9564456994590127E-3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483</v>
      </c>
      <c r="F148" s="5"/>
      <c r="G148" s="4">
        <v>10189</v>
      </c>
      <c r="H148" s="4">
        <v>581</v>
      </c>
      <c r="I148" s="8">
        <v>6.0470441298917571E-2</v>
      </c>
      <c r="J148" s="4">
        <v>49</v>
      </c>
      <c r="K148" s="4">
        <v>3972</v>
      </c>
      <c r="L148" s="51">
        <v>81.061224489795919</v>
      </c>
      <c r="M148" s="4"/>
      <c r="N148" s="8">
        <v>8.1297767310416526E-3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483</v>
      </c>
      <c r="F149" s="5"/>
      <c r="G149" s="4">
        <v>7143</v>
      </c>
      <c r="H149" s="4">
        <v>0</v>
      </c>
      <c r="I149" s="8">
        <v>0</v>
      </c>
      <c r="J149" s="4">
        <v>28</v>
      </c>
      <c r="K149" s="4">
        <v>967</v>
      </c>
      <c r="L149" s="51">
        <v>34.535714285714285</v>
      </c>
      <c r="M149" s="4"/>
      <c r="N149" s="8">
        <v>4.8354353669047938E-3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483</v>
      </c>
      <c r="F150" s="5"/>
      <c r="G150" s="4">
        <v>78417</v>
      </c>
      <c r="H150" s="4">
        <v>15</v>
      </c>
      <c r="I150" s="8">
        <v>1.9132164995790924E-4</v>
      </c>
      <c r="J150" s="4">
        <v>35</v>
      </c>
      <c r="K150" s="4">
        <v>1942</v>
      </c>
      <c r="L150" s="51">
        <v>55.485714285714288</v>
      </c>
      <c r="M150" s="4"/>
      <c r="N150" s="8">
        <v>7.9895856344041141E-4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483</v>
      </c>
      <c r="F151" s="5"/>
      <c r="G151" s="4">
        <v>94735</v>
      </c>
      <c r="H151" s="4">
        <v>53</v>
      </c>
      <c r="I151" s="8">
        <v>5.5976848820261504E-4</v>
      </c>
      <c r="J151" s="4">
        <v>35</v>
      </c>
      <c r="K151" s="4">
        <v>347</v>
      </c>
      <c r="L151" s="51">
        <v>9.9142857142857146</v>
      </c>
      <c r="M151" s="4"/>
      <c r="N151" s="8">
        <v>1.0775995346400584E-4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483</v>
      </c>
      <c r="F152" s="5"/>
      <c r="G152" s="4">
        <v>20041</v>
      </c>
      <c r="H152" s="4">
        <v>4</v>
      </c>
      <c r="I152" s="8">
        <v>1.9963068323601338E-4</v>
      </c>
      <c r="J152" s="4">
        <v>0</v>
      </c>
      <c r="K152" s="4">
        <v>0</v>
      </c>
      <c r="L152" s="51">
        <v>0</v>
      </c>
      <c r="M152" s="4"/>
      <c r="N152" s="8">
        <v>0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483</v>
      </c>
      <c r="F153" s="5"/>
      <c r="G153" s="4"/>
      <c r="H153" s="4"/>
      <c r="I153" s="8"/>
      <c r="J153" s="4"/>
      <c r="K153" s="4"/>
      <c r="L153" s="51"/>
      <c r="M153" s="4"/>
      <c r="N153" s="8"/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483</v>
      </c>
      <c r="F154" s="5"/>
      <c r="G154" s="4"/>
      <c r="H154" s="4"/>
      <c r="I154" s="8"/>
      <c r="J154" s="4"/>
      <c r="K154" s="4"/>
      <c r="L154" s="51"/>
      <c r="M154" s="4"/>
      <c r="N154" s="8"/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483</v>
      </c>
      <c r="F155" s="5"/>
      <c r="G155" s="4">
        <v>2302</v>
      </c>
      <c r="H155" s="4">
        <v>6</v>
      </c>
      <c r="I155" s="8">
        <v>2.6132404181184671E-3</v>
      </c>
      <c r="J155" s="4">
        <v>4</v>
      </c>
      <c r="K155" s="4">
        <v>6</v>
      </c>
      <c r="L155" s="51">
        <v>1.5</v>
      </c>
      <c r="M155" s="4"/>
      <c r="N155" s="8">
        <v>6.5297947756133578E-4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483</v>
      </c>
      <c r="F156" s="5"/>
      <c r="G156" s="4">
        <v>90863</v>
      </c>
      <c r="H156" s="4">
        <v>199</v>
      </c>
      <c r="I156" s="8">
        <v>2.1949174975734579E-3</v>
      </c>
      <c r="J156" s="4">
        <v>22</v>
      </c>
      <c r="K156" s="4">
        <v>1722</v>
      </c>
      <c r="L156" s="51">
        <v>78.272727272727266</v>
      </c>
      <c r="M156" s="4"/>
      <c r="N156" s="8">
        <v>8.6270516956180791E-4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483</v>
      </c>
      <c r="F157" s="5"/>
      <c r="G157" s="4">
        <v>11119</v>
      </c>
      <c r="H157" s="4">
        <v>29</v>
      </c>
      <c r="I157" s="8">
        <v>2.6149684400360684E-3</v>
      </c>
      <c r="J157" s="4">
        <v>8</v>
      </c>
      <c r="K157" s="4">
        <v>19</v>
      </c>
      <c r="L157" s="51">
        <v>2.375</v>
      </c>
      <c r="M157" s="4"/>
      <c r="N157" s="8">
        <v>1.7100171001710018E-3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483</v>
      </c>
      <c r="F158" s="5"/>
      <c r="G158" s="4">
        <v>161</v>
      </c>
      <c r="H158" s="4">
        <v>0</v>
      </c>
      <c r="I158" s="8">
        <v>0</v>
      </c>
      <c r="J158" s="4">
        <v>0</v>
      </c>
      <c r="K158" s="4">
        <v>0</v>
      </c>
      <c r="L158" s="51">
        <v>0</v>
      </c>
      <c r="M158" s="4"/>
      <c r="N158" s="8">
        <v>0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483</v>
      </c>
      <c r="F159" s="5"/>
      <c r="G159" s="4"/>
      <c r="H159" s="4"/>
      <c r="I159" s="8"/>
      <c r="J159" s="4"/>
      <c r="K159" s="4"/>
      <c r="L159" s="51"/>
      <c r="M159" s="4"/>
      <c r="N159" s="8"/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483</v>
      </c>
      <c r="F160" s="5"/>
      <c r="G160" s="4">
        <v>74</v>
      </c>
      <c r="H160" s="4">
        <v>0</v>
      </c>
      <c r="I160" s="8">
        <v>0</v>
      </c>
      <c r="J160" s="4">
        <v>0</v>
      </c>
      <c r="K160" s="4">
        <v>0</v>
      </c>
      <c r="L160" s="51">
        <v>0</v>
      </c>
      <c r="M160" s="4"/>
      <c r="N160" s="8">
        <v>0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483</v>
      </c>
      <c r="F161" s="5"/>
      <c r="G161" s="4">
        <v>1892</v>
      </c>
      <c r="H161" s="4">
        <v>0</v>
      </c>
      <c r="I161" s="8">
        <v>0</v>
      </c>
      <c r="J161" s="4">
        <v>0</v>
      </c>
      <c r="K161" s="4">
        <v>0</v>
      </c>
      <c r="L161" s="51">
        <v>0</v>
      </c>
      <c r="M161" s="4"/>
      <c r="N161" s="8">
        <v>0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483</v>
      </c>
      <c r="F162" s="5"/>
      <c r="G162" s="4"/>
      <c r="H162" s="4"/>
      <c r="I162" s="8"/>
      <c r="J162" s="4"/>
      <c r="K162" s="4"/>
      <c r="L162" s="51"/>
      <c r="M162" s="4"/>
      <c r="N162" s="8"/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483</v>
      </c>
      <c r="F163" s="5"/>
      <c r="G163" s="4">
        <v>132644</v>
      </c>
      <c r="H163" s="4">
        <v>127</v>
      </c>
      <c r="I163" s="8">
        <v>9.5836760566568818E-4</v>
      </c>
      <c r="J163" s="4">
        <v>25</v>
      </c>
      <c r="K163" s="4">
        <v>1281</v>
      </c>
      <c r="L163" s="51">
        <v>51.24</v>
      </c>
      <c r="M163" s="4"/>
      <c r="N163" s="8">
        <v>4.0250213200260427E-4</v>
      </c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483</v>
      </c>
      <c r="F164" s="5"/>
      <c r="G164" s="4">
        <v>278</v>
      </c>
      <c r="H164" s="4">
        <v>2</v>
      </c>
      <c r="I164" s="8">
        <v>7.246376811594203E-3</v>
      </c>
      <c r="J164" s="4">
        <v>0</v>
      </c>
      <c r="K164" s="4">
        <v>0</v>
      </c>
      <c r="L164" s="51">
        <v>0</v>
      </c>
      <c r="M164" s="4"/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483</v>
      </c>
      <c r="F165" s="5"/>
      <c r="G165" s="4">
        <v>57290</v>
      </c>
      <c r="H165" s="4">
        <v>17</v>
      </c>
      <c r="I165" s="8">
        <v>2.9682398337785694E-4</v>
      </c>
      <c r="J165" s="4">
        <v>10</v>
      </c>
      <c r="K165" s="4">
        <v>141</v>
      </c>
      <c r="L165" s="51">
        <v>14.1</v>
      </c>
      <c r="M165" s="4"/>
      <c r="N165" s="8">
        <v>2.4615291076007377E-4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483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483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483</v>
      </c>
      <c r="F168" s="5"/>
      <c r="G168" s="4">
        <v>1177</v>
      </c>
      <c r="H168" s="4">
        <v>2</v>
      </c>
      <c r="I168" s="8">
        <v>1.7021276595744681E-3</v>
      </c>
      <c r="J168" s="4">
        <v>0</v>
      </c>
      <c r="K168" s="4">
        <v>0</v>
      </c>
      <c r="L168" s="51">
        <v>0</v>
      </c>
      <c r="M168" s="4"/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483</v>
      </c>
      <c r="F169" s="5"/>
      <c r="G169" s="4">
        <v>223</v>
      </c>
      <c r="H169" s="4">
        <v>4</v>
      </c>
      <c r="I169" s="8">
        <v>1.8264840182648401E-2</v>
      </c>
      <c r="J169" s="4">
        <v>0</v>
      </c>
      <c r="K169" s="4">
        <v>0</v>
      </c>
      <c r="L169" s="51">
        <v>0</v>
      </c>
      <c r="M169" s="4"/>
      <c r="N169" s="8">
        <v>0</v>
      </c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483</v>
      </c>
      <c r="F170" s="5"/>
      <c r="G170" s="4">
        <v>34903</v>
      </c>
      <c r="H170" s="4">
        <v>62</v>
      </c>
      <c r="I170" s="8">
        <v>1.7795126431503115E-3</v>
      </c>
      <c r="J170" s="4">
        <v>41</v>
      </c>
      <c r="K170" s="4">
        <v>637</v>
      </c>
      <c r="L170" s="51">
        <v>15.536585365853659</v>
      </c>
      <c r="M170" s="4"/>
      <c r="N170" s="8">
        <v>4.4560659079665317E-4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483</v>
      </c>
      <c r="F171" s="5"/>
      <c r="G171" s="4">
        <v>145</v>
      </c>
      <c r="H171" s="4">
        <v>0</v>
      </c>
      <c r="I171" s="8">
        <v>0</v>
      </c>
      <c r="J171" s="4">
        <v>0</v>
      </c>
      <c r="K171" s="4">
        <v>0</v>
      </c>
      <c r="L171" s="51">
        <v>0</v>
      </c>
      <c r="M171" s="4"/>
      <c r="N171" s="8">
        <v>0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483</v>
      </c>
      <c r="F172" s="5"/>
      <c r="G172" s="4">
        <v>2524</v>
      </c>
      <c r="H172" s="4">
        <v>3</v>
      </c>
      <c r="I172" s="8">
        <v>1.1900039666798889E-3</v>
      </c>
      <c r="J172" s="4">
        <v>0</v>
      </c>
      <c r="K172" s="4">
        <v>0</v>
      </c>
      <c r="L172" s="51">
        <v>0</v>
      </c>
      <c r="M172" s="4"/>
      <c r="N172" s="8">
        <v>0</v>
      </c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483</v>
      </c>
      <c r="F173" s="5"/>
      <c r="G173" s="4">
        <v>58415</v>
      </c>
      <c r="H173" s="4">
        <v>-30</v>
      </c>
      <c r="I173" s="8">
        <v>-5.1330310548378816E-4</v>
      </c>
      <c r="J173" s="4">
        <v>2</v>
      </c>
      <c r="K173" s="4">
        <v>23</v>
      </c>
      <c r="L173" s="51">
        <v>11.5</v>
      </c>
      <c r="M173" s="4"/>
      <c r="N173" s="8">
        <v>1.968474638388233E-4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483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483</v>
      </c>
      <c r="F175" s="5"/>
      <c r="G175" s="4">
        <v>142313</v>
      </c>
      <c r="H175" s="4">
        <v>622</v>
      </c>
      <c r="I175" s="8">
        <v>4.3898342167110116E-3</v>
      </c>
      <c r="J175" s="4">
        <v>85</v>
      </c>
      <c r="K175" s="4">
        <v>131592</v>
      </c>
      <c r="L175" s="51">
        <v>1548.1411764705883</v>
      </c>
      <c r="M175" s="4"/>
      <c r="N175" s="8">
        <v>1.0893109906187496E-2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483</v>
      </c>
      <c r="F176" s="5"/>
      <c r="G176" s="4">
        <v>1646</v>
      </c>
      <c r="H176" s="4">
        <v>5</v>
      </c>
      <c r="I176" s="8">
        <v>3.0469226081657527E-3</v>
      </c>
      <c r="J176" s="4">
        <v>7</v>
      </c>
      <c r="K176" s="4">
        <v>17</v>
      </c>
      <c r="L176" s="51">
        <v>2.4285714285714284</v>
      </c>
      <c r="M176" s="4"/>
      <c r="N176" s="8">
        <v>1.4771289301013387E-3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483</v>
      </c>
      <c r="F177" s="5"/>
      <c r="G177" s="4">
        <v>177</v>
      </c>
      <c r="H177" s="4">
        <v>2</v>
      </c>
      <c r="I177" s="8">
        <v>1.1428571428571429E-2</v>
      </c>
      <c r="J177" s="4">
        <v>0</v>
      </c>
      <c r="K177" s="4">
        <v>0</v>
      </c>
      <c r="L177" s="51">
        <v>0</v>
      </c>
      <c r="M177" s="4"/>
      <c r="N177" s="8">
        <v>0</v>
      </c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483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483</v>
      </c>
      <c r="F179" s="5"/>
      <c r="G179" s="4">
        <v>13</v>
      </c>
      <c r="H179" s="4">
        <v>0</v>
      </c>
      <c r="I179" s="8">
        <v>0</v>
      </c>
      <c r="J179" s="4">
        <v>0</v>
      </c>
      <c r="K179" s="4">
        <v>0</v>
      </c>
      <c r="L179" s="51">
        <v>0</v>
      </c>
      <c r="M179" s="4"/>
      <c r="N179" s="8">
        <v>0</v>
      </c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483</v>
      </c>
      <c r="F180" s="5"/>
      <c r="G180" s="4">
        <v>7578</v>
      </c>
      <c r="H180" s="4">
        <v>53</v>
      </c>
      <c r="I180" s="8">
        <v>7.043189368770764E-3</v>
      </c>
      <c r="J180" s="4">
        <v>8</v>
      </c>
      <c r="K180" s="4">
        <v>31</v>
      </c>
      <c r="L180" s="51">
        <v>3.875</v>
      </c>
      <c r="M180" s="4"/>
      <c r="N180" s="8">
        <v>5.1257562554567443E-4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483</v>
      </c>
      <c r="F181" s="5"/>
      <c r="G181" s="4">
        <v>94767</v>
      </c>
      <c r="H181" s="4">
        <v>107</v>
      </c>
      <c r="I181" s="8">
        <v>1.1303612930488062E-3</v>
      </c>
      <c r="J181" s="4">
        <v>40</v>
      </c>
      <c r="K181" s="4">
        <v>392</v>
      </c>
      <c r="L181" s="51">
        <v>9.8000000000000007</v>
      </c>
      <c r="M181" s="4"/>
      <c r="N181" s="8">
        <v>1.0344179813326852E-4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483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483</v>
      </c>
      <c r="F183" s="5"/>
      <c r="G183" s="4">
        <v>66</v>
      </c>
      <c r="H183" s="4">
        <v>1</v>
      </c>
      <c r="I183" s="8">
        <v>1.5384615384615385E-2</v>
      </c>
      <c r="J183" s="4">
        <v>2</v>
      </c>
      <c r="K183" s="4">
        <v>0</v>
      </c>
      <c r="L183" s="51">
        <v>0</v>
      </c>
      <c r="M183" s="4"/>
      <c r="N183" s="8">
        <v>0</v>
      </c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483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483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483</v>
      </c>
      <c r="F186" s="5"/>
      <c r="G186" s="4">
        <v>106</v>
      </c>
      <c r="H186" s="4">
        <v>0</v>
      </c>
      <c r="I186" s="8">
        <v>0</v>
      </c>
      <c r="J186" s="4">
        <v>0</v>
      </c>
      <c r="K186" s="4">
        <v>0</v>
      </c>
      <c r="L186" s="51">
        <v>0</v>
      </c>
      <c r="M186" s="4"/>
      <c r="N186" s="8">
        <v>0</v>
      </c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483</v>
      </c>
      <c r="F187" s="5"/>
      <c r="G187" s="4">
        <v>8539</v>
      </c>
      <c r="H187" s="4">
        <v>4</v>
      </c>
      <c r="I187" s="8">
        <v>4.6865846514352667E-4</v>
      </c>
      <c r="J187" s="4">
        <v>31</v>
      </c>
      <c r="K187" s="4">
        <v>330</v>
      </c>
      <c r="L187" s="51">
        <v>10.64516129032258</v>
      </c>
      <c r="M187" s="4"/>
      <c r="N187" s="8">
        <v>1.2468307600520313E-3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483</v>
      </c>
      <c r="F188" s="5"/>
      <c r="G188" s="4"/>
      <c r="H188" s="4"/>
      <c r="I188" s="8"/>
      <c r="J188" s="4"/>
      <c r="K188" s="4"/>
      <c r="L188" s="51"/>
      <c r="M188" s="4"/>
      <c r="N188" s="8"/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483</v>
      </c>
      <c r="F189" s="5"/>
      <c r="G189" s="4">
        <v>33853</v>
      </c>
      <c r="H189" s="4">
        <v>40</v>
      </c>
      <c r="I189" s="8">
        <v>1.1829769615236743E-3</v>
      </c>
      <c r="J189" s="4">
        <v>13</v>
      </c>
      <c r="K189" s="4">
        <v>1250</v>
      </c>
      <c r="L189" s="51">
        <v>96.15384615384616</v>
      </c>
      <c r="M189" s="4"/>
      <c r="N189" s="8">
        <v>2.8427766339268776E-3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483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483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483</v>
      </c>
      <c r="F192" s="5"/>
      <c r="G192" s="4">
        <v>5951</v>
      </c>
      <c r="H192" s="4">
        <v>18</v>
      </c>
      <c r="I192" s="8">
        <v>3.0338783077700996E-3</v>
      </c>
      <c r="J192" s="4">
        <v>3</v>
      </c>
      <c r="K192" s="4">
        <v>63</v>
      </c>
      <c r="L192" s="51">
        <v>21</v>
      </c>
      <c r="M192" s="4"/>
      <c r="N192" s="8">
        <v>3.5347584581720249E-3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483</v>
      </c>
      <c r="F193" s="5"/>
      <c r="G193" s="4">
        <v>4861</v>
      </c>
      <c r="H193" s="4">
        <v>30</v>
      </c>
      <c r="I193" s="8">
        <v>6.2098944317946596E-3</v>
      </c>
      <c r="J193" s="4">
        <v>54</v>
      </c>
      <c r="K193" s="4">
        <v>1184</v>
      </c>
      <c r="L193" s="51">
        <v>21.925925925925927</v>
      </c>
      <c r="M193" s="4"/>
      <c r="N193" s="8">
        <v>4.5218548639917649E-3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483</v>
      </c>
      <c r="F194" s="5"/>
      <c r="G194" s="4">
        <v>3367</v>
      </c>
      <c r="H194" s="4">
        <v>3</v>
      </c>
      <c r="I194" s="8">
        <v>8.9179548156956008E-4</v>
      </c>
      <c r="J194" s="4">
        <v>2</v>
      </c>
      <c r="K194" s="4">
        <v>14</v>
      </c>
      <c r="L194" s="51">
        <v>7</v>
      </c>
      <c r="M194" s="4"/>
      <c r="N194" s="8">
        <v>2.0790022623891563E-3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483</v>
      </c>
      <c r="F195" s="5"/>
      <c r="G195" s="4">
        <v>205</v>
      </c>
      <c r="H195" s="4">
        <v>-1</v>
      </c>
      <c r="I195" s="8">
        <v>-4.8543689320388345E-3</v>
      </c>
      <c r="J195" s="4">
        <v>0</v>
      </c>
      <c r="K195" s="4">
        <v>0</v>
      </c>
      <c r="L195" s="51">
        <v>0</v>
      </c>
      <c r="M195" s="4"/>
      <c r="N195" s="8">
        <v>0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483</v>
      </c>
      <c r="F196" s="5"/>
      <c r="G196" s="4">
        <v>2075167</v>
      </c>
      <c r="H196" s="4">
        <v>3497</v>
      </c>
      <c r="I196" s="8">
        <v>1.6880101560576733E-3</v>
      </c>
      <c r="J196" s="4">
        <v>157</v>
      </c>
      <c r="K196" s="4">
        <v>32353</v>
      </c>
      <c r="L196" s="51">
        <v>206.0700636942675</v>
      </c>
      <c r="M196" s="4"/>
      <c r="N196" s="8">
        <v>9.9384546643945518E-5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483</v>
      </c>
      <c r="F197" s="5"/>
      <c r="G197" s="4">
        <v>5988</v>
      </c>
      <c r="H197" s="4">
        <v>1</v>
      </c>
      <c r="I197" s="8">
        <v>1.6702856188408218E-4</v>
      </c>
      <c r="J197" s="4">
        <v>5</v>
      </c>
      <c r="K197" s="4">
        <v>65</v>
      </c>
      <c r="L197" s="51">
        <v>13</v>
      </c>
      <c r="M197" s="4"/>
      <c r="N197" s="8">
        <v>2.1712764652962739E-3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483</v>
      </c>
      <c r="F198" s="5"/>
      <c r="G198" s="4">
        <v>1259</v>
      </c>
      <c r="H198" s="4">
        <v>0</v>
      </c>
      <c r="I198" s="8">
        <v>0</v>
      </c>
      <c r="J198" s="4">
        <v>0</v>
      </c>
      <c r="K198" s="4">
        <v>0</v>
      </c>
      <c r="L198" s="51">
        <v>0</v>
      </c>
      <c r="M198" s="4"/>
      <c r="N198" s="8">
        <v>0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483</v>
      </c>
      <c r="F199" s="5"/>
      <c r="G199" s="4">
        <v>413</v>
      </c>
      <c r="H199" s="4">
        <v>1</v>
      </c>
      <c r="I199" s="8">
        <v>2.4271844660194173E-3</v>
      </c>
      <c r="J199" s="4">
        <v>0</v>
      </c>
      <c r="K199" s="4">
        <v>0</v>
      </c>
      <c r="L199" s="51">
        <v>0</v>
      </c>
      <c r="M199" s="4"/>
      <c r="N199" s="8">
        <v>0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483</v>
      </c>
      <c r="F200" s="5"/>
      <c r="G200" s="4">
        <v>35205</v>
      </c>
      <c r="H200" s="4">
        <v>29</v>
      </c>
      <c r="I200" s="8">
        <v>8.2442574482601775E-4</v>
      </c>
      <c r="J200" s="4">
        <v>46</v>
      </c>
      <c r="K200" s="4">
        <v>172</v>
      </c>
      <c r="L200" s="51">
        <v>3.7391304347826089</v>
      </c>
      <c r="M200" s="4"/>
      <c r="N200" s="8">
        <v>1.0621419873805162E-4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483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483</v>
      </c>
      <c r="F202" s="5"/>
      <c r="G202" s="4">
        <v>2078</v>
      </c>
      <c r="H202" s="4">
        <v>0</v>
      </c>
      <c r="I202" s="8">
        <v>0</v>
      </c>
      <c r="J202" s="4">
        <v>0</v>
      </c>
      <c r="K202" s="4">
        <v>0</v>
      </c>
      <c r="L202" s="51">
        <v>0</v>
      </c>
      <c r="M202" s="4"/>
      <c r="N202" s="8">
        <v>0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483</v>
      </c>
      <c r="F203" s="5"/>
      <c r="G203" s="4">
        <v>958</v>
      </c>
      <c r="H203" s="4">
        <v>0</v>
      </c>
      <c r="I203" s="8">
        <v>0</v>
      </c>
      <c r="J203" s="4">
        <v>0</v>
      </c>
      <c r="K203" s="4">
        <v>0</v>
      </c>
      <c r="L203" s="51">
        <v>0</v>
      </c>
      <c r="M203" s="4"/>
      <c r="N203" s="8">
        <v>0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483</v>
      </c>
      <c r="F204" s="5"/>
      <c r="G204" s="4">
        <v>36</v>
      </c>
      <c r="H204" s="4">
        <v>0</v>
      </c>
      <c r="I204" s="8">
        <v>0</v>
      </c>
      <c r="J204" s="4">
        <v>0</v>
      </c>
      <c r="K204" s="4">
        <v>0</v>
      </c>
      <c r="L204" s="51">
        <v>0</v>
      </c>
      <c r="M204" s="4"/>
      <c r="N204" s="8">
        <v>0</v>
      </c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483</v>
      </c>
      <c r="F205" s="5"/>
      <c r="G205" s="4">
        <v>1826</v>
      </c>
      <c r="H205" s="4">
        <v>4</v>
      </c>
      <c r="I205" s="8">
        <v>2.1953896816684962E-3</v>
      </c>
      <c r="J205" s="4">
        <v>8</v>
      </c>
      <c r="K205" s="4">
        <v>34</v>
      </c>
      <c r="L205" s="51">
        <v>4.25</v>
      </c>
      <c r="M205" s="4"/>
      <c r="N205" s="8">
        <v>2.3287301480963852E-3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483</v>
      </c>
      <c r="F206" s="5"/>
      <c r="G206" s="4">
        <v>87</v>
      </c>
      <c r="H206" s="4">
        <v>0</v>
      </c>
      <c r="I206" s="8">
        <v>0</v>
      </c>
      <c r="J206" s="4">
        <v>0</v>
      </c>
      <c r="K206" s="4">
        <v>0</v>
      </c>
      <c r="L206" s="51">
        <v>0</v>
      </c>
      <c r="M206" s="4"/>
      <c r="N206" s="8">
        <v>0</v>
      </c>
      <c r="O206" s="4" t="s">
        <v>273</v>
      </c>
    </row>
  </sheetData>
  <autoFilter ref="A1:O1" xr:uid="{28616570-3FC0-423C-8E6A-A25A7662013E}"/>
  <pageMargins left="0.7" right="0.7" top="0.75" bottom="0.75" header="0.3" footer="0.3"/>
  <pageSetup orientation="portrait" horizontalDpi="300" verticalDpi="30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9E4F5-8A25-413C-8357-09A3BF703945}">
  <sheetPr codeName="Sheet21">
    <tabColor rgb="FF00B0F0"/>
  </sheetPr>
  <dimension ref="A1:R208"/>
  <sheetViews>
    <sheetView workbookViewId="0">
      <selection activeCell="A11" sqref="A11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20.28515625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81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481</v>
      </c>
      <c r="F2" s="5"/>
      <c r="G2" s="4">
        <v>31</v>
      </c>
      <c r="H2" s="4">
        <v>1</v>
      </c>
      <c r="I2" s="8">
        <v>3.3333333333333333E-2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481</v>
      </c>
      <c r="F3" s="5"/>
      <c r="G3" s="4">
        <v>79</v>
      </c>
      <c r="H3" s="4">
        <v>0</v>
      </c>
      <c r="I3" s="8">
        <v>0</v>
      </c>
      <c r="J3" s="4">
        <v>0</v>
      </c>
      <c r="K3" s="4">
        <v>0</v>
      </c>
      <c r="L3" s="51">
        <v>0</v>
      </c>
      <c r="M3" s="4">
        <v>0</v>
      </c>
      <c r="N3" s="8">
        <v>0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481</v>
      </c>
      <c r="F4" s="5"/>
      <c r="G4" s="4">
        <v>9</v>
      </c>
      <c r="H4" s="4">
        <v>0</v>
      </c>
      <c r="I4" s="8">
        <v>0</v>
      </c>
      <c r="J4" s="4">
        <v>0</v>
      </c>
      <c r="K4" s="4">
        <v>0</v>
      </c>
      <c r="L4" s="51">
        <v>0</v>
      </c>
      <c r="M4" s="4">
        <v>0</v>
      </c>
      <c r="N4" s="8">
        <v>0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481</v>
      </c>
      <c r="F5" s="5"/>
      <c r="G5" s="4"/>
      <c r="H5" s="4"/>
      <c r="I5" s="8"/>
      <c r="J5" s="4"/>
      <c r="K5" s="4"/>
      <c r="L5" s="51"/>
      <c r="M5" s="4"/>
      <c r="N5" s="8"/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481</v>
      </c>
      <c r="F6" s="5"/>
      <c r="G6" s="4">
        <v>40</v>
      </c>
      <c r="H6" s="4">
        <v>1</v>
      </c>
      <c r="I6" s="8">
        <v>2.564102564102564E-2</v>
      </c>
      <c r="J6" s="4">
        <v>0</v>
      </c>
      <c r="K6" s="4">
        <v>0</v>
      </c>
      <c r="L6" s="51">
        <v>0</v>
      </c>
      <c r="M6" s="4">
        <v>0</v>
      </c>
      <c r="N6" s="8">
        <v>0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481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481</v>
      </c>
      <c r="F8" s="5"/>
      <c r="G8" s="4"/>
      <c r="H8" s="4"/>
      <c r="I8" s="8"/>
      <c r="J8" s="4"/>
      <c r="K8" s="4"/>
      <c r="L8" s="51"/>
      <c r="M8" s="4"/>
      <c r="N8" s="8"/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481</v>
      </c>
      <c r="F9" s="5"/>
      <c r="G9" s="4">
        <v>701</v>
      </c>
      <c r="H9" s="4">
        <v>3</v>
      </c>
      <c r="I9" s="8">
        <v>4.2979942693409743E-3</v>
      </c>
      <c r="J9" s="4">
        <v>0</v>
      </c>
      <c r="K9" s="4">
        <v>0</v>
      </c>
      <c r="L9" s="51">
        <v>0</v>
      </c>
      <c r="M9" s="4">
        <v>0</v>
      </c>
      <c r="N9" s="8">
        <v>0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481</v>
      </c>
      <c r="F10" s="5"/>
      <c r="G10" s="4">
        <v>561</v>
      </c>
      <c r="H10" s="4">
        <v>1</v>
      </c>
      <c r="I10" s="8">
        <v>1.7857142857142857E-3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481</v>
      </c>
      <c r="F11" s="5"/>
      <c r="G11" s="4">
        <v>283</v>
      </c>
      <c r="H11" s="4">
        <v>0</v>
      </c>
      <c r="I11" s="8">
        <v>0</v>
      </c>
      <c r="J11" s="4">
        <v>0</v>
      </c>
      <c r="K11" s="4">
        <v>0</v>
      </c>
      <c r="L11" s="51">
        <v>0</v>
      </c>
      <c r="M11" s="4">
        <v>0</v>
      </c>
      <c r="N11" s="8">
        <v>0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481</v>
      </c>
      <c r="F12" s="5"/>
      <c r="G12" s="4">
        <v>5250</v>
      </c>
      <c r="H12" s="4">
        <v>0</v>
      </c>
      <c r="I12" s="8">
        <v>0</v>
      </c>
      <c r="J12" s="4">
        <v>3</v>
      </c>
      <c r="K12" s="4">
        <v>12</v>
      </c>
      <c r="L12" s="51">
        <v>196</v>
      </c>
      <c r="M12" s="4">
        <v>588</v>
      </c>
      <c r="N12" s="8">
        <v>7.6190476190476193E-4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481</v>
      </c>
      <c r="F13" s="5"/>
      <c r="G13" s="4">
        <v>1770</v>
      </c>
      <c r="H13" s="4">
        <v>40</v>
      </c>
      <c r="I13" s="8">
        <v>2.3121387283236993E-2</v>
      </c>
      <c r="J13" s="4">
        <v>15</v>
      </c>
      <c r="K13" s="4">
        <v>93</v>
      </c>
      <c r="L13" s="51">
        <v>789.26666666666665</v>
      </c>
      <c r="M13" s="4">
        <v>11839</v>
      </c>
      <c r="N13" s="8">
        <v>3.5733204972830924E-3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481</v>
      </c>
      <c r="F14" s="5"/>
      <c r="G14" s="4">
        <v>2490</v>
      </c>
      <c r="H14" s="4">
        <v>20</v>
      </c>
      <c r="I14" s="8">
        <v>8.0971659919028341E-3</v>
      </c>
      <c r="J14" s="4">
        <v>0</v>
      </c>
      <c r="K14" s="4">
        <v>0</v>
      </c>
      <c r="L14" s="51">
        <v>0</v>
      </c>
      <c r="M14" s="4">
        <v>0</v>
      </c>
      <c r="N14" s="8">
        <v>0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481</v>
      </c>
      <c r="F15" s="5"/>
      <c r="G15" s="4">
        <v>8</v>
      </c>
      <c r="H15" s="4">
        <v>0</v>
      </c>
      <c r="I15" s="8">
        <v>0</v>
      </c>
      <c r="J15" s="4">
        <v>0</v>
      </c>
      <c r="K15" s="4">
        <v>0</v>
      </c>
      <c r="L15" s="51">
        <v>0</v>
      </c>
      <c r="M15" s="4">
        <v>0</v>
      </c>
      <c r="N15" s="8">
        <v>0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481</v>
      </c>
      <c r="F16" s="5"/>
      <c r="G16" s="4">
        <v>80</v>
      </c>
      <c r="H16" s="4">
        <v>1</v>
      </c>
      <c r="I16" s="8">
        <v>1.2658227848101266E-2</v>
      </c>
      <c r="J16" s="4">
        <v>0</v>
      </c>
      <c r="K16" s="4">
        <v>0</v>
      </c>
      <c r="L16" s="51">
        <v>0</v>
      </c>
      <c r="M16" s="4">
        <v>0</v>
      </c>
      <c r="N16" s="8">
        <v>0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481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481</v>
      </c>
      <c r="F18" s="5"/>
      <c r="G18" s="4">
        <v>74</v>
      </c>
      <c r="H18" s="4">
        <v>1</v>
      </c>
      <c r="I18" s="8">
        <v>1.3698630136986301E-2</v>
      </c>
      <c r="J18" s="4">
        <v>0</v>
      </c>
      <c r="K18" s="4">
        <v>0</v>
      </c>
      <c r="L18" s="51">
        <v>0</v>
      </c>
      <c r="M18" s="4">
        <v>0</v>
      </c>
      <c r="N18" s="8">
        <v>0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481</v>
      </c>
      <c r="F19" s="5"/>
      <c r="G19" s="4"/>
      <c r="H19" s="4"/>
      <c r="I19" s="8"/>
      <c r="J19" s="4"/>
      <c r="K19" s="4"/>
      <c r="L19" s="51"/>
      <c r="M19" s="4"/>
      <c r="N19" s="8"/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481</v>
      </c>
      <c r="F20" s="5"/>
      <c r="G20" s="4">
        <v>975</v>
      </c>
      <c r="H20" s="4">
        <v>13</v>
      </c>
      <c r="I20" s="8">
        <v>1.3513513513513514E-2</v>
      </c>
      <c r="J20" s="4">
        <v>1</v>
      </c>
      <c r="K20" s="4">
        <v>23</v>
      </c>
      <c r="L20" s="51">
        <v>1954</v>
      </c>
      <c r="M20" s="4">
        <v>1954</v>
      </c>
      <c r="N20" s="8">
        <v>2.2657054582904221E-2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481</v>
      </c>
      <c r="F21" s="5"/>
      <c r="G21" s="4"/>
      <c r="H21" s="4"/>
      <c r="I21" s="8"/>
      <c r="J21" s="4"/>
      <c r="K21" s="4"/>
      <c r="L21" s="51"/>
      <c r="M21" s="4"/>
      <c r="N21" s="8"/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481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481</v>
      </c>
      <c r="F23" s="5"/>
      <c r="G23" s="4"/>
      <c r="H23" s="4"/>
      <c r="I23" s="8"/>
      <c r="J23" s="4"/>
      <c r="K23" s="4"/>
      <c r="L23" s="51"/>
      <c r="M23" s="4"/>
      <c r="N23" s="8"/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481</v>
      </c>
      <c r="F24" s="5"/>
      <c r="G24" s="4">
        <v>293</v>
      </c>
      <c r="H24" s="4">
        <v>2</v>
      </c>
      <c r="I24" s="8">
        <v>6.8728522336769758E-3</v>
      </c>
      <c r="J24" s="4">
        <v>0</v>
      </c>
      <c r="K24" s="4">
        <v>0</v>
      </c>
      <c r="L24" s="51">
        <v>0</v>
      </c>
      <c r="M24" s="4">
        <v>0</v>
      </c>
      <c r="N24" s="8">
        <v>0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481</v>
      </c>
      <c r="F25" s="5"/>
      <c r="G25" s="4">
        <v>211</v>
      </c>
      <c r="H25" s="4">
        <v>1</v>
      </c>
      <c r="I25" s="8">
        <v>4.7619047619047623E-3</v>
      </c>
      <c r="J25" s="4">
        <v>0</v>
      </c>
      <c r="K25" s="4">
        <v>0</v>
      </c>
      <c r="L25" s="51">
        <v>0</v>
      </c>
      <c r="M25" s="4">
        <v>0</v>
      </c>
      <c r="N25" s="8">
        <v>0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481</v>
      </c>
      <c r="F26" s="5"/>
      <c r="G26" s="4">
        <v>290</v>
      </c>
      <c r="H26" s="4">
        <v>12</v>
      </c>
      <c r="I26" s="8">
        <v>4.3165467625899283E-2</v>
      </c>
      <c r="J26" s="4">
        <v>3</v>
      </c>
      <c r="K26" s="4">
        <v>26</v>
      </c>
      <c r="L26" s="51">
        <v>373.33333333333331</v>
      </c>
      <c r="M26" s="4">
        <v>1120</v>
      </c>
      <c r="N26" s="8">
        <v>3.0151071539234967E-2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481</v>
      </c>
      <c r="F27" s="5"/>
      <c r="G27" s="4"/>
      <c r="H27" s="4"/>
      <c r="I27" s="8"/>
      <c r="J27" s="4"/>
      <c r="K27" s="4"/>
      <c r="L27" s="51"/>
      <c r="M27" s="4"/>
      <c r="N27" s="8"/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481</v>
      </c>
      <c r="F28" s="5"/>
      <c r="G28" s="4">
        <v>13300</v>
      </c>
      <c r="H28" s="4">
        <v>0</v>
      </c>
      <c r="I28" s="8">
        <v>0</v>
      </c>
      <c r="J28" s="4">
        <v>6</v>
      </c>
      <c r="K28" s="4">
        <v>263</v>
      </c>
      <c r="L28" s="51">
        <v>1282.1666666666667</v>
      </c>
      <c r="M28" s="4">
        <v>7693</v>
      </c>
      <c r="N28" s="8">
        <v>3.1578947368421052E-3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481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481</v>
      </c>
      <c r="F30" s="5"/>
      <c r="G30" s="4"/>
      <c r="H30" s="4"/>
      <c r="I30" s="8"/>
      <c r="J30" s="4"/>
      <c r="K30" s="4"/>
      <c r="L30" s="51"/>
      <c r="M30" s="4"/>
      <c r="N30" s="8"/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481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481</v>
      </c>
      <c r="F32" s="5"/>
      <c r="G32" s="4"/>
      <c r="H32" s="4"/>
      <c r="I32" s="8"/>
      <c r="J32" s="4"/>
      <c r="K32" s="4"/>
      <c r="L32" s="51"/>
      <c r="M32" s="4"/>
      <c r="N32" s="8"/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481</v>
      </c>
      <c r="F33" s="5"/>
      <c r="G33" s="4">
        <v>0</v>
      </c>
      <c r="H33" s="4">
        <v>0</v>
      </c>
      <c r="I33" s="8">
        <v>0</v>
      </c>
      <c r="J33" s="4">
        <v>0</v>
      </c>
      <c r="K33" s="4">
        <v>0</v>
      </c>
      <c r="L33" s="51">
        <v>0</v>
      </c>
      <c r="M33" s="4">
        <v>0</v>
      </c>
      <c r="N33" s="8">
        <v>0</v>
      </c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481</v>
      </c>
      <c r="F34" s="5"/>
      <c r="G34" s="4"/>
      <c r="H34" s="4"/>
      <c r="I34" s="8"/>
      <c r="J34" s="4"/>
      <c r="K34" s="4"/>
      <c r="L34" s="51"/>
      <c r="M34" s="4"/>
      <c r="N34" s="8"/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481</v>
      </c>
      <c r="F35" s="5"/>
      <c r="G35" s="4">
        <v>18300</v>
      </c>
      <c r="H35" s="4">
        <v>100</v>
      </c>
      <c r="I35" s="8">
        <v>5.4945054945054949E-3</v>
      </c>
      <c r="J35" s="4">
        <v>8</v>
      </c>
      <c r="K35" s="4">
        <v>122</v>
      </c>
      <c r="L35" s="51">
        <v>867.5</v>
      </c>
      <c r="M35" s="4">
        <v>6940</v>
      </c>
      <c r="N35" s="8">
        <v>7.6889299225364803E-4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481</v>
      </c>
      <c r="F36" s="5"/>
      <c r="G36" s="4">
        <v>45</v>
      </c>
      <c r="H36" s="4">
        <v>0</v>
      </c>
      <c r="I36" s="8">
        <v>0</v>
      </c>
      <c r="J36" s="4">
        <v>0</v>
      </c>
      <c r="K36" s="4">
        <v>0</v>
      </c>
      <c r="L36" s="51">
        <v>0</v>
      </c>
      <c r="M36" s="4">
        <v>0</v>
      </c>
      <c r="N36" s="8">
        <v>0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481</v>
      </c>
      <c r="F37" s="5"/>
      <c r="G37" s="4"/>
      <c r="H37" s="4"/>
      <c r="I37" s="8"/>
      <c r="J37" s="4"/>
      <c r="K37" s="4"/>
      <c r="L37" s="51"/>
      <c r="M37" s="4"/>
      <c r="N37" s="8"/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481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481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481</v>
      </c>
      <c r="F40" s="5"/>
      <c r="G40" s="4">
        <v>754</v>
      </c>
      <c r="H40" s="4">
        <v>2</v>
      </c>
      <c r="I40" s="8">
        <v>2.6595744680851063E-3</v>
      </c>
      <c r="J40" s="4">
        <v>0</v>
      </c>
      <c r="K40" s="4">
        <v>0</v>
      </c>
      <c r="L40" s="51">
        <v>0</v>
      </c>
      <c r="M40" s="4">
        <v>0</v>
      </c>
      <c r="N40" s="8">
        <v>0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481</v>
      </c>
      <c r="F41" s="5"/>
      <c r="G41" s="4">
        <v>19</v>
      </c>
      <c r="H41" s="4">
        <v>0</v>
      </c>
      <c r="I41" s="8">
        <v>0</v>
      </c>
      <c r="J41" s="4">
        <v>0</v>
      </c>
      <c r="K41" s="4">
        <v>0</v>
      </c>
      <c r="L41" s="51">
        <v>0</v>
      </c>
      <c r="M41" s="4">
        <v>0</v>
      </c>
      <c r="N41" s="8">
        <v>0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481</v>
      </c>
      <c r="F42" s="5"/>
      <c r="G42" s="4">
        <v>6030</v>
      </c>
      <c r="H42" s="4">
        <v>10</v>
      </c>
      <c r="I42" s="8">
        <v>1.6611295681063123E-3</v>
      </c>
      <c r="J42" s="4">
        <v>2</v>
      </c>
      <c r="K42" s="4">
        <v>5</v>
      </c>
      <c r="L42" s="51">
        <v>74.5</v>
      </c>
      <c r="M42" s="4">
        <v>149</v>
      </c>
      <c r="N42" s="8">
        <v>4.1528239202657808E-4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481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481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481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481</v>
      </c>
      <c r="F46" s="5"/>
      <c r="G46" s="4">
        <v>59</v>
      </c>
      <c r="H46" s="4">
        <v>0</v>
      </c>
      <c r="I46" s="8">
        <v>0</v>
      </c>
      <c r="J46" s="4">
        <v>0</v>
      </c>
      <c r="K46" s="4">
        <v>0</v>
      </c>
      <c r="L46" s="51">
        <v>0</v>
      </c>
      <c r="M46" s="4">
        <v>0</v>
      </c>
      <c r="N46" s="8">
        <v>0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481</v>
      </c>
      <c r="F47" s="5"/>
      <c r="G47" s="4"/>
      <c r="H47" s="4"/>
      <c r="I47" s="8"/>
      <c r="J47" s="4"/>
      <c r="K47" s="4"/>
      <c r="L47" s="51"/>
      <c r="M47" s="4"/>
      <c r="N47" s="8"/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481</v>
      </c>
      <c r="F48" s="5"/>
      <c r="G48" s="4">
        <v>321</v>
      </c>
      <c r="H48" s="4">
        <v>0</v>
      </c>
      <c r="I48" s="8">
        <v>0</v>
      </c>
      <c r="J48" s="4">
        <v>7</v>
      </c>
      <c r="K48" s="4">
        <v>10</v>
      </c>
      <c r="L48" s="51">
        <v>52.285714285714285</v>
      </c>
      <c r="M48" s="4">
        <v>366</v>
      </c>
      <c r="N48" s="8">
        <v>4.4559412550066752E-3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481</v>
      </c>
      <c r="F49" s="5"/>
      <c r="G49" s="4"/>
      <c r="H49" s="4"/>
      <c r="I49" s="8"/>
      <c r="J49" s="4"/>
      <c r="K49" s="4"/>
      <c r="L49" s="51"/>
      <c r="M49" s="4"/>
      <c r="N49" s="8"/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481</v>
      </c>
      <c r="F50" s="5"/>
      <c r="G50" s="4">
        <v>157</v>
      </c>
      <c r="H50" s="4">
        <v>0</v>
      </c>
      <c r="I50" s="8">
        <v>0</v>
      </c>
      <c r="J50" s="4">
        <v>0</v>
      </c>
      <c r="K50" s="4">
        <v>0</v>
      </c>
      <c r="L50" s="51">
        <v>0</v>
      </c>
      <c r="M50" s="4">
        <v>0</v>
      </c>
      <c r="N50" s="8">
        <v>0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481</v>
      </c>
      <c r="F51" s="5"/>
      <c r="G51" s="4">
        <v>86900</v>
      </c>
      <c r="H51" s="4">
        <v>300</v>
      </c>
      <c r="I51" s="8">
        <v>3.4642032332563512E-3</v>
      </c>
      <c r="J51" s="4">
        <v>2</v>
      </c>
      <c r="K51" s="4">
        <v>586</v>
      </c>
      <c r="L51" s="51">
        <v>7472</v>
      </c>
      <c r="M51" s="4">
        <v>14944</v>
      </c>
      <c r="N51" s="8">
        <v>3.273878020713464E-3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481</v>
      </c>
      <c r="F52" s="5"/>
      <c r="G52" s="4"/>
      <c r="H52" s="4"/>
      <c r="I52" s="8"/>
      <c r="J52" s="4"/>
      <c r="K52" s="4"/>
      <c r="L52" s="51"/>
      <c r="M52" s="4"/>
      <c r="N52" s="8"/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481</v>
      </c>
      <c r="F53" s="5"/>
      <c r="G53" s="4"/>
      <c r="H53" s="4"/>
      <c r="I53" s="8"/>
      <c r="J53" s="4"/>
      <c r="K53" s="4"/>
      <c r="L53" s="51"/>
      <c r="M53" s="4"/>
      <c r="N53" s="8"/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481</v>
      </c>
      <c r="F54" s="5"/>
      <c r="G54" s="4">
        <v>2</v>
      </c>
      <c r="H54" s="4">
        <v>0</v>
      </c>
      <c r="I54" s="8">
        <v>0</v>
      </c>
      <c r="J54" s="4">
        <v>0</v>
      </c>
      <c r="K54" s="4">
        <v>0</v>
      </c>
      <c r="L54" s="51">
        <v>0</v>
      </c>
      <c r="M54" s="4">
        <v>0</v>
      </c>
      <c r="N54" s="8">
        <v>0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481</v>
      </c>
      <c r="F55" s="5"/>
      <c r="G55" s="4">
        <v>13</v>
      </c>
      <c r="H55" s="4">
        <v>0</v>
      </c>
      <c r="I55" s="8">
        <v>0</v>
      </c>
      <c r="J55" s="4">
        <v>0</v>
      </c>
      <c r="K55" s="4">
        <v>0</v>
      </c>
      <c r="L55" s="51">
        <v>0</v>
      </c>
      <c r="M55" s="4">
        <v>0</v>
      </c>
      <c r="N55" s="8">
        <v>0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481</v>
      </c>
      <c r="F56" s="5"/>
      <c r="G56" s="4">
        <v>3740</v>
      </c>
      <c r="H56" s="4">
        <v>0</v>
      </c>
      <c r="I56" s="8">
        <v>0</v>
      </c>
      <c r="J56" s="4">
        <v>0</v>
      </c>
      <c r="K56" s="4">
        <v>0</v>
      </c>
      <c r="L56" s="51">
        <v>0</v>
      </c>
      <c r="M56" s="4">
        <v>0</v>
      </c>
      <c r="N56" s="8">
        <v>0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481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481</v>
      </c>
      <c r="F58" s="5"/>
      <c r="G58" s="4"/>
      <c r="H58" s="4"/>
      <c r="I58" s="8"/>
      <c r="J58" s="4"/>
      <c r="K58" s="4"/>
      <c r="L58" s="51"/>
      <c r="M58" s="4"/>
      <c r="N58" s="8"/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481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481</v>
      </c>
      <c r="F60" s="5"/>
      <c r="G60" s="4">
        <v>649</v>
      </c>
      <c r="H60" s="4">
        <v>3</v>
      </c>
      <c r="I60" s="8">
        <v>4.6439628482972135E-3</v>
      </c>
      <c r="J60" s="4">
        <v>0</v>
      </c>
      <c r="K60" s="4">
        <v>0</v>
      </c>
      <c r="L60" s="51">
        <v>0</v>
      </c>
      <c r="M60" s="4">
        <v>0</v>
      </c>
      <c r="N60" s="8">
        <v>0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481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481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481</v>
      </c>
      <c r="F63" s="5"/>
      <c r="G63" s="4">
        <v>49</v>
      </c>
      <c r="H63" s="4">
        <v>0</v>
      </c>
      <c r="I63" s="8">
        <v>0</v>
      </c>
      <c r="J63" s="4">
        <v>0</v>
      </c>
      <c r="K63" s="4">
        <v>0</v>
      </c>
      <c r="L63" s="51">
        <v>0</v>
      </c>
      <c r="M63" s="4">
        <v>0</v>
      </c>
      <c r="N63" s="8">
        <v>0</v>
      </c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481</v>
      </c>
      <c r="F64" s="5"/>
      <c r="G64" s="4">
        <v>16</v>
      </c>
      <c r="H64" s="4">
        <v>0</v>
      </c>
      <c r="I64" s="8">
        <v>0</v>
      </c>
      <c r="J64" s="4">
        <v>0</v>
      </c>
      <c r="K64" s="4">
        <v>0</v>
      </c>
      <c r="L64" s="51">
        <v>0</v>
      </c>
      <c r="M64" s="4">
        <v>0</v>
      </c>
      <c r="N64" s="8">
        <v>0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481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481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481</v>
      </c>
      <c r="F67" s="5"/>
      <c r="G67" s="4">
        <v>53</v>
      </c>
      <c r="H67" s="4">
        <v>0</v>
      </c>
      <c r="I67" s="8">
        <v>0</v>
      </c>
      <c r="J67" s="4">
        <v>0</v>
      </c>
      <c r="K67" s="4">
        <v>0</v>
      </c>
      <c r="L67" s="51">
        <v>0</v>
      </c>
      <c r="M67" s="4">
        <v>0</v>
      </c>
      <c r="N67" s="8">
        <v>0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481</v>
      </c>
      <c r="F68" s="5"/>
      <c r="G68" s="4">
        <v>998</v>
      </c>
      <c r="H68" s="4">
        <v>4</v>
      </c>
      <c r="I68" s="8">
        <v>4.0241448692152921E-3</v>
      </c>
      <c r="J68" s="4">
        <v>0</v>
      </c>
      <c r="K68" s="4">
        <v>0</v>
      </c>
      <c r="L68" s="51">
        <v>0</v>
      </c>
      <c r="M68" s="4">
        <v>0</v>
      </c>
      <c r="N68" s="8">
        <v>0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481</v>
      </c>
      <c r="F69" s="5"/>
      <c r="G69" s="4">
        <v>8490</v>
      </c>
      <c r="H69" s="4">
        <v>210</v>
      </c>
      <c r="I69" s="8">
        <v>2.5362318840579712E-2</v>
      </c>
      <c r="J69" s="4">
        <v>8</v>
      </c>
      <c r="K69" s="4">
        <v>412</v>
      </c>
      <c r="L69" s="51">
        <v>1952</v>
      </c>
      <c r="M69" s="4">
        <v>15616</v>
      </c>
      <c r="N69" s="8">
        <v>6.0475996845287582E-3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481</v>
      </c>
      <c r="F70" s="5"/>
      <c r="G70" s="4">
        <v>8</v>
      </c>
      <c r="H70" s="4">
        <v>0</v>
      </c>
      <c r="I70" s="8">
        <v>0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481</v>
      </c>
      <c r="F71" s="5"/>
      <c r="G71" s="4"/>
      <c r="H71" s="4"/>
      <c r="I71" s="8"/>
      <c r="J71" s="4"/>
      <c r="K71" s="4"/>
      <c r="L71" s="51"/>
      <c r="M71" s="4"/>
      <c r="N71" s="8"/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481</v>
      </c>
      <c r="F72" s="5"/>
      <c r="G72" s="4">
        <v>24</v>
      </c>
      <c r="H72" s="4">
        <v>0</v>
      </c>
      <c r="I72" s="8">
        <v>0</v>
      </c>
      <c r="J72" s="4">
        <v>0</v>
      </c>
      <c r="K72" s="4">
        <v>0</v>
      </c>
      <c r="L72" s="51">
        <v>0</v>
      </c>
      <c r="M72" s="4">
        <v>0</v>
      </c>
      <c r="N72" s="8">
        <v>0</v>
      </c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481</v>
      </c>
      <c r="F73" s="5"/>
      <c r="G73" s="4">
        <v>1920</v>
      </c>
      <c r="H73" s="4">
        <v>10</v>
      </c>
      <c r="I73" s="8">
        <v>5.235602094240838E-3</v>
      </c>
      <c r="J73" s="4">
        <v>5</v>
      </c>
      <c r="K73" s="4">
        <v>15</v>
      </c>
      <c r="L73" s="51">
        <v>41.2</v>
      </c>
      <c r="M73" s="4">
        <v>206</v>
      </c>
      <c r="N73" s="8">
        <v>1.2527268760907505E-3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481</v>
      </c>
      <c r="F74" s="5"/>
      <c r="G74" s="4">
        <v>657</v>
      </c>
      <c r="H74" s="4">
        <v>0</v>
      </c>
      <c r="I74" s="8">
        <v>0</v>
      </c>
      <c r="J74" s="4">
        <v>0</v>
      </c>
      <c r="K74" s="4">
        <v>0</v>
      </c>
      <c r="L74" s="51">
        <v>0</v>
      </c>
      <c r="M74" s="4">
        <v>0</v>
      </c>
      <c r="N74" s="8">
        <v>0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481</v>
      </c>
      <c r="F75" s="5"/>
      <c r="G75" s="4">
        <v>24600</v>
      </c>
      <c r="H75" s="4">
        <v>100</v>
      </c>
      <c r="I75" s="8">
        <v>4.0816326530612249E-3</v>
      </c>
      <c r="J75" s="4">
        <v>3</v>
      </c>
      <c r="K75" s="4">
        <v>87</v>
      </c>
      <c r="L75" s="51">
        <v>1052</v>
      </c>
      <c r="M75" s="4">
        <v>3156</v>
      </c>
      <c r="N75" s="8">
        <v>1.1653116531165312E-3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481</v>
      </c>
      <c r="F76" s="5"/>
      <c r="G76" s="4">
        <v>1760</v>
      </c>
      <c r="H76" s="4">
        <v>0</v>
      </c>
      <c r="I76" s="8">
        <v>0</v>
      </c>
      <c r="J76" s="4">
        <v>0</v>
      </c>
      <c r="K76" s="4">
        <v>0</v>
      </c>
      <c r="L76" s="51">
        <v>0</v>
      </c>
      <c r="M76" s="4">
        <v>0</v>
      </c>
      <c r="N76" s="8">
        <v>0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481</v>
      </c>
      <c r="F77" s="5"/>
      <c r="G77" s="4"/>
      <c r="H77" s="4"/>
      <c r="I77" s="8"/>
      <c r="J77" s="4"/>
      <c r="K77" s="4"/>
      <c r="L77" s="51"/>
      <c r="M77" s="4"/>
      <c r="N77" s="8"/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481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481</v>
      </c>
      <c r="F79" s="5"/>
      <c r="G79" s="4">
        <v>8580</v>
      </c>
      <c r="H79" s="4">
        <v>0</v>
      </c>
      <c r="I79" s="8">
        <v>0</v>
      </c>
      <c r="J79" s="4">
        <v>1</v>
      </c>
      <c r="K79" s="4">
        <v>5</v>
      </c>
      <c r="L79" s="51">
        <v>142</v>
      </c>
      <c r="M79" s="4">
        <v>142</v>
      </c>
      <c r="N79" s="8">
        <v>5.8275058275058275E-4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481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481</v>
      </c>
      <c r="F81" s="5"/>
      <c r="G81" s="4"/>
      <c r="H81" s="4"/>
      <c r="I81" s="8"/>
      <c r="J81" s="4"/>
      <c r="K81" s="4"/>
      <c r="L81" s="51"/>
      <c r="M81" s="4"/>
      <c r="N81" s="8"/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481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481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481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481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481</v>
      </c>
      <c r="F86" s="5"/>
      <c r="G86" s="4">
        <v>29200</v>
      </c>
      <c r="H86" s="4">
        <v>100</v>
      </c>
      <c r="I86" s="8">
        <v>3.4364261168384879E-3</v>
      </c>
      <c r="J86" s="4">
        <v>3</v>
      </c>
      <c r="K86" s="4">
        <v>659</v>
      </c>
      <c r="L86" s="51">
        <v>7037.333333333333</v>
      </c>
      <c r="M86" s="4">
        <v>21112</v>
      </c>
      <c r="N86" s="8">
        <v>7.4777966075099244E-3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481</v>
      </c>
      <c r="F87" s="5"/>
      <c r="G87" s="4">
        <v>12</v>
      </c>
      <c r="H87" s="4">
        <v>0</v>
      </c>
      <c r="I87" s="8">
        <v>0</v>
      </c>
      <c r="J87" s="4">
        <v>0</v>
      </c>
      <c r="K87" s="4">
        <v>0</v>
      </c>
      <c r="L87" s="51">
        <v>0</v>
      </c>
      <c r="M87" s="4">
        <v>0</v>
      </c>
      <c r="N87" s="8">
        <v>0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481</v>
      </c>
      <c r="F88" s="5"/>
      <c r="G88" s="4">
        <v>26</v>
      </c>
      <c r="H88" s="4">
        <v>0</v>
      </c>
      <c r="I88" s="8">
        <v>0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481</v>
      </c>
      <c r="F89" s="5"/>
      <c r="G89" s="4">
        <v>25</v>
      </c>
      <c r="H89" s="4">
        <v>0</v>
      </c>
      <c r="I89" s="8">
        <v>0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481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481</v>
      </c>
      <c r="F91" s="5"/>
      <c r="G91" s="4">
        <v>920</v>
      </c>
      <c r="H91" s="4">
        <v>6</v>
      </c>
      <c r="I91" s="8">
        <v>6.5645514223194746E-3</v>
      </c>
      <c r="J91" s="4">
        <v>3</v>
      </c>
      <c r="K91" s="4">
        <v>3</v>
      </c>
      <c r="L91" s="51">
        <v>120</v>
      </c>
      <c r="M91" s="4">
        <v>360</v>
      </c>
      <c r="N91" s="8">
        <v>1.088139281828074E-3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481</v>
      </c>
      <c r="F92" s="5"/>
      <c r="G92" s="4"/>
      <c r="H92" s="4"/>
      <c r="I92" s="8"/>
      <c r="J92" s="4"/>
      <c r="K92" s="4"/>
      <c r="L92" s="51"/>
      <c r="M92" s="4"/>
      <c r="N92" s="8"/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481</v>
      </c>
      <c r="F93" s="5"/>
      <c r="G93" s="4">
        <v>350</v>
      </c>
      <c r="H93" s="4">
        <v>1</v>
      </c>
      <c r="I93" s="8">
        <v>2.8653295128939827E-3</v>
      </c>
      <c r="J93" s="4">
        <v>0</v>
      </c>
      <c r="K93" s="4">
        <v>0</v>
      </c>
      <c r="L93" s="51">
        <v>0</v>
      </c>
      <c r="M93" s="4">
        <v>0</v>
      </c>
      <c r="N93" s="8">
        <v>0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481</v>
      </c>
      <c r="F94" s="5"/>
      <c r="G94" s="4">
        <v>7590</v>
      </c>
      <c r="H94" s="4">
        <v>20</v>
      </c>
      <c r="I94" s="8">
        <v>2.6420079260237781E-3</v>
      </c>
      <c r="J94" s="4">
        <v>0</v>
      </c>
      <c r="K94" s="4">
        <v>0</v>
      </c>
      <c r="L94" s="51">
        <v>0</v>
      </c>
      <c r="M94" s="4">
        <v>0</v>
      </c>
      <c r="N94" s="8">
        <v>0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481</v>
      </c>
      <c r="F95" s="5"/>
      <c r="G95" s="4">
        <v>149</v>
      </c>
      <c r="H95" s="4">
        <v>11</v>
      </c>
      <c r="I95" s="8">
        <v>7.9710144927536225E-2</v>
      </c>
      <c r="J95" s="4">
        <v>0</v>
      </c>
      <c r="K95" s="4">
        <v>0</v>
      </c>
      <c r="L95" s="51">
        <v>0</v>
      </c>
      <c r="M95" s="4">
        <v>0</v>
      </c>
      <c r="N95" s="8">
        <v>0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481</v>
      </c>
      <c r="F96" s="5"/>
      <c r="G96" s="4">
        <v>26900</v>
      </c>
      <c r="H96" s="4">
        <v>700</v>
      </c>
      <c r="I96" s="8">
        <v>2.6717557251908396E-2</v>
      </c>
      <c r="J96" s="4">
        <v>14</v>
      </c>
      <c r="K96" s="4">
        <v>10286</v>
      </c>
      <c r="L96" s="51">
        <v>35001.285714285717</v>
      </c>
      <c r="M96" s="4">
        <v>490018</v>
      </c>
      <c r="N96" s="8">
        <v>2.7299076828579655E-2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481</v>
      </c>
      <c r="F97" s="5"/>
      <c r="G97" s="4">
        <v>4600</v>
      </c>
      <c r="H97" s="4">
        <v>10</v>
      </c>
      <c r="I97" s="8">
        <v>2.1786492374727671E-3</v>
      </c>
      <c r="J97" s="4">
        <v>2</v>
      </c>
      <c r="K97" s="4">
        <v>24</v>
      </c>
      <c r="L97" s="51">
        <v>241</v>
      </c>
      <c r="M97" s="4">
        <v>482</v>
      </c>
      <c r="N97" s="8">
        <v>2.6098797006725394E-3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481</v>
      </c>
      <c r="F98" s="5"/>
      <c r="G98" s="4">
        <v>2640</v>
      </c>
      <c r="H98" s="4">
        <v>10</v>
      </c>
      <c r="I98" s="8">
        <v>3.8022813688212928E-3</v>
      </c>
      <c r="J98" s="4">
        <v>0</v>
      </c>
      <c r="K98" s="4">
        <v>0</v>
      </c>
      <c r="L98" s="51">
        <v>0</v>
      </c>
      <c r="M98" s="4">
        <v>0</v>
      </c>
      <c r="N98" s="8">
        <v>0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481</v>
      </c>
      <c r="F99" s="5"/>
      <c r="G99" s="4"/>
      <c r="H99" s="4"/>
      <c r="I99" s="8"/>
      <c r="J99" s="4"/>
      <c r="K99" s="4"/>
      <c r="L99" s="51"/>
      <c r="M99" s="4"/>
      <c r="N99" s="8"/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481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481</v>
      </c>
      <c r="F101" s="5"/>
      <c r="G101" s="4">
        <v>92</v>
      </c>
      <c r="H101" s="4">
        <v>1</v>
      </c>
      <c r="I101" s="8">
        <v>1.098901098901099E-2</v>
      </c>
      <c r="J101" s="4">
        <v>2</v>
      </c>
      <c r="K101" s="4">
        <v>1</v>
      </c>
      <c r="L101" s="51">
        <v>114.5</v>
      </c>
      <c r="M101" s="4">
        <v>229</v>
      </c>
      <c r="N101" s="8">
        <v>5.4945054945054949E-3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481</v>
      </c>
      <c r="F102" s="5"/>
      <c r="G102" s="4">
        <v>3</v>
      </c>
      <c r="H102" s="4">
        <v>0</v>
      </c>
      <c r="I102" s="8">
        <v>0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481</v>
      </c>
      <c r="F103" s="5"/>
      <c r="G103" s="4">
        <v>3830</v>
      </c>
      <c r="H103" s="4">
        <v>10</v>
      </c>
      <c r="I103" s="8">
        <v>2.617801047120419E-3</v>
      </c>
      <c r="J103" s="4">
        <v>0</v>
      </c>
      <c r="K103" s="4">
        <v>0</v>
      </c>
      <c r="L103" s="51">
        <v>0</v>
      </c>
      <c r="M103" s="4">
        <v>0</v>
      </c>
      <c r="N103" s="8">
        <v>0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481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481</v>
      </c>
      <c r="F105" s="5"/>
      <c r="G105" s="4"/>
      <c r="H105" s="4"/>
      <c r="I105" s="8"/>
      <c r="J105" s="4"/>
      <c r="K105" s="4"/>
      <c r="L105" s="51"/>
      <c r="M105" s="4"/>
      <c r="N105" s="8"/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481</v>
      </c>
      <c r="F106" s="5"/>
      <c r="G106" s="4"/>
      <c r="H106" s="4"/>
      <c r="I106" s="8"/>
      <c r="J106" s="4"/>
      <c r="K106" s="4"/>
      <c r="L106" s="51"/>
      <c r="M106" s="4"/>
      <c r="N106" s="8"/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481</v>
      </c>
      <c r="F107" s="5"/>
      <c r="G107" s="4"/>
      <c r="H107" s="4"/>
      <c r="I107" s="8"/>
      <c r="J107" s="4"/>
      <c r="K107" s="4"/>
      <c r="L107" s="51"/>
      <c r="M107" s="4"/>
      <c r="N107" s="8"/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481</v>
      </c>
      <c r="F108" s="5"/>
      <c r="G108" s="4"/>
      <c r="H108" s="4"/>
      <c r="I108" s="8"/>
      <c r="J108" s="4"/>
      <c r="K108" s="4"/>
      <c r="L108" s="51"/>
      <c r="M108" s="4"/>
      <c r="N108" s="8"/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481</v>
      </c>
      <c r="F109" s="5"/>
      <c r="G109" s="4"/>
      <c r="H109" s="4"/>
      <c r="I109" s="8"/>
      <c r="J109" s="4"/>
      <c r="K109" s="4"/>
      <c r="L109" s="51"/>
      <c r="M109" s="4"/>
      <c r="N109" s="8"/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481</v>
      </c>
      <c r="F110" s="5"/>
      <c r="G110" s="4">
        <v>34</v>
      </c>
      <c r="H110" s="4">
        <v>0</v>
      </c>
      <c r="I110" s="8">
        <v>0</v>
      </c>
      <c r="J110" s="4">
        <v>0</v>
      </c>
      <c r="K110" s="4">
        <v>0</v>
      </c>
      <c r="L110" s="51">
        <v>0</v>
      </c>
      <c r="M110" s="4">
        <v>0</v>
      </c>
      <c r="N110" s="8">
        <v>0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481</v>
      </c>
      <c r="F111" s="5"/>
      <c r="G111" s="4">
        <v>2920</v>
      </c>
      <c r="H111" s="4">
        <v>50</v>
      </c>
      <c r="I111" s="8">
        <v>1.7421602787456445E-2</v>
      </c>
      <c r="J111" s="4">
        <v>2</v>
      </c>
      <c r="K111" s="4">
        <v>85</v>
      </c>
      <c r="L111" s="51">
        <v>6576.5</v>
      </c>
      <c r="M111" s="4">
        <v>13153</v>
      </c>
      <c r="N111" s="8">
        <v>1.4583333333333334E-2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481</v>
      </c>
      <c r="F112" s="5"/>
      <c r="G112" s="4">
        <v>74</v>
      </c>
      <c r="H112" s="4">
        <v>1</v>
      </c>
      <c r="I112" s="8">
        <v>1.3698630136986301E-2</v>
      </c>
      <c r="J112" s="4">
        <v>0</v>
      </c>
      <c r="K112" s="4">
        <v>0</v>
      </c>
      <c r="L112" s="51">
        <v>0</v>
      </c>
      <c r="M112" s="4">
        <v>0</v>
      </c>
      <c r="N112" s="8">
        <v>0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481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481</v>
      </c>
      <c r="F114" s="5"/>
      <c r="G114" s="4">
        <v>23</v>
      </c>
      <c r="H114" s="4">
        <v>0</v>
      </c>
      <c r="I114" s="8">
        <v>0</v>
      </c>
      <c r="J114" s="4">
        <v>0</v>
      </c>
      <c r="K114" s="4">
        <v>0</v>
      </c>
      <c r="L114" s="51">
        <v>0</v>
      </c>
      <c r="M114" s="4">
        <v>0</v>
      </c>
      <c r="N114" s="8">
        <v>0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481</v>
      </c>
      <c r="F115" s="5"/>
      <c r="G115" s="4"/>
      <c r="H115" s="4"/>
      <c r="I115" s="8"/>
      <c r="J115" s="4"/>
      <c r="K115" s="4"/>
      <c r="L115" s="51"/>
      <c r="M115" s="4"/>
      <c r="N115" s="8"/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481</v>
      </c>
      <c r="F116" s="5"/>
      <c r="G116" s="4"/>
      <c r="H116" s="4"/>
      <c r="I116" s="8"/>
      <c r="J116" s="4"/>
      <c r="K116" s="4"/>
      <c r="L116" s="51"/>
      <c r="M116" s="4"/>
      <c r="N116" s="8"/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481</v>
      </c>
      <c r="F117" s="5"/>
      <c r="G117" s="4">
        <v>399</v>
      </c>
      <c r="H117" s="4">
        <v>5</v>
      </c>
      <c r="I117" s="8">
        <v>1.2690355329949238E-2</v>
      </c>
      <c r="J117" s="4">
        <v>2</v>
      </c>
      <c r="K117" s="4">
        <v>3</v>
      </c>
      <c r="L117" s="51">
        <v>17.5</v>
      </c>
      <c r="M117" s="4">
        <v>35</v>
      </c>
      <c r="N117" s="8">
        <v>3.778337531486146E-3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481</v>
      </c>
      <c r="F118" s="5"/>
      <c r="G118" s="4">
        <v>53</v>
      </c>
      <c r="H118" s="4">
        <v>9</v>
      </c>
      <c r="I118" s="8">
        <v>0.20454545454545456</v>
      </c>
      <c r="J118" s="4">
        <v>0</v>
      </c>
      <c r="K118" s="4">
        <v>0</v>
      </c>
      <c r="L118" s="51">
        <v>0</v>
      </c>
      <c r="M118" s="4">
        <v>0</v>
      </c>
      <c r="N118" s="8">
        <v>0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481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481</v>
      </c>
      <c r="F120" s="5"/>
      <c r="G120" s="4">
        <v>4</v>
      </c>
      <c r="H120" s="4">
        <v>0</v>
      </c>
      <c r="I120" s="8">
        <v>0</v>
      </c>
      <c r="J120" s="4">
        <v>0</v>
      </c>
      <c r="K120" s="4">
        <v>0</v>
      </c>
      <c r="L120" s="51">
        <v>0</v>
      </c>
      <c r="M120" s="4">
        <v>0</v>
      </c>
      <c r="N120" s="8">
        <v>0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481</v>
      </c>
      <c r="F121" s="5"/>
      <c r="G121" s="4"/>
      <c r="H121" s="4"/>
      <c r="I121" s="8"/>
      <c r="J121" s="4"/>
      <c r="K121" s="4"/>
      <c r="L121" s="51"/>
      <c r="M121" s="4"/>
      <c r="N121" s="8"/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481</v>
      </c>
      <c r="F122" s="5"/>
      <c r="G122" s="4">
        <v>14200</v>
      </c>
      <c r="H122" s="4">
        <v>0</v>
      </c>
      <c r="I122" s="8">
        <v>0</v>
      </c>
      <c r="J122" s="4">
        <v>0</v>
      </c>
      <c r="K122" s="4">
        <v>0</v>
      </c>
      <c r="L122" s="51">
        <v>0</v>
      </c>
      <c r="M122" s="4">
        <v>0</v>
      </c>
      <c r="N122" s="8">
        <v>0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481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481</v>
      </c>
      <c r="F124" s="5"/>
      <c r="G124" s="4">
        <v>2</v>
      </c>
      <c r="H124" s="4">
        <v>0</v>
      </c>
      <c r="I124" s="8">
        <v>0</v>
      </c>
      <c r="J124" s="4">
        <v>0</v>
      </c>
      <c r="K124" s="4">
        <v>0</v>
      </c>
      <c r="L124" s="51">
        <v>0</v>
      </c>
      <c r="M124" s="4">
        <v>0</v>
      </c>
      <c r="N124" s="8">
        <v>0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481</v>
      </c>
      <c r="F125" s="5"/>
      <c r="G125" s="4">
        <v>70</v>
      </c>
      <c r="H125" s="4">
        <v>0</v>
      </c>
      <c r="I125" s="8">
        <v>0</v>
      </c>
      <c r="J125" s="4">
        <v>0</v>
      </c>
      <c r="K125" s="4">
        <v>0</v>
      </c>
      <c r="L125" s="51">
        <v>0</v>
      </c>
      <c r="M125" s="4">
        <v>0</v>
      </c>
      <c r="N125" s="8">
        <v>0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481</v>
      </c>
      <c r="F126" s="5"/>
      <c r="G126" s="4">
        <v>2530</v>
      </c>
      <c r="H126" s="4">
        <v>10</v>
      </c>
      <c r="I126" s="8">
        <v>3.968253968253968E-3</v>
      </c>
      <c r="J126" s="4">
        <v>0</v>
      </c>
      <c r="K126" s="4">
        <v>0</v>
      </c>
      <c r="L126" s="51">
        <v>0</v>
      </c>
      <c r="M126" s="4">
        <v>0</v>
      </c>
      <c r="N126" s="8">
        <v>0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481</v>
      </c>
      <c r="F127" s="5"/>
      <c r="G127" s="4">
        <v>74</v>
      </c>
      <c r="H127" s="4">
        <v>0</v>
      </c>
      <c r="I127" s="8">
        <v>0</v>
      </c>
      <c r="J127" s="4">
        <v>0</v>
      </c>
      <c r="K127" s="4">
        <v>0</v>
      </c>
      <c r="L127" s="51">
        <v>0</v>
      </c>
      <c r="M127" s="4">
        <v>0</v>
      </c>
      <c r="N127" s="8">
        <v>0</v>
      </c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481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481</v>
      </c>
      <c r="F129" s="5"/>
      <c r="G129" s="4"/>
      <c r="H129" s="4"/>
      <c r="I129" s="8"/>
      <c r="J129" s="4"/>
      <c r="K129" s="4"/>
      <c r="L129" s="51"/>
      <c r="M129" s="4"/>
      <c r="N129" s="8"/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481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481</v>
      </c>
      <c r="F131" s="5"/>
      <c r="G131" s="4"/>
      <c r="H131" s="4"/>
      <c r="I131" s="8"/>
      <c r="J131" s="4"/>
      <c r="K131" s="4"/>
      <c r="L131" s="51"/>
      <c r="M131" s="4"/>
      <c r="N131" s="8"/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481</v>
      </c>
      <c r="F132" s="5"/>
      <c r="G132" s="4">
        <v>7550</v>
      </c>
      <c r="H132" s="4">
        <v>490</v>
      </c>
      <c r="I132" s="8">
        <v>6.9405099150141647E-2</v>
      </c>
      <c r="J132" s="4">
        <v>1</v>
      </c>
      <c r="K132" s="4">
        <v>354</v>
      </c>
      <c r="L132" s="51">
        <v>22526</v>
      </c>
      <c r="M132" s="4">
        <v>22526</v>
      </c>
      <c r="N132" s="8">
        <v>4.8294679399727147E-2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481</v>
      </c>
      <c r="F133" s="5"/>
      <c r="G133" s="4">
        <v>5940</v>
      </c>
      <c r="H133" s="4">
        <v>10</v>
      </c>
      <c r="I133" s="8">
        <v>1.6863406408094434E-3</v>
      </c>
      <c r="J133" s="4">
        <v>4</v>
      </c>
      <c r="K133" s="4">
        <v>30</v>
      </c>
      <c r="L133" s="51">
        <v>401.25</v>
      </c>
      <c r="M133" s="4">
        <v>1605</v>
      </c>
      <c r="N133" s="8">
        <v>1.3032990974167445E-3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481</v>
      </c>
      <c r="F134" s="5"/>
      <c r="G134" s="4">
        <v>8460</v>
      </c>
      <c r="H134" s="4">
        <v>30</v>
      </c>
      <c r="I134" s="8">
        <v>3.5587188612099642E-3</v>
      </c>
      <c r="J134" s="4">
        <v>3</v>
      </c>
      <c r="K134" s="4">
        <v>33</v>
      </c>
      <c r="L134" s="51">
        <v>317.33333333333331</v>
      </c>
      <c r="M134" s="4">
        <v>952</v>
      </c>
      <c r="N134" s="8">
        <v>1.3021490600783345E-3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481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481</v>
      </c>
      <c r="F136" s="5"/>
      <c r="G136" s="4">
        <v>11</v>
      </c>
      <c r="H136" s="4">
        <v>0</v>
      </c>
      <c r="I136" s="8">
        <v>0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481</v>
      </c>
      <c r="F137" s="5"/>
      <c r="G137" s="4">
        <v>700</v>
      </c>
      <c r="H137" s="4">
        <v>-2</v>
      </c>
      <c r="I137" s="8">
        <v>-2.8490028490028491E-3</v>
      </c>
      <c r="J137" s="4">
        <v>0</v>
      </c>
      <c r="K137" s="4">
        <v>0</v>
      </c>
      <c r="L137" s="51">
        <v>0</v>
      </c>
      <c r="M137" s="4">
        <v>0</v>
      </c>
      <c r="N137" s="8">
        <v>0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481</v>
      </c>
      <c r="F138" s="5"/>
      <c r="G138" s="4">
        <v>17</v>
      </c>
      <c r="H138" s="4">
        <v>0</v>
      </c>
      <c r="I138" s="8">
        <v>0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481</v>
      </c>
      <c r="F139" s="5"/>
      <c r="G139" s="4">
        <v>147</v>
      </c>
      <c r="H139" s="4">
        <v>0</v>
      </c>
      <c r="I139" s="8">
        <v>0</v>
      </c>
      <c r="J139" s="4">
        <v>0</v>
      </c>
      <c r="K139" s="4">
        <v>0</v>
      </c>
      <c r="L139" s="51">
        <v>0</v>
      </c>
      <c r="M139" s="4">
        <v>0</v>
      </c>
      <c r="N139" s="8">
        <v>0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481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481</v>
      </c>
      <c r="F141" s="5"/>
      <c r="G141" s="4">
        <v>21</v>
      </c>
      <c r="H141" s="4">
        <v>0</v>
      </c>
      <c r="I141" s="8">
        <v>0</v>
      </c>
      <c r="J141" s="4">
        <v>0</v>
      </c>
      <c r="K141" s="4">
        <v>0</v>
      </c>
      <c r="L141" s="51">
        <v>0</v>
      </c>
      <c r="M141" s="4">
        <v>0</v>
      </c>
      <c r="N141" s="8">
        <v>0</v>
      </c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481</v>
      </c>
      <c r="F142" s="5"/>
      <c r="G142" s="4">
        <v>664</v>
      </c>
      <c r="H142" s="4">
        <v>0</v>
      </c>
      <c r="I142" s="8">
        <v>0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481</v>
      </c>
      <c r="F143" s="5"/>
      <c r="G143" s="4"/>
      <c r="H143" s="4"/>
      <c r="I143" s="8"/>
      <c r="J143" s="4"/>
      <c r="K143" s="4"/>
      <c r="L143" s="51"/>
      <c r="M143" s="4"/>
      <c r="N143" s="8"/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481</v>
      </c>
      <c r="F144" s="5"/>
      <c r="G144" s="4">
        <v>710</v>
      </c>
      <c r="H144" s="4">
        <v>2</v>
      </c>
      <c r="I144" s="8">
        <v>2.8248587570621469E-3</v>
      </c>
      <c r="J144" s="4">
        <v>2</v>
      </c>
      <c r="K144" s="4">
        <v>12</v>
      </c>
      <c r="L144" s="51">
        <v>297.5</v>
      </c>
      <c r="M144" s="4">
        <v>595</v>
      </c>
      <c r="N144" s="8">
        <v>7.052186177715092E-3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481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481</v>
      </c>
      <c r="F146" s="5"/>
      <c r="G146" s="4">
        <v>1070</v>
      </c>
      <c r="H146" s="4">
        <v>10</v>
      </c>
      <c r="I146" s="8">
        <v>9.433962264150943E-3</v>
      </c>
      <c r="J146" s="4">
        <v>0</v>
      </c>
      <c r="K146" s="4">
        <v>0</v>
      </c>
      <c r="L146" s="51">
        <v>0</v>
      </c>
      <c r="M146" s="4">
        <v>0</v>
      </c>
      <c r="N146" s="8">
        <v>0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481</v>
      </c>
      <c r="F147" s="5"/>
      <c r="G147" s="4"/>
      <c r="H147" s="4"/>
      <c r="I147" s="8"/>
      <c r="J147" s="4"/>
      <c r="K147" s="4"/>
      <c r="L147" s="51"/>
      <c r="M147" s="4"/>
      <c r="N147" s="8"/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481</v>
      </c>
      <c r="F148" s="5"/>
      <c r="G148" s="4">
        <v>1170</v>
      </c>
      <c r="H148" s="4">
        <v>10</v>
      </c>
      <c r="I148" s="8">
        <v>8.6206896551724137E-3</v>
      </c>
      <c r="J148" s="4">
        <v>1</v>
      </c>
      <c r="K148" s="4">
        <v>10</v>
      </c>
      <c r="L148" s="51">
        <v>185</v>
      </c>
      <c r="M148" s="4">
        <v>185</v>
      </c>
      <c r="N148" s="8">
        <v>8.6206896551724137E-3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481</v>
      </c>
      <c r="F149" s="5"/>
      <c r="G149" s="4"/>
      <c r="H149" s="4"/>
      <c r="I149" s="8"/>
      <c r="J149" s="4"/>
      <c r="K149" s="4"/>
      <c r="L149" s="51"/>
      <c r="M149" s="4"/>
      <c r="N149" s="8"/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481</v>
      </c>
      <c r="F150" s="5"/>
      <c r="G150" s="4">
        <v>6940</v>
      </c>
      <c r="H150" s="4">
        <v>20</v>
      </c>
      <c r="I150" s="8">
        <v>2.8901734104046241E-3</v>
      </c>
      <c r="J150" s="4">
        <v>0</v>
      </c>
      <c r="K150" s="4">
        <v>0</v>
      </c>
      <c r="L150" s="51">
        <v>0</v>
      </c>
      <c r="M150" s="4">
        <v>0</v>
      </c>
      <c r="N150" s="8">
        <v>0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481</v>
      </c>
      <c r="F151" s="5"/>
      <c r="G151" s="4">
        <v>3940</v>
      </c>
      <c r="H151" s="4">
        <v>0</v>
      </c>
      <c r="I151" s="8">
        <v>0</v>
      </c>
      <c r="J151" s="4">
        <v>0</v>
      </c>
      <c r="K151" s="4">
        <v>0</v>
      </c>
      <c r="L151" s="51">
        <v>0</v>
      </c>
      <c r="M151" s="4">
        <v>0</v>
      </c>
      <c r="N151" s="8">
        <v>0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481</v>
      </c>
      <c r="F152" s="5"/>
      <c r="G152" s="4">
        <v>18500</v>
      </c>
      <c r="H152" s="4">
        <v>0</v>
      </c>
      <c r="I152" s="8">
        <v>0</v>
      </c>
      <c r="J152" s="4">
        <v>0</v>
      </c>
      <c r="K152" s="4">
        <v>0</v>
      </c>
      <c r="L152" s="51">
        <v>0</v>
      </c>
      <c r="M152" s="4">
        <v>0</v>
      </c>
      <c r="N152" s="8">
        <v>0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481</v>
      </c>
      <c r="F153" s="5"/>
      <c r="G153" s="4">
        <v>256</v>
      </c>
      <c r="H153" s="4">
        <v>2</v>
      </c>
      <c r="I153" s="8">
        <v>7.874015748031496E-3</v>
      </c>
      <c r="J153" s="4">
        <v>0</v>
      </c>
      <c r="K153" s="4">
        <v>0</v>
      </c>
      <c r="L153" s="51">
        <v>0</v>
      </c>
      <c r="M153" s="4">
        <v>0</v>
      </c>
      <c r="N153" s="8">
        <v>0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481</v>
      </c>
      <c r="F154" s="5"/>
      <c r="G154" s="4">
        <v>776</v>
      </c>
      <c r="H154" s="4">
        <v>4</v>
      </c>
      <c r="I154" s="8">
        <v>5.1813471502590676E-3</v>
      </c>
      <c r="J154" s="4">
        <v>1</v>
      </c>
      <c r="K154" s="4">
        <v>6</v>
      </c>
      <c r="L154" s="51">
        <v>492</v>
      </c>
      <c r="M154" s="4">
        <v>492</v>
      </c>
      <c r="N154" s="8">
        <v>7.7519379844961239E-3</v>
      </c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481</v>
      </c>
      <c r="F155" s="5"/>
      <c r="G155" s="4">
        <v>596</v>
      </c>
      <c r="H155" s="4">
        <v>7</v>
      </c>
      <c r="I155" s="8">
        <v>1.1884550084889643E-2</v>
      </c>
      <c r="J155" s="4">
        <v>9</v>
      </c>
      <c r="K155" s="4">
        <v>64</v>
      </c>
      <c r="L155" s="51">
        <v>555</v>
      </c>
      <c r="M155" s="4">
        <v>4995</v>
      </c>
      <c r="N155" s="8">
        <v>1.1955954778452953E-2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481</v>
      </c>
      <c r="F156" s="5"/>
      <c r="G156" s="4">
        <v>13500</v>
      </c>
      <c r="H156" s="4">
        <v>0</v>
      </c>
      <c r="I156" s="8">
        <v>0</v>
      </c>
      <c r="J156" s="4">
        <v>0</v>
      </c>
      <c r="K156" s="4">
        <v>0</v>
      </c>
      <c r="L156" s="51">
        <v>0</v>
      </c>
      <c r="M156" s="4">
        <v>0</v>
      </c>
      <c r="N156" s="8">
        <v>0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481</v>
      </c>
      <c r="F157" s="5"/>
      <c r="G157" s="4">
        <v>0</v>
      </c>
      <c r="H157" s="4">
        <v>0</v>
      </c>
      <c r="I157" s="8">
        <v>0</v>
      </c>
      <c r="J157" s="4">
        <v>0</v>
      </c>
      <c r="K157" s="4">
        <v>0</v>
      </c>
      <c r="L157" s="51">
        <v>0</v>
      </c>
      <c r="M157" s="4">
        <v>0</v>
      </c>
      <c r="N157" s="8">
        <v>0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481</v>
      </c>
      <c r="F158" s="5"/>
      <c r="G158" s="4"/>
      <c r="H158" s="4"/>
      <c r="I158" s="8"/>
      <c r="J158" s="4"/>
      <c r="K158" s="4"/>
      <c r="L158" s="51"/>
      <c r="M158" s="4"/>
      <c r="N158" s="8"/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481</v>
      </c>
      <c r="F159" s="5"/>
      <c r="G159" s="4"/>
      <c r="H159" s="4"/>
      <c r="I159" s="8"/>
      <c r="J159" s="4"/>
      <c r="K159" s="4"/>
      <c r="L159" s="51"/>
      <c r="M159" s="4"/>
      <c r="N159" s="8"/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481</v>
      </c>
      <c r="F160" s="5"/>
      <c r="G160" s="4"/>
      <c r="H160" s="4"/>
      <c r="I160" s="8"/>
      <c r="J160" s="4"/>
      <c r="K160" s="4"/>
      <c r="L160" s="51"/>
      <c r="M160" s="4"/>
      <c r="N160" s="8"/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481</v>
      </c>
      <c r="F161" s="5"/>
      <c r="G161" s="4">
        <v>45</v>
      </c>
      <c r="H161" s="4">
        <v>0</v>
      </c>
      <c r="I161" s="8">
        <v>0</v>
      </c>
      <c r="J161" s="4">
        <v>0</v>
      </c>
      <c r="K161" s="4">
        <v>0</v>
      </c>
      <c r="L161" s="51">
        <v>0</v>
      </c>
      <c r="M161" s="4">
        <v>0</v>
      </c>
      <c r="N161" s="8">
        <v>0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481</v>
      </c>
      <c r="F162" s="5"/>
      <c r="G162" s="4">
        <v>10</v>
      </c>
      <c r="H162" s="4">
        <v>0</v>
      </c>
      <c r="I162" s="8">
        <v>0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481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481</v>
      </c>
      <c r="F164" s="5"/>
      <c r="G164" s="4">
        <v>0</v>
      </c>
      <c r="H164" s="4">
        <v>0</v>
      </c>
      <c r="I164" s="8">
        <v>0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481</v>
      </c>
      <c r="F165" s="5"/>
      <c r="G165" s="4">
        <v>3100</v>
      </c>
      <c r="H165" s="4">
        <v>0</v>
      </c>
      <c r="I165" s="8">
        <v>0</v>
      </c>
      <c r="J165" s="4">
        <v>3</v>
      </c>
      <c r="K165" s="4">
        <v>34</v>
      </c>
      <c r="L165" s="51">
        <v>765.66666666666663</v>
      </c>
      <c r="M165" s="4">
        <v>2297</v>
      </c>
      <c r="N165" s="8">
        <v>3.6559139784946237E-3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481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481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481</v>
      </c>
      <c r="F168" s="5"/>
      <c r="G168" s="4">
        <v>663</v>
      </c>
      <c r="H168" s="4">
        <v>-2</v>
      </c>
      <c r="I168" s="8">
        <v>-3.0075187969924814E-3</v>
      </c>
      <c r="J168" s="4">
        <v>0</v>
      </c>
      <c r="K168" s="4">
        <v>0</v>
      </c>
      <c r="L168" s="51">
        <v>0</v>
      </c>
      <c r="M168" s="4">
        <v>0</v>
      </c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481</v>
      </c>
      <c r="F169" s="5"/>
      <c r="G169" s="4">
        <v>1030</v>
      </c>
      <c r="H169" s="4">
        <v>10</v>
      </c>
      <c r="I169" s="8">
        <v>9.8039215686274508E-3</v>
      </c>
      <c r="J169" s="4">
        <v>1</v>
      </c>
      <c r="K169" s="4">
        <v>2</v>
      </c>
      <c r="L169" s="51">
        <v>99</v>
      </c>
      <c r="M169" s="4">
        <v>99</v>
      </c>
      <c r="N169" s="8">
        <v>1.9417475728155339E-3</v>
      </c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481</v>
      </c>
      <c r="F170" s="5"/>
      <c r="G170" s="4">
        <v>582</v>
      </c>
      <c r="H170" s="4">
        <v>3</v>
      </c>
      <c r="I170" s="8">
        <v>5.1813471502590676E-3</v>
      </c>
      <c r="J170" s="4">
        <v>1</v>
      </c>
      <c r="K170" s="4">
        <v>0</v>
      </c>
      <c r="L170" s="51">
        <v>182</v>
      </c>
      <c r="M170" s="4">
        <v>182</v>
      </c>
      <c r="N170" s="8">
        <v>0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481</v>
      </c>
      <c r="F171" s="5"/>
      <c r="G171" s="4"/>
      <c r="H171" s="4"/>
      <c r="I171" s="8"/>
      <c r="J171" s="4"/>
      <c r="K171" s="4"/>
      <c r="L171" s="51"/>
      <c r="M171" s="4"/>
      <c r="N171" s="8"/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481</v>
      </c>
      <c r="F172" s="5"/>
      <c r="G172" s="4"/>
      <c r="H172" s="4"/>
      <c r="I172" s="8"/>
      <c r="J172" s="4"/>
      <c r="K172" s="4"/>
      <c r="L172" s="51"/>
      <c r="M172" s="4"/>
      <c r="N172" s="8"/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481</v>
      </c>
      <c r="F173" s="5"/>
      <c r="G173" s="4"/>
      <c r="H173" s="4"/>
      <c r="I173" s="8"/>
      <c r="J173" s="4"/>
      <c r="K173" s="4"/>
      <c r="L173" s="51"/>
      <c r="M173" s="4"/>
      <c r="N173" s="8"/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481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481</v>
      </c>
      <c r="F175" s="5"/>
      <c r="G175" s="4">
        <v>4390</v>
      </c>
      <c r="H175" s="4">
        <v>20</v>
      </c>
      <c r="I175" s="8">
        <v>4.5766590389016018E-3</v>
      </c>
      <c r="J175" s="4">
        <v>5</v>
      </c>
      <c r="K175" s="4">
        <v>21</v>
      </c>
      <c r="L175" s="51">
        <v>89.2</v>
      </c>
      <c r="M175" s="4">
        <v>446</v>
      </c>
      <c r="N175" s="8">
        <v>9.5786587477102961E-4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481</v>
      </c>
      <c r="F176" s="5"/>
      <c r="G176" s="4">
        <v>1520</v>
      </c>
      <c r="H176" s="4">
        <v>10</v>
      </c>
      <c r="I176" s="8">
        <v>6.6225165562913907E-3</v>
      </c>
      <c r="J176" s="4">
        <v>0</v>
      </c>
      <c r="K176" s="4">
        <v>0</v>
      </c>
      <c r="L176" s="51">
        <v>0</v>
      </c>
      <c r="M176" s="4">
        <v>0</v>
      </c>
      <c r="N176" s="8">
        <v>0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481</v>
      </c>
      <c r="F177" s="5"/>
      <c r="G177" s="4">
        <v>1</v>
      </c>
      <c r="H177" s="4">
        <v>0</v>
      </c>
      <c r="I177" s="8">
        <v>0</v>
      </c>
      <c r="J177" s="4">
        <v>0</v>
      </c>
      <c r="K177" s="4">
        <v>0</v>
      </c>
      <c r="L177" s="51">
        <v>0</v>
      </c>
      <c r="M177" s="4">
        <v>0</v>
      </c>
      <c r="N177" s="8">
        <v>0</v>
      </c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481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481</v>
      </c>
      <c r="F179" s="5"/>
      <c r="G179" s="4"/>
      <c r="H179" s="4"/>
      <c r="I179" s="8"/>
      <c r="J179" s="4"/>
      <c r="K179" s="4"/>
      <c r="L179" s="51"/>
      <c r="M179" s="4"/>
      <c r="N179" s="8"/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481</v>
      </c>
      <c r="F180" s="5"/>
      <c r="G180" s="4"/>
      <c r="H180" s="4"/>
      <c r="I180" s="8"/>
      <c r="J180" s="4"/>
      <c r="K180" s="4"/>
      <c r="L180" s="51"/>
      <c r="M180" s="4"/>
      <c r="N180" s="8"/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481</v>
      </c>
      <c r="F181" s="5"/>
      <c r="G181" s="4">
        <v>1600</v>
      </c>
      <c r="H181" s="4">
        <v>10</v>
      </c>
      <c r="I181" s="8">
        <v>6.2893081761006293E-3</v>
      </c>
      <c r="J181" s="4">
        <v>1</v>
      </c>
      <c r="K181" s="4">
        <v>3</v>
      </c>
      <c r="L181" s="51">
        <v>18</v>
      </c>
      <c r="M181" s="4">
        <v>18</v>
      </c>
      <c r="N181" s="8">
        <v>1.8749999999999999E-3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481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481</v>
      </c>
      <c r="F183" s="5"/>
      <c r="G183" s="4"/>
      <c r="H183" s="4"/>
      <c r="I183" s="8"/>
      <c r="J183" s="4"/>
      <c r="K183" s="4"/>
      <c r="L183" s="51"/>
      <c r="M183" s="4"/>
      <c r="N183" s="8"/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481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481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481</v>
      </c>
      <c r="F186" s="5"/>
      <c r="G186" s="4"/>
      <c r="H186" s="4"/>
      <c r="I186" s="8"/>
      <c r="J186" s="4"/>
      <c r="K186" s="4"/>
      <c r="L186" s="51"/>
      <c r="M186" s="4"/>
      <c r="N186" s="8"/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481</v>
      </c>
      <c r="F187" s="5"/>
      <c r="G187" s="4">
        <v>201</v>
      </c>
      <c r="H187" s="4">
        <v>0</v>
      </c>
      <c r="I187" s="8">
        <v>0</v>
      </c>
      <c r="J187" s="4">
        <v>1</v>
      </c>
      <c r="K187" s="4">
        <v>2</v>
      </c>
      <c r="L187" s="51">
        <v>36</v>
      </c>
      <c r="M187" s="4">
        <v>36</v>
      </c>
      <c r="N187" s="8">
        <v>9.9502487562189053E-3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481</v>
      </c>
      <c r="F188" s="5"/>
      <c r="G188" s="4">
        <v>85</v>
      </c>
      <c r="H188" s="4">
        <v>1</v>
      </c>
      <c r="I188" s="8">
        <v>1.1904761904761904E-2</v>
      </c>
      <c r="J188" s="4">
        <v>0</v>
      </c>
      <c r="K188" s="4">
        <v>0</v>
      </c>
      <c r="L188" s="51">
        <v>0</v>
      </c>
      <c r="M188" s="4">
        <v>0</v>
      </c>
      <c r="N188" s="8">
        <v>0</v>
      </c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481</v>
      </c>
      <c r="F189" s="5"/>
      <c r="G189" s="4">
        <v>11000</v>
      </c>
      <c r="H189" s="4">
        <v>0</v>
      </c>
      <c r="I189" s="8">
        <v>0</v>
      </c>
      <c r="J189" s="4">
        <v>2</v>
      </c>
      <c r="K189" s="4">
        <v>103</v>
      </c>
      <c r="L189" s="51">
        <v>3275</v>
      </c>
      <c r="M189" s="4">
        <v>6550</v>
      </c>
      <c r="N189" s="8">
        <v>4.5909090909090908E-3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481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481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481</v>
      </c>
      <c r="F192" s="5"/>
      <c r="G192" s="4">
        <v>3970</v>
      </c>
      <c r="H192" s="4">
        <v>10</v>
      </c>
      <c r="I192" s="8">
        <v>2.5252525252525255E-3</v>
      </c>
      <c r="J192" s="4">
        <v>3</v>
      </c>
      <c r="K192" s="4">
        <v>6</v>
      </c>
      <c r="L192" s="51">
        <v>64</v>
      </c>
      <c r="M192" s="4">
        <v>192</v>
      </c>
      <c r="N192" s="8">
        <v>3.3585222502099076E-4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481</v>
      </c>
      <c r="F193" s="5"/>
      <c r="G193" s="4">
        <v>5020</v>
      </c>
      <c r="H193" s="4">
        <v>20</v>
      </c>
      <c r="I193" s="8">
        <v>4.0000000000000001E-3</v>
      </c>
      <c r="J193" s="4">
        <v>1</v>
      </c>
      <c r="K193" s="4">
        <v>14</v>
      </c>
      <c r="L193" s="51">
        <v>741</v>
      </c>
      <c r="M193" s="4">
        <v>741</v>
      </c>
      <c r="N193" s="8">
        <v>2.7888446215139444E-3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481</v>
      </c>
      <c r="F194" s="5"/>
      <c r="G194" s="4">
        <v>303</v>
      </c>
      <c r="H194" s="4">
        <v>0</v>
      </c>
      <c r="I194" s="8">
        <v>0</v>
      </c>
      <c r="J194" s="4">
        <v>0</v>
      </c>
      <c r="K194" s="4">
        <v>0</v>
      </c>
      <c r="L194" s="51">
        <v>0</v>
      </c>
      <c r="M194" s="4">
        <v>0</v>
      </c>
      <c r="N194" s="8">
        <v>0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481</v>
      </c>
      <c r="F195" s="5"/>
      <c r="G195" s="4"/>
      <c r="H195" s="4"/>
      <c r="I195" s="8"/>
      <c r="J195" s="4"/>
      <c r="K195" s="4"/>
      <c r="L195" s="51"/>
      <c r="M195" s="4"/>
      <c r="N195" s="8"/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481</v>
      </c>
      <c r="F196" s="5"/>
      <c r="G196" s="4">
        <v>237000</v>
      </c>
      <c r="H196" s="4">
        <v>0</v>
      </c>
      <c r="I196" s="8">
        <v>0</v>
      </c>
      <c r="J196" s="4">
        <v>1</v>
      </c>
      <c r="K196" s="4">
        <v>20</v>
      </c>
      <c r="L196" s="51">
        <v>533</v>
      </c>
      <c r="M196" s="4">
        <v>533</v>
      </c>
      <c r="N196" s="8">
        <v>8.4388185654008435E-5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481</v>
      </c>
      <c r="F197" s="5"/>
      <c r="G197" s="4">
        <v>294</v>
      </c>
      <c r="H197" s="4">
        <v>1</v>
      </c>
      <c r="I197" s="8">
        <v>3.4129692832764505E-3</v>
      </c>
      <c r="J197" s="4">
        <v>0</v>
      </c>
      <c r="K197" s="4">
        <v>0</v>
      </c>
      <c r="L197" s="51">
        <v>0</v>
      </c>
      <c r="M197" s="4">
        <v>0</v>
      </c>
      <c r="N197" s="8">
        <v>0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481</v>
      </c>
      <c r="F198" s="5"/>
      <c r="G198" s="4">
        <v>639</v>
      </c>
      <c r="H198" s="4">
        <v>1</v>
      </c>
      <c r="I198" s="8">
        <v>1.567398119122257E-3</v>
      </c>
      <c r="J198" s="4">
        <v>1</v>
      </c>
      <c r="K198" s="4">
        <v>7</v>
      </c>
      <c r="L198" s="51">
        <v>145</v>
      </c>
      <c r="M198" s="4">
        <v>145</v>
      </c>
      <c r="N198" s="8">
        <v>1.0954616588419406E-2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481</v>
      </c>
      <c r="F199" s="5"/>
      <c r="G199" s="4"/>
      <c r="H199" s="4"/>
      <c r="I199" s="8"/>
      <c r="J199" s="4"/>
      <c r="K199" s="4"/>
      <c r="L199" s="51"/>
      <c r="M199" s="4"/>
      <c r="N199" s="8"/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481</v>
      </c>
      <c r="F200" s="5"/>
      <c r="G200" s="4">
        <v>1970</v>
      </c>
      <c r="H200" s="4">
        <v>10</v>
      </c>
      <c r="I200" s="8">
        <v>5.1020408163265302E-3</v>
      </c>
      <c r="J200" s="4">
        <v>11</v>
      </c>
      <c r="K200" s="4">
        <v>5</v>
      </c>
      <c r="L200" s="51">
        <v>17</v>
      </c>
      <c r="M200" s="4">
        <v>187</v>
      </c>
      <c r="N200" s="8">
        <v>2.3191094619666051E-4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481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481</v>
      </c>
      <c r="F202" s="5"/>
      <c r="G202" s="4">
        <v>4</v>
      </c>
      <c r="H202" s="4">
        <v>0</v>
      </c>
      <c r="I202" s="8">
        <v>0</v>
      </c>
      <c r="J202" s="4">
        <v>0</v>
      </c>
      <c r="K202" s="4">
        <v>0</v>
      </c>
      <c r="L202" s="51">
        <v>0</v>
      </c>
      <c r="M202" s="4">
        <v>0</v>
      </c>
      <c r="N202" s="8">
        <v>0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481</v>
      </c>
      <c r="F203" s="5"/>
      <c r="G203" s="4">
        <v>26</v>
      </c>
      <c r="H203" s="4">
        <v>0</v>
      </c>
      <c r="I203" s="8">
        <v>0</v>
      </c>
      <c r="J203" s="4">
        <v>0</v>
      </c>
      <c r="K203" s="4">
        <v>0</v>
      </c>
      <c r="L203" s="51">
        <v>0</v>
      </c>
      <c r="M203" s="4">
        <v>0</v>
      </c>
      <c r="N203" s="8">
        <v>0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481</v>
      </c>
      <c r="F204" s="5"/>
      <c r="G204" s="4"/>
      <c r="H204" s="4"/>
      <c r="I204" s="8"/>
      <c r="J204" s="4"/>
      <c r="K204" s="4"/>
      <c r="L204" s="51"/>
      <c r="M204" s="4"/>
      <c r="N204" s="8"/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481</v>
      </c>
      <c r="F205" s="5"/>
      <c r="G205" s="4">
        <v>27</v>
      </c>
      <c r="H205" s="4">
        <v>0</v>
      </c>
      <c r="I205" s="8">
        <v>0</v>
      </c>
      <c r="J205" s="4">
        <v>0</v>
      </c>
      <c r="K205" s="4">
        <v>0</v>
      </c>
      <c r="L205" s="51">
        <v>0</v>
      </c>
      <c r="M205" s="4">
        <v>0</v>
      </c>
      <c r="N205" s="8">
        <v>0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481</v>
      </c>
      <c r="F206" s="5"/>
      <c r="G206" s="4"/>
      <c r="H206" s="4"/>
      <c r="I206" s="8"/>
      <c r="J206" s="4"/>
      <c r="K206" s="4"/>
      <c r="L206" s="51"/>
      <c r="M206" s="4"/>
      <c r="N206" s="8"/>
      <c r="O206" s="4" t="s">
        <v>273</v>
      </c>
    </row>
    <row r="207" spans="1:15" x14ac:dyDescent="0.25">
      <c r="N207" s="7"/>
    </row>
    <row r="208" spans="1:15" x14ac:dyDescent="0.25">
      <c r="N208" s="7"/>
    </row>
  </sheetData>
  <autoFilter ref="A1:O1" xr:uid="{1379E4F5-8A25-413C-8357-09A3BF703945}"/>
  <pageMargins left="0.7" right="0.7" top="0.75" bottom="0.75" header="0.3" footer="0.3"/>
  <pageSetup orientation="portrait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02F0F-9E32-47AE-8C9A-097666A1FEBB}">
  <sheetPr codeName="Sheet22">
    <tabColor rgb="FF00B0F0"/>
  </sheetPr>
  <dimension ref="A1:R208"/>
  <sheetViews>
    <sheetView workbookViewId="0"/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98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482</v>
      </c>
      <c r="F2" s="5"/>
      <c r="G2" s="4"/>
      <c r="H2" s="4"/>
      <c r="I2" s="8"/>
      <c r="J2" s="4"/>
      <c r="K2" s="4"/>
      <c r="L2" s="51"/>
      <c r="M2" s="4"/>
      <c r="N2" s="8"/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482</v>
      </c>
      <c r="F3" s="5"/>
      <c r="G3" s="4"/>
      <c r="H3" s="4"/>
      <c r="I3" s="8"/>
      <c r="J3" s="4"/>
      <c r="K3" s="4"/>
      <c r="L3" s="51"/>
      <c r="M3" s="4"/>
      <c r="N3" s="8"/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482</v>
      </c>
      <c r="F4" s="5"/>
      <c r="G4" s="4"/>
      <c r="H4" s="4"/>
      <c r="I4" s="8"/>
      <c r="J4" s="4"/>
      <c r="K4" s="4"/>
      <c r="L4" s="51"/>
      <c r="M4" s="4"/>
      <c r="N4" s="8"/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482</v>
      </c>
      <c r="F5" s="5"/>
      <c r="G5" s="4"/>
      <c r="H5" s="4"/>
      <c r="I5" s="8"/>
      <c r="J5" s="4"/>
      <c r="K5" s="4"/>
      <c r="L5" s="51"/>
      <c r="M5" s="4"/>
      <c r="N5" s="8"/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482</v>
      </c>
      <c r="F6" s="5"/>
      <c r="G6" s="4"/>
      <c r="H6" s="4"/>
      <c r="I6" s="8"/>
      <c r="J6" s="4"/>
      <c r="K6" s="4"/>
      <c r="L6" s="51"/>
      <c r="M6" s="4"/>
      <c r="N6" s="8"/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482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482</v>
      </c>
      <c r="F8" s="5"/>
      <c r="G8" s="4"/>
      <c r="H8" s="4"/>
      <c r="I8" s="8"/>
      <c r="J8" s="4"/>
      <c r="K8" s="4"/>
      <c r="L8" s="51"/>
      <c r="M8" s="4"/>
      <c r="N8" s="8"/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482</v>
      </c>
      <c r="F9" s="5"/>
      <c r="G9" s="4"/>
      <c r="H9" s="4"/>
      <c r="I9" s="8"/>
      <c r="J9" s="4"/>
      <c r="K9" s="4"/>
      <c r="L9" s="51"/>
      <c r="M9" s="4"/>
      <c r="N9" s="8"/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482</v>
      </c>
      <c r="F10" s="5"/>
      <c r="G10" s="4"/>
      <c r="H10" s="4"/>
      <c r="I10" s="8"/>
      <c r="J10" s="4"/>
      <c r="K10" s="4"/>
      <c r="L10" s="51"/>
      <c r="M10" s="4"/>
      <c r="N10" s="8"/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482</v>
      </c>
      <c r="F11" s="5"/>
      <c r="G11" s="4"/>
      <c r="H11" s="4"/>
      <c r="I11" s="8"/>
      <c r="J11" s="4"/>
      <c r="K11" s="4"/>
      <c r="L11" s="51"/>
      <c r="M11" s="4"/>
      <c r="N11" s="8"/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482</v>
      </c>
      <c r="F12" s="5"/>
      <c r="G12" s="4">
        <v>142200</v>
      </c>
      <c r="H12" s="4">
        <v>300</v>
      </c>
      <c r="I12" s="8">
        <v>2.1141649048625794E-3</v>
      </c>
      <c r="J12" s="4">
        <v>3</v>
      </c>
      <c r="K12" s="4">
        <v>3987</v>
      </c>
      <c r="L12" s="51">
        <v>1329</v>
      </c>
      <c r="M12" s="4">
        <v>46400</v>
      </c>
      <c r="N12" s="8">
        <v>9.3556486598918402E-3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482</v>
      </c>
      <c r="F13" s="5"/>
      <c r="G13" s="4"/>
      <c r="H13" s="4"/>
      <c r="I13" s="8"/>
      <c r="J13" s="4"/>
      <c r="K13" s="4"/>
      <c r="L13" s="51"/>
      <c r="M13" s="4"/>
      <c r="N13" s="8"/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482</v>
      </c>
      <c r="F14" s="5"/>
      <c r="G14" s="4">
        <v>15600</v>
      </c>
      <c r="H14" s="4">
        <v>200</v>
      </c>
      <c r="I14" s="8">
        <v>1.2987012987012988E-2</v>
      </c>
      <c r="J14" s="4">
        <v>2</v>
      </c>
      <c r="K14" s="4">
        <v>586</v>
      </c>
      <c r="L14" s="51">
        <v>293</v>
      </c>
      <c r="M14" s="4">
        <v>6157</v>
      </c>
      <c r="N14" s="8">
        <v>1.8997905320485967E-2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482</v>
      </c>
      <c r="F15" s="5"/>
      <c r="G15" s="4"/>
      <c r="H15" s="4"/>
      <c r="I15" s="8"/>
      <c r="J15" s="4"/>
      <c r="K15" s="4"/>
      <c r="L15" s="51"/>
      <c r="M15" s="4"/>
      <c r="N15" s="8"/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482</v>
      </c>
      <c r="F16" s="5"/>
      <c r="G16" s="4"/>
      <c r="H16" s="4"/>
      <c r="I16" s="8"/>
      <c r="J16" s="4"/>
      <c r="K16" s="4"/>
      <c r="L16" s="51"/>
      <c r="M16" s="4"/>
      <c r="N16" s="8"/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482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482</v>
      </c>
      <c r="F18" s="5"/>
      <c r="G18" s="4"/>
      <c r="H18" s="4"/>
      <c r="I18" s="8"/>
      <c r="J18" s="4"/>
      <c r="K18" s="4"/>
      <c r="L18" s="51"/>
      <c r="M18" s="4"/>
      <c r="N18" s="8"/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482</v>
      </c>
      <c r="F19" s="5"/>
      <c r="G19" s="4"/>
      <c r="H19" s="4"/>
      <c r="I19" s="8"/>
      <c r="J19" s="4"/>
      <c r="K19" s="4"/>
      <c r="L19" s="51"/>
      <c r="M19" s="4"/>
      <c r="N19" s="8"/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482</v>
      </c>
      <c r="F20" s="5"/>
      <c r="G20" s="4"/>
      <c r="H20" s="4"/>
      <c r="I20" s="8"/>
      <c r="J20" s="4"/>
      <c r="K20" s="4"/>
      <c r="L20" s="51"/>
      <c r="M20" s="4"/>
      <c r="N20" s="8"/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482</v>
      </c>
      <c r="F21" s="5"/>
      <c r="G21" s="4"/>
      <c r="H21" s="4"/>
      <c r="I21" s="8"/>
      <c r="J21" s="4"/>
      <c r="K21" s="4"/>
      <c r="L21" s="51"/>
      <c r="M21" s="4"/>
      <c r="N21" s="8"/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482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482</v>
      </c>
      <c r="F23" s="5"/>
      <c r="G23" s="4"/>
      <c r="H23" s="4"/>
      <c r="I23" s="8"/>
      <c r="J23" s="4"/>
      <c r="K23" s="4"/>
      <c r="L23" s="51"/>
      <c r="M23" s="4"/>
      <c r="N23" s="8"/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482</v>
      </c>
      <c r="F24" s="5"/>
      <c r="G24" s="4"/>
      <c r="H24" s="4"/>
      <c r="I24" s="8"/>
      <c r="J24" s="4"/>
      <c r="K24" s="4"/>
      <c r="L24" s="51"/>
      <c r="M24" s="4"/>
      <c r="N24" s="8"/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482</v>
      </c>
      <c r="F25" s="5"/>
      <c r="G25" s="4"/>
      <c r="H25" s="4"/>
      <c r="I25" s="8"/>
      <c r="J25" s="4"/>
      <c r="K25" s="4"/>
      <c r="L25" s="51"/>
      <c r="M25" s="4"/>
      <c r="N25" s="8"/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482</v>
      </c>
      <c r="F26" s="5"/>
      <c r="G26" s="4"/>
      <c r="H26" s="4"/>
      <c r="I26" s="8"/>
      <c r="J26" s="4"/>
      <c r="K26" s="4"/>
      <c r="L26" s="51"/>
      <c r="M26" s="4"/>
      <c r="N26" s="8"/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482</v>
      </c>
      <c r="F27" s="5"/>
      <c r="G27" s="4"/>
      <c r="H27" s="4"/>
      <c r="I27" s="8"/>
      <c r="J27" s="4"/>
      <c r="K27" s="4"/>
      <c r="L27" s="51"/>
      <c r="M27" s="4"/>
      <c r="N27" s="8"/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482</v>
      </c>
      <c r="F28" s="5"/>
      <c r="G28" s="4">
        <v>1000000</v>
      </c>
      <c r="H28" s="4">
        <v>0</v>
      </c>
      <c r="I28" s="8">
        <v>0</v>
      </c>
      <c r="J28" s="4">
        <v>3</v>
      </c>
      <c r="K28" s="4">
        <v>8992</v>
      </c>
      <c r="L28" s="51">
        <v>2997.3333333333335</v>
      </c>
      <c r="M28" s="4">
        <v>257400</v>
      </c>
      <c r="N28" s="8">
        <v>2.9973333333333332E-3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482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482</v>
      </c>
      <c r="F30" s="5"/>
      <c r="G30" s="4"/>
      <c r="H30" s="4"/>
      <c r="I30" s="8"/>
      <c r="J30" s="4"/>
      <c r="K30" s="4"/>
      <c r="L30" s="51"/>
      <c r="M30" s="4"/>
      <c r="N30" s="8"/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482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482</v>
      </c>
      <c r="F32" s="5"/>
      <c r="G32" s="4"/>
      <c r="H32" s="4"/>
      <c r="I32" s="8"/>
      <c r="J32" s="4"/>
      <c r="K32" s="4"/>
      <c r="L32" s="51"/>
      <c r="M32" s="4"/>
      <c r="N32" s="8"/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482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482</v>
      </c>
      <c r="F34" s="5"/>
      <c r="G34" s="4"/>
      <c r="H34" s="4"/>
      <c r="I34" s="8"/>
      <c r="J34" s="4"/>
      <c r="K34" s="4"/>
      <c r="L34" s="51"/>
      <c r="M34" s="4"/>
      <c r="N34" s="8"/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482</v>
      </c>
      <c r="F35" s="5"/>
      <c r="G35" s="4"/>
      <c r="H35" s="4"/>
      <c r="I35" s="8"/>
      <c r="J35" s="4"/>
      <c r="K35" s="4"/>
      <c r="L35" s="51"/>
      <c r="M35" s="4"/>
      <c r="N35" s="8"/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482</v>
      </c>
      <c r="F36" s="5"/>
      <c r="G36" s="4"/>
      <c r="H36" s="4"/>
      <c r="I36" s="8"/>
      <c r="J36" s="4"/>
      <c r="K36" s="4"/>
      <c r="L36" s="51"/>
      <c r="M36" s="4"/>
      <c r="N36" s="8"/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482</v>
      </c>
      <c r="F37" s="5"/>
      <c r="G37" s="4">
        <v>0</v>
      </c>
      <c r="H37" s="4">
        <v>0</v>
      </c>
      <c r="I37" s="8">
        <v>0</v>
      </c>
      <c r="J37" s="4">
        <v>0</v>
      </c>
      <c r="K37" s="4">
        <v>0</v>
      </c>
      <c r="L37" s="51">
        <v>0</v>
      </c>
      <c r="M37" s="4">
        <v>0</v>
      </c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482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482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482</v>
      </c>
      <c r="F40" s="5"/>
      <c r="G40" s="4"/>
      <c r="H40" s="4"/>
      <c r="I40" s="8"/>
      <c r="J40" s="4"/>
      <c r="K40" s="4"/>
      <c r="L40" s="51"/>
      <c r="M40" s="4"/>
      <c r="N40" s="8"/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482</v>
      </c>
      <c r="F41" s="5"/>
      <c r="G41" s="4"/>
      <c r="H41" s="4"/>
      <c r="I41" s="8"/>
      <c r="J41" s="4"/>
      <c r="K41" s="4"/>
      <c r="L41" s="51"/>
      <c r="M41" s="4"/>
      <c r="N41" s="8"/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482</v>
      </c>
      <c r="F42" s="5"/>
      <c r="G42" s="4"/>
      <c r="H42" s="4"/>
      <c r="I42" s="8"/>
      <c r="J42" s="4"/>
      <c r="K42" s="4"/>
      <c r="L42" s="51"/>
      <c r="M42" s="4"/>
      <c r="N42" s="8"/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482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482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482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482</v>
      </c>
      <c r="F46" s="5"/>
      <c r="G46" s="4"/>
      <c r="H46" s="4"/>
      <c r="I46" s="8"/>
      <c r="J46" s="4"/>
      <c r="K46" s="4"/>
      <c r="L46" s="51"/>
      <c r="M46" s="4"/>
      <c r="N46" s="8"/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482</v>
      </c>
      <c r="F47" s="5"/>
      <c r="G47" s="4"/>
      <c r="H47" s="4"/>
      <c r="I47" s="8"/>
      <c r="J47" s="4"/>
      <c r="K47" s="4"/>
      <c r="L47" s="51"/>
      <c r="M47" s="4"/>
      <c r="N47" s="8"/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482</v>
      </c>
      <c r="F48" s="5"/>
      <c r="G48" s="4"/>
      <c r="H48" s="4"/>
      <c r="I48" s="8"/>
      <c r="J48" s="4"/>
      <c r="K48" s="4"/>
      <c r="L48" s="51"/>
      <c r="M48" s="4"/>
      <c r="N48" s="8"/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482</v>
      </c>
      <c r="F49" s="5"/>
      <c r="G49" s="4"/>
      <c r="H49" s="4"/>
      <c r="I49" s="8"/>
      <c r="J49" s="4"/>
      <c r="K49" s="4"/>
      <c r="L49" s="51"/>
      <c r="M49" s="4"/>
      <c r="N49" s="8"/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482</v>
      </c>
      <c r="F50" s="5"/>
      <c r="G50" s="4"/>
      <c r="H50" s="4"/>
      <c r="I50" s="8"/>
      <c r="J50" s="4"/>
      <c r="K50" s="4"/>
      <c r="L50" s="51"/>
      <c r="M50" s="4"/>
      <c r="N50" s="8"/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482</v>
      </c>
      <c r="F51" s="5"/>
      <c r="G51" s="4">
        <v>33600</v>
      </c>
      <c r="H51" s="4">
        <v>1500</v>
      </c>
      <c r="I51" s="8">
        <v>4.6728971962616821E-2</v>
      </c>
      <c r="J51" s="4">
        <v>6</v>
      </c>
      <c r="K51" s="4">
        <v>57629</v>
      </c>
      <c r="L51" s="51">
        <v>9604.8333333333339</v>
      </c>
      <c r="M51" s="4">
        <v>766500</v>
      </c>
      <c r="N51" s="8">
        <v>0.29256739419729533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482</v>
      </c>
      <c r="F52" s="5"/>
      <c r="G52" s="4"/>
      <c r="H52" s="4"/>
      <c r="I52" s="8"/>
      <c r="J52" s="4"/>
      <c r="K52" s="4"/>
      <c r="L52" s="51"/>
      <c r="M52" s="4"/>
      <c r="N52" s="8"/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482</v>
      </c>
      <c r="F53" s="5"/>
      <c r="G53" s="4"/>
      <c r="H53" s="4"/>
      <c r="I53" s="8"/>
      <c r="J53" s="4"/>
      <c r="K53" s="4"/>
      <c r="L53" s="51"/>
      <c r="M53" s="4"/>
      <c r="N53" s="8"/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482</v>
      </c>
      <c r="F54" s="5"/>
      <c r="G54" s="4"/>
      <c r="H54" s="4"/>
      <c r="I54" s="8"/>
      <c r="J54" s="4"/>
      <c r="K54" s="4"/>
      <c r="L54" s="51"/>
      <c r="M54" s="4"/>
      <c r="N54" s="8"/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482</v>
      </c>
      <c r="F55" s="5"/>
      <c r="G55" s="4"/>
      <c r="H55" s="4"/>
      <c r="I55" s="8"/>
      <c r="J55" s="4"/>
      <c r="K55" s="4"/>
      <c r="L55" s="51"/>
      <c r="M55" s="4"/>
      <c r="N55" s="8"/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482</v>
      </c>
      <c r="F56" s="5"/>
      <c r="G56" s="4">
        <v>265</v>
      </c>
      <c r="H56" s="4">
        <v>28</v>
      </c>
      <c r="I56" s="8">
        <v>0.11814345991561181</v>
      </c>
      <c r="J56" s="4">
        <v>0</v>
      </c>
      <c r="K56" s="4">
        <v>0</v>
      </c>
      <c r="L56" s="51">
        <v>0</v>
      </c>
      <c r="M56" s="4">
        <v>0</v>
      </c>
      <c r="N56" s="8">
        <v>0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482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482</v>
      </c>
      <c r="F58" s="5"/>
      <c r="G58" s="4"/>
      <c r="H58" s="4"/>
      <c r="I58" s="8"/>
      <c r="J58" s="4"/>
      <c r="K58" s="4"/>
      <c r="L58" s="51"/>
      <c r="M58" s="4"/>
      <c r="N58" s="8"/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482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482</v>
      </c>
      <c r="F60" s="5"/>
      <c r="G60" s="4">
        <v>12</v>
      </c>
      <c r="H60" s="4">
        <v>0</v>
      </c>
      <c r="I60" s="8">
        <v>0</v>
      </c>
      <c r="J60" s="4">
        <v>0</v>
      </c>
      <c r="K60" s="4">
        <v>0</v>
      </c>
      <c r="L60" s="51">
        <v>0</v>
      </c>
      <c r="M60" s="4">
        <v>0</v>
      </c>
      <c r="N60" s="8">
        <v>0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482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482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482</v>
      </c>
      <c r="F63" s="5"/>
      <c r="G63" s="4"/>
      <c r="H63" s="4"/>
      <c r="I63" s="8"/>
      <c r="J63" s="4"/>
      <c r="K63" s="4"/>
      <c r="L63" s="51"/>
      <c r="M63" s="4"/>
      <c r="N63" s="8"/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482</v>
      </c>
      <c r="F64" s="5"/>
      <c r="G64" s="4"/>
      <c r="H64" s="4"/>
      <c r="I64" s="8"/>
      <c r="J64" s="4"/>
      <c r="K64" s="4"/>
      <c r="L64" s="51"/>
      <c r="M64" s="4"/>
      <c r="N64" s="8"/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482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482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482</v>
      </c>
      <c r="F67" s="5"/>
      <c r="G67" s="4">
        <v>7572</v>
      </c>
      <c r="H67" s="4">
        <v>-5</v>
      </c>
      <c r="I67" s="8">
        <v>-6.5989177774844921E-4</v>
      </c>
      <c r="J67" s="4">
        <v>0</v>
      </c>
      <c r="K67" s="4">
        <v>0</v>
      </c>
      <c r="L67" s="51">
        <v>0</v>
      </c>
      <c r="M67" s="4">
        <v>0</v>
      </c>
      <c r="N67" s="8">
        <v>0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482</v>
      </c>
      <c r="F68" s="5"/>
      <c r="G68" s="4"/>
      <c r="H68" s="4"/>
      <c r="I68" s="8"/>
      <c r="J68" s="4"/>
      <c r="K68" s="4"/>
      <c r="L68" s="51"/>
      <c r="M68" s="4"/>
      <c r="N68" s="8"/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482</v>
      </c>
      <c r="F69" s="5"/>
      <c r="G69" s="4"/>
      <c r="H69" s="4"/>
      <c r="I69" s="8"/>
      <c r="J69" s="4"/>
      <c r="K69" s="4"/>
      <c r="L69" s="51"/>
      <c r="M69" s="4"/>
      <c r="N69" s="8"/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482</v>
      </c>
      <c r="F70" s="5"/>
      <c r="G70" s="4"/>
      <c r="H70" s="4"/>
      <c r="I70" s="8"/>
      <c r="J70" s="4"/>
      <c r="K70" s="4"/>
      <c r="L70" s="51"/>
      <c r="M70" s="4"/>
      <c r="N70" s="8"/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482</v>
      </c>
      <c r="F71" s="5"/>
      <c r="G71" s="4"/>
      <c r="H71" s="4"/>
      <c r="I71" s="8"/>
      <c r="J71" s="4"/>
      <c r="K71" s="4"/>
      <c r="L71" s="51"/>
      <c r="M71" s="4"/>
      <c r="N71" s="8"/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482</v>
      </c>
      <c r="F72" s="5"/>
      <c r="G72" s="4"/>
      <c r="H72" s="4"/>
      <c r="I72" s="8"/>
      <c r="J72" s="4"/>
      <c r="K72" s="4"/>
      <c r="L72" s="51"/>
      <c r="M72" s="4"/>
      <c r="N72" s="8"/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482</v>
      </c>
      <c r="F73" s="5"/>
      <c r="G73" s="4">
        <v>93200</v>
      </c>
      <c r="H73" s="4">
        <v>4700</v>
      </c>
      <c r="I73" s="8">
        <v>5.3107344632768359E-2</v>
      </c>
      <c r="J73" s="4">
        <v>7</v>
      </c>
      <c r="K73" s="4">
        <v>79000</v>
      </c>
      <c r="L73" s="51">
        <v>11285.714285714286</v>
      </c>
      <c r="M73" s="4">
        <v>600600</v>
      </c>
      <c r="N73" s="8">
        <v>0.12455257222996431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482</v>
      </c>
      <c r="F74" s="5"/>
      <c r="G74" s="4"/>
      <c r="H74" s="4"/>
      <c r="I74" s="8"/>
      <c r="J74" s="4"/>
      <c r="K74" s="4"/>
      <c r="L74" s="51"/>
      <c r="M74" s="4"/>
      <c r="N74" s="8"/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482</v>
      </c>
      <c r="F75" s="5"/>
      <c r="G75" s="4">
        <v>253000</v>
      </c>
      <c r="H75" s="4">
        <v>4600</v>
      </c>
      <c r="I75" s="8">
        <v>1.8518518518518517E-2</v>
      </c>
      <c r="J75" s="4">
        <v>13</v>
      </c>
      <c r="K75" s="4">
        <v>98207</v>
      </c>
      <c r="L75" s="51">
        <v>7554.3846153846152</v>
      </c>
      <c r="M75" s="4">
        <v>1315100</v>
      </c>
      <c r="N75" s="8">
        <v>3.0248831438514149E-2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482</v>
      </c>
      <c r="F76" s="5"/>
      <c r="G76" s="4"/>
      <c r="H76" s="4"/>
      <c r="I76" s="8"/>
      <c r="J76" s="4"/>
      <c r="K76" s="4"/>
      <c r="L76" s="51"/>
      <c r="M76" s="4"/>
      <c r="N76" s="8"/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482</v>
      </c>
      <c r="F77" s="5"/>
      <c r="G77" s="4"/>
      <c r="H77" s="4"/>
      <c r="I77" s="8"/>
      <c r="J77" s="4"/>
      <c r="K77" s="4"/>
      <c r="L77" s="51"/>
      <c r="M77" s="4"/>
      <c r="N77" s="8"/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482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482</v>
      </c>
      <c r="F79" s="5"/>
      <c r="G79" s="4"/>
      <c r="H79" s="4"/>
      <c r="I79" s="8"/>
      <c r="J79" s="4"/>
      <c r="K79" s="4"/>
      <c r="L79" s="51"/>
      <c r="M79" s="4"/>
      <c r="N79" s="8"/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482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482</v>
      </c>
      <c r="F81" s="5"/>
      <c r="G81" s="4"/>
      <c r="H81" s="4"/>
      <c r="I81" s="8"/>
      <c r="J81" s="4"/>
      <c r="K81" s="4"/>
      <c r="L81" s="51"/>
      <c r="M81" s="4"/>
      <c r="N81" s="8"/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482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482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482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482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482</v>
      </c>
      <c r="F86" s="5"/>
      <c r="G86" s="4">
        <v>31700</v>
      </c>
      <c r="H86" s="4">
        <v>1000</v>
      </c>
      <c r="I86" s="8">
        <v>3.2573289902280131E-2</v>
      </c>
      <c r="J86" s="4">
        <v>5</v>
      </c>
      <c r="K86" s="4">
        <v>50744</v>
      </c>
      <c r="L86" s="51">
        <v>10148.799999999999</v>
      </c>
      <c r="M86" s="4">
        <v>765100</v>
      </c>
      <c r="N86" s="8">
        <v>0.3260578241980237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482</v>
      </c>
      <c r="F87" s="5"/>
      <c r="G87" s="4"/>
      <c r="H87" s="4"/>
      <c r="I87" s="8"/>
      <c r="J87" s="4"/>
      <c r="K87" s="4"/>
      <c r="L87" s="51"/>
      <c r="M87" s="4"/>
      <c r="N87" s="8"/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482</v>
      </c>
      <c r="F88" s="5"/>
      <c r="G88" s="4"/>
      <c r="H88" s="4"/>
      <c r="I88" s="8"/>
      <c r="J88" s="4"/>
      <c r="K88" s="4"/>
      <c r="L88" s="51"/>
      <c r="M88" s="4"/>
      <c r="N88" s="8"/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482</v>
      </c>
      <c r="F89" s="5"/>
      <c r="G89" s="4"/>
      <c r="H89" s="4"/>
      <c r="I89" s="8"/>
      <c r="J89" s="4"/>
      <c r="K89" s="4"/>
      <c r="L89" s="51"/>
      <c r="M89" s="4"/>
      <c r="N89" s="8"/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482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482</v>
      </c>
      <c r="F91" s="5"/>
      <c r="G91" s="4"/>
      <c r="H91" s="4"/>
      <c r="I91" s="8"/>
      <c r="J91" s="4"/>
      <c r="K91" s="4"/>
      <c r="L91" s="51"/>
      <c r="M91" s="4"/>
      <c r="N91" s="8"/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482</v>
      </c>
      <c r="F92" s="5"/>
      <c r="G92" s="4"/>
      <c r="H92" s="4"/>
      <c r="I92" s="8"/>
      <c r="J92" s="4"/>
      <c r="K92" s="4"/>
      <c r="L92" s="51"/>
      <c r="M92" s="4"/>
      <c r="N92" s="8"/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482</v>
      </c>
      <c r="F93" s="5"/>
      <c r="G93" s="4">
        <v>40800</v>
      </c>
      <c r="H93" s="4">
        <v>0</v>
      </c>
      <c r="I93" s="8">
        <v>0</v>
      </c>
      <c r="J93" s="4">
        <v>0</v>
      </c>
      <c r="K93" s="4">
        <v>0</v>
      </c>
      <c r="L93" s="51">
        <v>0</v>
      </c>
      <c r="M93" s="4">
        <v>0</v>
      </c>
      <c r="N93" s="8">
        <v>0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482</v>
      </c>
      <c r="F94" s="5"/>
      <c r="G94" s="4">
        <v>461800</v>
      </c>
      <c r="H94" s="4">
        <v>5800</v>
      </c>
      <c r="I94" s="8">
        <v>1.2719298245614035E-2</v>
      </c>
      <c r="J94" s="4">
        <v>1</v>
      </c>
      <c r="K94" s="4">
        <v>2066</v>
      </c>
      <c r="L94" s="51">
        <v>2066</v>
      </c>
      <c r="M94" s="4">
        <v>23800</v>
      </c>
      <c r="N94" s="8">
        <v>4.5277229892614511E-3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482</v>
      </c>
      <c r="F95" s="5"/>
      <c r="G95" s="4">
        <v>104</v>
      </c>
      <c r="H95" s="4">
        <v>2</v>
      </c>
      <c r="I95" s="8">
        <v>1.9607843137254902E-2</v>
      </c>
      <c r="J95" s="4">
        <v>0</v>
      </c>
      <c r="K95" s="4">
        <v>0</v>
      </c>
      <c r="L95" s="51">
        <v>0</v>
      </c>
      <c r="M95" s="4">
        <v>0</v>
      </c>
      <c r="N95" s="8">
        <v>0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482</v>
      </c>
      <c r="F96" s="5"/>
      <c r="G96" s="4">
        <v>126000</v>
      </c>
      <c r="H96" s="4">
        <v>300</v>
      </c>
      <c r="I96" s="8">
        <v>2.3866348448687352E-3</v>
      </c>
      <c r="J96" s="4">
        <v>13</v>
      </c>
      <c r="K96" s="4">
        <v>56732</v>
      </c>
      <c r="L96" s="51">
        <v>4364</v>
      </c>
      <c r="M96" s="4">
        <v>1861900</v>
      </c>
      <c r="N96" s="8">
        <v>3.4671964471487147E-2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482</v>
      </c>
      <c r="F97" s="5"/>
      <c r="G97" s="4">
        <v>1489</v>
      </c>
      <c r="H97" s="4">
        <v>4</v>
      </c>
      <c r="I97" s="8">
        <v>2.6936026936026937E-3</v>
      </c>
      <c r="J97" s="4">
        <v>3</v>
      </c>
      <c r="K97" s="4">
        <v>38</v>
      </c>
      <c r="L97" s="51">
        <v>12.666666666666666</v>
      </c>
      <c r="M97" s="4">
        <v>1742</v>
      </c>
      <c r="N97" s="8">
        <v>8.5167629611953531E-3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482</v>
      </c>
      <c r="F98" s="5"/>
      <c r="G98" s="4">
        <v>23600</v>
      </c>
      <c r="H98" s="4">
        <v>-100</v>
      </c>
      <c r="I98" s="8">
        <v>-4.2194092827004216E-3</v>
      </c>
      <c r="J98" s="4">
        <v>4</v>
      </c>
      <c r="K98" s="4">
        <v>1045</v>
      </c>
      <c r="L98" s="51">
        <v>261.25</v>
      </c>
      <c r="M98" s="4">
        <v>16197</v>
      </c>
      <c r="N98" s="8">
        <v>1.1069915254237289E-2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482</v>
      </c>
      <c r="F99" s="5"/>
      <c r="G99" s="4"/>
      <c r="H99" s="4"/>
      <c r="I99" s="8"/>
      <c r="J99" s="4"/>
      <c r="K99" s="4"/>
      <c r="L99" s="51"/>
      <c r="M99" s="4"/>
      <c r="N99" s="8"/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482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482</v>
      </c>
      <c r="F101" s="5"/>
      <c r="G101" s="4">
        <v>34</v>
      </c>
      <c r="H101" s="4">
        <v>0</v>
      </c>
      <c r="I101" s="8">
        <v>0</v>
      </c>
      <c r="J101" s="4">
        <v>0</v>
      </c>
      <c r="K101" s="4">
        <v>0</v>
      </c>
      <c r="L101" s="51">
        <v>0</v>
      </c>
      <c r="M101" s="4">
        <v>0</v>
      </c>
      <c r="N101" s="8">
        <v>0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482</v>
      </c>
      <c r="F102" s="5"/>
      <c r="G102" s="4"/>
      <c r="H102" s="4"/>
      <c r="I102" s="8"/>
      <c r="J102" s="4"/>
      <c r="K102" s="4"/>
      <c r="L102" s="51"/>
      <c r="M102" s="4"/>
      <c r="N102" s="8"/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482</v>
      </c>
      <c r="F103" s="5"/>
      <c r="G103" s="4"/>
      <c r="H103" s="4"/>
      <c r="I103" s="8"/>
      <c r="J103" s="4"/>
      <c r="K103" s="4"/>
      <c r="L103" s="51"/>
      <c r="M103" s="4"/>
      <c r="N103" s="8"/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482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482</v>
      </c>
      <c r="F105" s="5"/>
      <c r="G105" s="4"/>
      <c r="H105" s="4"/>
      <c r="I105" s="8"/>
      <c r="J105" s="4"/>
      <c r="K105" s="4"/>
      <c r="L105" s="51"/>
      <c r="M105" s="4"/>
      <c r="N105" s="8"/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482</v>
      </c>
      <c r="F106" s="5"/>
      <c r="G106" s="4"/>
      <c r="H106" s="4"/>
      <c r="I106" s="8"/>
      <c r="J106" s="4"/>
      <c r="K106" s="4"/>
      <c r="L106" s="51"/>
      <c r="M106" s="4"/>
      <c r="N106" s="8"/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482</v>
      </c>
      <c r="F107" s="5"/>
      <c r="G107" s="4">
        <v>9</v>
      </c>
      <c r="H107" s="4">
        <v>1</v>
      </c>
      <c r="I107" s="8">
        <v>0.125</v>
      </c>
      <c r="J107" s="4">
        <v>0</v>
      </c>
      <c r="K107" s="4">
        <v>0</v>
      </c>
      <c r="L107" s="51">
        <v>0</v>
      </c>
      <c r="M107" s="4">
        <v>0</v>
      </c>
      <c r="N107" s="8">
        <v>0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482</v>
      </c>
      <c r="F108" s="5"/>
      <c r="G108" s="4"/>
      <c r="H108" s="4"/>
      <c r="I108" s="8"/>
      <c r="J108" s="4"/>
      <c r="K108" s="4"/>
      <c r="L108" s="51"/>
      <c r="M108" s="4"/>
      <c r="N108" s="8"/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482</v>
      </c>
      <c r="F109" s="5"/>
      <c r="G109" s="4"/>
      <c r="H109" s="4"/>
      <c r="I109" s="8"/>
      <c r="J109" s="4"/>
      <c r="K109" s="4"/>
      <c r="L109" s="51"/>
      <c r="M109" s="4"/>
      <c r="N109" s="8"/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482</v>
      </c>
      <c r="F110" s="5"/>
      <c r="G110" s="4">
        <v>654</v>
      </c>
      <c r="H110" s="4">
        <v>1</v>
      </c>
      <c r="I110" s="8">
        <v>1.5313935681470138E-3</v>
      </c>
      <c r="J110" s="4">
        <v>0</v>
      </c>
      <c r="K110" s="4">
        <v>0</v>
      </c>
      <c r="L110" s="51">
        <v>0</v>
      </c>
      <c r="M110" s="4">
        <v>0</v>
      </c>
      <c r="N110" s="8">
        <v>0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482</v>
      </c>
      <c r="F111" s="5"/>
      <c r="G111" s="4"/>
      <c r="H111" s="4"/>
      <c r="I111" s="8"/>
      <c r="J111" s="4"/>
      <c r="K111" s="4"/>
      <c r="L111" s="51"/>
      <c r="M111" s="4"/>
      <c r="N111" s="8"/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482</v>
      </c>
      <c r="F112" s="5"/>
      <c r="G112" s="4"/>
      <c r="H112" s="4"/>
      <c r="I112" s="8"/>
      <c r="J112" s="4"/>
      <c r="K112" s="4"/>
      <c r="L112" s="51"/>
      <c r="M112" s="4"/>
      <c r="N112" s="8"/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482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482</v>
      </c>
      <c r="F114" s="5"/>
      <c r="G114" s="4"/>
      <c r="H114" s="4"/>
      <c r="I114" s="8"/>
      <c r="J114" s="4"/>
      <c r="K114" s="4"/>
      <c r="L114" s="51"/>
      <c r="M114" s="4"/>
      <c r="N114" s="8"/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482</v>
      </c>
      <c r="F115" s="5"/>
      <c r="G115" s="4"/>
      <c r="H115" s="4"/>
      <c r="I115" s="8"/>
      <c r="J115" s="4"/>
      <c r="K115" s="4"/>
      <c r="L115" s="51"/>
      <c r="M115" s="4"/>
      <c r="N115" s="8"/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482</v>
      </c>
      <c r="F116" s="5"/>
      <c r="G116" s="4"/>
      <c r="H116" s="4"/>
      <c r="I116" s="8"/>
      <c r="J116" s="4"/>
      <c r="K116" s="4"/>
      <c r="L116" s="51"/>
      <c r="M116" s="4"/>
      <c r="N116" s="8"/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482</v>
      </c>
      <c r="F117" s="5"/>
      <c r="G117" s="4"/>
      <c r="H117" s="4"/>
      <c r="I117" s="8"/>
      <c r="J117" s="4"/>
      <c r="K117" s="4"/>
      <c r="L117" s="51"/>
      <c r="M117" s="4"/>
      <c r="N117" s="8"/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482</v>
      </c>
      <c r="F118" s="5"/>
      <c r="G118" s="4"/>
      <c r="H118" s="4"/>
      <c r="I118" s="8"/>
      <c r="J118" s="4"/>
      <c r="K118" s="4"/>
      <c r="L118" s="51"/>
      <c r="M118" s="4"/>
      <c r="N118" s="8"/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482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482</v>
      </c>
      <c r="F120" s="5"/>
      <c r="G120" s="4"/>
      <c r="H120" s="4"/>
      <c r="I120" s="8"/>
      <c r="J120" s="4"/>
      <c r="K120" s="4"/>
      <c r="L120" s="51"/>
      <c r="M120" s="4"/>
      <c r="N120" s="8"/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482</v>
      </c>
      <c r="F121" s="5"/>
      <c r="G121" s="4"/>
      <c r="H121" s="4"/>
      <c r="I121" s="8"/>
      <c r="J121" s="4"/>
      <c r="K121" s="4"/>
      <c r="L121" s="51"/>
      <c r="M121" s="4"/>
      <c r="N121" s="8"/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482</v>
      </c>
      <c r="F122" s="5"/>
      <c r="G122" s="4">
        <v>6756</v>
      </c>
      <c r="H122" s="4">
        <v>-3</v>
      </c>
      <c r="I122" s="8">
        <v>-4.4385264092321349E-4</v>
      </c>
      <c r="J122" s="4">
        <v>4</v>
      </c>
      <c r="K122" s="4">
        <v>142</v>
      </c>
      <c r="L122" s="51">
        <v>35.5</v>
      </c>
      <c r="M122" s="4">
        <v>1981</v>
      </c>
      <c r="N122" s="8">
        <v>5.2534222463138111E-3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482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482</v>
      </c>
      <c r="F124" s="5"/>
      <c r="G124" s="4"/>
      <c r="H124" s="4"/>
      <c r="I124" s="8"/>
      <c r="J124" s="4"/>
      <c r="K124" s="4"/>
      <c r="L124" s="51"/>
      <c r="M124" s="4"/>
      <c r="N124" s="8"/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482</v>
      </c>
      <c r="F125" s="5"/>
      <c r="G125" s="4"/>
      <c r="H125" s="4"/>
      <c r="I125" s="8"/>
      <c r="J125" s="4"/>
      <c r="K125" s="4"/>
      <c r="L125" s="51"/>
      <c r="M125" s="4"/>
      <c r="N125" s="8"/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482</v>
      </c>
      <c r="F126" s="5"/>
      <c r="G126" s="4"/>
      <c r="H126" s="4"/>
      <c r="I126" s="8"/>
      <c r="J126" s="4"/>
      <c r="K126" s="4"/>
      <c r="L126" s="51"/>
      <c r="M126" s="4"/>
      <c r="N126" s="8"/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482</v>
      </c>
      <c r="F127" s="5"/>
      <c r="G127" s="4"/>
      <c r="H127" s="4"/>
      <c r="I127" s="8"/>
      <c r="J127" s="4"/>
      <c r="K127" s="4"/>
      <c r="L127" s="51"/>
      <c r="M127" s="4"/>
      <c r="N127" s="8"/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482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482</v>
      </c>
      <c r="F129" s="5"/>
      <c r="G129" s="4"/>
      <c r="H129" s="4"/>
      <c r="I129" s="8"/>
      <c r="J129" s="4"/>
      <c r="K129" s="4"/>
      <c r="L129" s="51"/>
      <c r="M129" s="4"/>
      <c r="N129" s="8"/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482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482</v>
      </c>
      <c r="F131" s="5"/>
      <c r="G131" s="4">
        <v>4344</v>
      </c>
      <c r="H131" s="4">
        <v>90</v>
      </c>
      <c r="I131" s="8">
        <v>2.1156558533145273E-2</v>
      </c>
      <c r="J131" s="4">
        <v>1</v>
      </c>
      <c r="K131" s="4">
        <v>136</v>
      </c>
      <c r="L131" s="51">
        <v>136</v>
      </c>
      <c r="M131" s="4">
        <v>662</v>
      </c>
      <c r="N131" s="8">
        <v>3.146691346598797E-2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482</v>
      </c>
      <c r="F132" s="5"/>
      <c r="G132" s="4">
        <v>26900</v>
      </c>
      <c r="H132" s="4">
        <v>400</v>
      </c>
      <c r="I132" s="8">
        <v>1.509433962264151E-2</v>
      </c>
      <c r="J132" s="4">
        <v>3</v>
      </c>
      <c r="K132" s="4">
        <v>1667</v>
      </c>
      <c r="L132" s="51">
        <v>555.66666666666663</v>
      </c>
      <c r="M132" s="4">
        <v>41898</v>
      </c>
      <c r="N132" s="8">
        <v>2.0933408710809603E-2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482</v>
      </c>
      <c r="F133" s="5"/>
      <c r="G133" s="4">
        <v>160300</v>
      </c>
      <c r="H133" s="4">
        <v>100</v>
      </c>
      <c r="I133" s="8">
        <v>6.2421972534332086E-4</v>
      </c>
      <c r="J133" s="4">
        <v>4</v>
      </c>
      <c r="K133" s="4">
        <v>17830</v>
      </c>
      <c r="L133" s="51">
        <v>4457.5</v>
      </c>
      <c r="M133" s="4">
        <v>205800</v>
      </c>
      <c r="N133" s="8">
        <v>2.7826309670642303E-2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482</v>
      </c>
      <c r="F134" s="5"/>
      <c r="G134" s="4"/>
      <c r="H134" s="4"/>
      <c r="I134" s="8"/>
      <c r="J134" s="4"/>
      <c r="K134" s="4"/>
      <c r="L134" s="51"/>
      <c r="M134" s="4"/>
      <c r="N134" s="8"/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482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482</v>
      </c>
      <c r="F136" s="5"/>
      <c r="G136" s="4"/>
      <c r="H136" s="4"/>
      <c r="I136" s="8"/>
      <c r="J136" s="4"/>
      <c r="K136" s="4"/>
      <c r="L136" s="51"/>
      <c r="M136" s="4"/>
      <c r="N136" s="8"/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482</v>
      </c>
      <c r="F137" s="5"/>
      <c r="G137" s="4"/>
      <c r="H137" s="4"/>
      <c r="I137" s="8"/>
      <c r="J137" s="4"/>
      <c r="K137" s="4"/>
      <c r="L137" s="51"/>
      <c r="M137" s="4"/>
      <c r="N137" s="8"/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482</v>
      </c>
      <c r="F138" s="5"/>
      <c r="G138" s="4"/>
      <c r="H138" s="4"/>
      <c r="I138" s="8"/>
      <c r="J138" s="4"/>
      <c r="K138" s="4"/>
      <c r="L138" s="51"/>
      <c r="M138" s="4"/>
      <c r="N138" s="8"/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482</v>
      </c>
      <c r="F139" s="5"/>
      <c r="G139" s="4"/>
      <c r="H139" s="4"/>
      <c r="I139" s="8"/>
      <c r="J139" s="4"/>
      <c r="K139" s="4"/>
      <c r="L139" s="51"/>
      <c r="M139" s="4"/>
      <c r="N139" s="8"/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482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482</v>
      </c>
      <c r="F141" s="5"/>
      <c r="G141" s="4"/>
      <c r="H141" s="4"/>
      <c r="I141" s="8"/>
      <c r="J141" s="4"/>
      <c r="K141" s="4"/>
      <c r="L141" s="51"/>
      <c r="M141" s="4"/>
      <c r="N141" s="8"/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482</v>
      </c>
      <c r="F142" s="5"/>
      <c r="G142" s="4"/>
      <c r="H142" s="4"/>
      <c r="I142" s="8"/>
      <c r="J142" s="4"/>
      <c r="K142" s="4"/>
      <c r="L142" s="51"/>
      <c r="M142" s="4"/>
      <c r="N142" s="8"/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482</v>
      </c>
      <c r="F143" s="5"/>
      <c r="G143" s="4"/>
      <c r="H143" s="4"/>
      <c r="I143" s="8"/>
      <c r="J143" s="4"/>
      <c r="K143" s="4"/>
      <c r="L143" s="51"/>
      <c r="M143" s="4"/>
      <c r="N143" s="8"/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482</v>
      </c>
      <c r="F144" s="5"/>
      <c r="G144" s="4"/>
      <c r="H144" s="4"/>
      <c r="I144" s="8"/>
      <c r="J144" s="4"/>
      <c r="K144" s="4"/>
      <c r="L144" s="51"/>
      <c r="M144" s="4"/>
      <c r="N144" s="8"/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482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482</v>
      </c>
      <c r="F146" s="5"/>
      <c r="G146" s="4"/>
      <c r="H146" s="4"/>
      <c r="I146" s="8"/>
      <c r="J146" s="4"/>
      <c r="K146" s="4"/>
      <c r="L146" s="51"/>
      <c r="M146" s="4"/>
      <c r="N146" s="8"/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482</v>
      </c>
      <c r="F147" s="5"/>
      <c r="G147" s="4"/>
      <c r="H147" s="4"/>
      <c r="I147" s="8"/>
      <c r="J147" s="4"/>
      <c r="K147" s="4"/>
      <c r="L147" s="51"/>
      <c r="M147" s="4"/>
      <c r="N147" s="8"/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482</v>
      </c>
      <c r="F148" s="5"/>
      <c r="G148" s="4"/>
      <c r="H148" s="4"/>
      <c r="I148" s="8"/>
      <c r="J148" s="4"/>
      <c r="K148" s="4"/>
      <c r="L148" s="51"/>
      <c r="M148" s="4"/>
      <c r="N148" s="8"/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482</v>
      </c>
      <c r="F149" s="5"/>
      <c r="G149" s="4"/>
      <c r="H149" s="4"/>
      <c r="I149" s="8"/>
      <c r="J149" s="4"/>
      <c r="K149" s="4"/>
      <c r="L149" s="51"/>
      <c r="M149" s="4"/>
      <c r="N149" s="8"/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482</v>
      </c>
      <c r="F150" s="5"/>
      <c r="G150" s="4"/>
      <c r="H150" s="4"/>
      <c r="I150" s="8"/>
      <c r="J150" s="4"/>
      <c r="K150" s="4"/>
      <c r="L150" s="51"/>
      <c r="M150" s="4"/>
      <c r="N150" s="8"/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482</v>
      </c>
      <c r="F151" s="5"/>
      <c r="G151" s="4"/>
      <c r="H151" s="4"/>
      <c r="I151" s="8"/>
      <c r="J151" s="4"/>
      <c r="K151" s="4"/>
      <c r="L151" s="51"/>
      <c r="M151" s="4"/>
      <c r="N151" s="8"/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482</v>
      </c>
      <c r="F152" s="5"/>
      <c r="G152" s="4"/>
      <c r="H152" s="4"/>
      <c r="I152" s="8"/>
      <c r="J152" s="4"/>
      <c r="K152" s="4"/>
      <c r="L152" s="51"/>
      <c r="M152" s="4"/>
      <c r="N152" s="8"/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482</v>
      </c>
      <c r="F153" s="5"/>
      <c r="G153" s="4"/>
      <c r="H153" s="4"/>
      <c r="I153" s="8"/>
      <c r="J153" s="4"/>
      <c r="K153" s="4"/>
      <c r="L153" s="51"/>
      <c r="M153" s="4"/>
      <c r="N153" s="8"/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482</v>
      </c>
      <c r="F154" s="5"/>
      <c r="G154" s="4"/>
      <c r="H154" s="4"/>
      <c r="I154" s="8"/>
      <c r="J154" s="4"/>
      <c r="K154" s="4"/>
      <c r="L154" s="51"/>
      <c r="M154" s="4"/>
      <c r="N154" s="8"/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482</v>
      </c>
      <c r="F155" s="5"/>
      <c r="G155" s="4"/>
      <c r="H155" s="4"/>
      <c r="I155" s="8"/>
      <c r="J155" s="4"/>
      <c r="K155" s="4"/>
      <c r="L155" s="51"/>
      <c r="M155" s="4"/>
      <c r="N155" s="8"/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482</v>
      </c>
      <c r="F156" s="5"/>
      <c r="G156" s="4">
        <v>169800</v>
      </c>
      <c r="H156" s="4">
        <v>7500</v>
      </c>
      <c r="I156" s="8">
        <v>4.6210720887245843E-2</v>
      </c>
      <c r="J156" s="4">
        <v>6</v>
      </c>
      <c r="K156" s="4">
        <v>244054</v>
      </c>
      <c r="L156" s="51">
        <v>40675.666666666664</v>
      </c>
      <c r="M156" s="4">
        <v>2510600</v>
      </c>
      <c r="N156" s="8">
        <v>0.24494426371011829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482</v>
      </c>
      <c r="F157" s="5"/>
      <c r="G157" s="4"/>
      <c r="H157" s="4"/>
      <c r="I157" s="8"/>
      <c r="J157" s="4"/>
      <c r="K157" s="4"/>
      <c r="L157" s="51"/>
      <c r="M157" s="4"/>
      <c r="N157" s="8"/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482</v>
      </c>
      <c r="F158" s="5"/>
      <c r="G158" s="4"/>
      <c r="H158" s="4"/>
      <c r="I158" s="8"/>
      <c r="J158" s="4"/>
      <c r="K158" s="4"/>
      <c r="L158" s="51"/>
      <c r="M158" s="4"/>
      <c r="N158" s="8"/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482</v>
      </c>
      <c r="F159" s="5"/>
      <c r="G159" s="4"/>
      <c r="H159" s="4"/>
      <c r="I159" s="8"/>
      <c r="J159" s="4"/>
      <c r="K159" s="4"/>
      <c r="L159" s="51"/>
      <c r="M159" s="4"/>
      <c r="N159" s="8"/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482</v>
      </c>
      <c r="F160" s="5"/>
      <c r="G160" s="4"/>
      <c r="H160" s="4"/>
      <c r="I160" s="8"/>
      <c r="J160" s="4"/>
      <c r="K160" s="4"/>
      <c r="L160" s="51"/>
      <c r="M160" s="4"/>
      <c r="N160" s="8"/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482</v>
      </c>
      <c r="F161" s="5"/>
      <c r="G161" s="4"/>
      <c r="H161" s="4"/>
      <c r="I161" s="8"/>
      <c r="J161" s="4"/>
      <c r="K161" s="4"/>
      <c r="L161" s="51"/>
      <c r="M161" s="4"/>
      <c r="N161" s="8"/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482</v>
      </c>
      <c r="F162" s="5"/>
      <c r="G162" s="4"/>
      <c r="H162" s="4"/>
      <c r="I162" s="8"/>
      <c r="J162" s="4"/>
      <c r="K162" s="4"/>
      <c r="L162" s="51"/>
      <c r="M162" s="4"/>
      <c r="N162" s="8"/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482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482</v>
      </c>
      <c r="F164" s="5"/>
      <c r="G164" s="4"/>
      <c r="H164" s="4"/>
      <c r="I164" s="8"/>
      <c r="J164" s="4"/>
      <c r="K164" s="4"/>
      <c r="L164" s="51"/>
      <c r="M164" s="4"/>
      <c r="N164" s="8"/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482</v>
      </c>
      <c r="F165" s="5"/>
      <c r="G165" s="4"/>
      <c r="H165" s="4"/>
      <c r="I165" s="8"/>
      <c r="J165" s="4"/>
      <c r="K165" s="4"/>
      <c r="L165" s="51"/>
      <c r="M165" s="4"/>
      <c r="N165" s="8"/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482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482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482</v>
      </c>
      <c r="F168" s="5"/>
      <c r="G168" s="4"/>
      <c r="H168" s="4"/>
      <c r="I168" s="8"/>
      <c r="J168" s="4"/>
      <c r="K168" s="4"/>
      <c r="L168" s="51"/>
      <c r="M168" s="4"/>
      <c r="N168" s="8"/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482</v>
      </c>
      <c r="F169" s="5"/>
      <c r="G169" s="4"/>
      <c r="H169" s="4"/>
      <c r="I169" s="8"/>
      <c r="J169" s="4"/>
      <c r="K169" s="4"/>
      <c r="L169" s="51"/>
      <c r="M169" s="4"/>
      <c r="N169" s="8"/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482</v>
      </c>
      <c r="F170" s="5"/>
      <c r="G170" s="4"/>
      <c r="H170" s="4"/>
      <c r="I170" s="8"/>
      <c r="J170" s="4"/>
      <c r="K170" s="4"/>
      <c r="L170" s="51"/>
      <c r="M170" s="4"/>
      <c r="N170" s="8"/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482</v>
      </c>
      <c r="F171" s="5"/>
      <c r="G171" s="4"/>
      <c r="H171" s="4"/>
      <c r="I171" s="8"/>
      <c r="J171" s="4"/>
      <c r="K171" s="4"/>
      <c r="L171" s="51"/>
      <c r="M171" s="4"/>
      <c r="N171" s="8"/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482</v>
      </c>
      <c r="F172" s="5"/>
      <c r="G172" s="4"/>
      <c r="H172" s="4"/>
      <c r="I172" s="8"/>
      <c r="J172" s="4"/>
      <c r="K172" s="4"/>
      <c r="L172" s="51"/>
      <c r="M172" s="4"/>
      <c r="N172" s="8"/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482</v>
      </c>
      <c r="F173" s="5"/>
      <c r="G173" s="4"/>
      <c r="H173" s="4"/>
      <c r="I173" s="8"/>
      <c r="J173" s="4"/>
      <c r="K173" s="4"/>
      <c r="L173" s="51"/>
      <c r="M173" s="4"/>
      <c r="N173" s="8"/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482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482</v>
      </c>
      <c r="F175" s="5"/>
      <c r="G175" s="4">
        <v>2481</v>
      </c>
      <c r="H175" s="4">
        <v>26</v>
      </c>
      <c r="I175" s="8">
        <v>1.0590631364562118E-2</v>
      </c>
      <c r="J175" s="4">
        <v>1</v>
      </c>
      <c r="K175" s="4">
        <v>56</v>
      </c>
      <c r="L175" s="51">
        <v>56</v>
      </c>
      <c r="M175" s="4">
        <v>496</v>
      </c>
      <c r="N175" s="8">
        <v>2.2626262626262626E-2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482</v>
      </c>
      <c r="F176" s="5"/>
      <c r="G176" s="4"/>
      <c r="H176" s="4"/>
      <c r="I176" s="8"/>
      <c r="J176" s="4"/>
      <c r="K176" s="4"/>
      <c r="L176" s="51"/>
      <c r="M176" s="4"/>
      <c r="N176" s="8"/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482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482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482</v>
      </c>
      <c r="F179" s="5"/>
      <c r="G179" s="4"/>
      <c r="H179" s="4"/>
      <c r="I179" s="8"/>
      <c r="J179" s="4"/>
      <c r="K179" s="4"/>
      <c r="L179" s="51"/>
      <c r="M179" s="4"/>
      <c r="N179" s="8"/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482</v>
      </c>
      <c r="F180" s="5"/>
      <c r="G180" s="4"/>
      <c r="H180" s="4"/>
      <c r="I180" s="8"/>
      <c r="J180" s="4"/>
      <c r="K180" s="4"/>
      <c r="L180" s="51"/>
      <c r="M180" s="4"/>
      <c r="N180" s="8"/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482</v>
      </c>
      <c r="F181" s="5"/>
      <c r="G181" s="4">
        <v>160</v>
      </c>
      <c r="H181" s="4">
        <v>71</v>
      </c>
      <c r="I181" s="8">
        <v>0.797752808988764</v>
      </c>
      <c r="J181" s="4">
        <v>2</v>
      </c>
      <c r="K181" s="4">
        <v>80</v>
      </c>
      <c r="L181" s="51">
        <v>40</v>
      </c>
      <c r="M181" s="4">
        <v>1890</v>
      </c>
      <c r="N181" s="8">
        <v>0.4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482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482</v>
      </c>
      <c r="F183" s="5"/>
      <c r="G183" s="4"/>
      <c r="H183" s="4"/>
      <c r="I183" s="8"/>
      <c r="J183" s="4"/>
      <c r="K183" s="4"/>
      <c r="L183" s="51"/>
      <c r="M183" s="4"/>
      <c r="N183" s="8"/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482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482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482</v>
      </c>
      <c r="F186" s="5"/>
      <c r="G186" s="4"/>
      <c r="H186" s="4"/>
      <c r="I186" s="8"/>
      <c r="J186" s="4"/>
      <c r="K186" s="4"/>
      <c r="L186" s="51"/>
      <c r="M186" s="4"/>
      <c r="N186" s="8"/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482</v>
      </c>
      <c r="F187" s="5"/>
      <c r="G187" s="4"/>
      <c r="H187" s="4"/>
      <c r="I187" s="8"/>
      <c r="J187" s="4"/>
      <c r="K187" s="4"/>
      <c r="L187" s="51"/>
      <c r="M187" s="4"/>
      <c r="N187" s="8"/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482</v>
      </c>
      <c r="F188" s="5"/>
      <c r="G188" s="4"/>
      <c r="H188" s="4"/>
      <c r="I188" s="8"/>
      <c r="J188" s="4"/>
      <c r="K188" s="4"/>
      <c r="L188" s="51"/>
      <c r="M188" s="4"/>
      <c r="N188" s="8"/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482</v>
      </c>
      <c r="F189" s="5"/>
      <c r="G189" s="4">
        <v>44900</v>
      </c>
      <c r="H189" s="4">
        <v>-100</v>
      </c>
      <c r="I189" s="8">
        <v>-2.2222222222222222E-3</v>
      </c>
      <c r="J189" s="4">
        <v>0</v>
      </c>
      <c r="K189" s="4">
        <v>0</v>
      </c>
      <c r="L189" s="51">
        <v>0</v>
      </c>
      <c r="M189" s="4">
        <v>0</v>
      </c>
      <c r="N189" s="8">
        <v>0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482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482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482</v>
      </c>
      <c r="F192" s="5"/>
      <c r="G192" s="4"/>
      <c r="H192" s="4"/>
      <c r="I192" s="8"/>
      <c r="J192" s="4"/>
      <c r="K192" s="4"/>
      <c r="L192" s="51"/>
      <c r="M192" s="4"/>
      <c r="N192" s="8"/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482</v>
      </c>
      <c r="F193" s="5"/>
      <c r="G193" s="4"/>
      <c r="H193" s="4"/>
      <c r="I193" s="8"/>
      <c r="J193" s="4"/>
      <c r="K193" s="4"/>
      <c r="L193" s="51"/>
      <c r="M193" s="4"/>
      <c r="N193" s="8"/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482</v>
      </c>
      <c r="F194" s="5"/>
      <c r="G194" s="4"/>
      <c r="H194" s="4"/>
      <c r="I194" s="8"/>
      <c r="J194" s="4"/>
      <c r="K194" s="4"/>
      <c r="L194" s="51"/>
      <c r="M194" s="4"/>
      <c r="N194" s="8"/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482</v>
      </c>
      <c r="F195" s="5"/>
      <c r="G195" s="4"/>
      <c r="H195" s="4"/>
      <c r="I195" s="8"/>
      <c r="J195" s="4"/>
      <c r="K195" s="4"/>
      <c r="L195" s="51"/>
      <c r="M195" s="4"/>
      <c r="N195" s="8"/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482</v>
      </c>
      <c r="F196" s="5"/>
      <c r="G196" s="4">
        <v>2100000</v>
      </c>
      <c r="H196" s="4">
        <v>0</v>
      </c>
      <c r="I196" s="8">
        <v>0</v>
      </c>
      <c r="J196" s="4">
        <v>14</v>
      </c>
      <c r="K196" s="4">
        <v>328640</v>
      </c>
      <c r="L196" s="51">
        <v>23474.285714285714</v>
      </c>
      <c r="M196" s="4">
        <v>8947700</v>
      </c>
      <c r="N196" s="8">
        <v>1.1178231292517006E-2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482</v>
      </c>
      <c r="F197" s="5"/>
      <c r="G197" s="4"/>
      <c r="H197" s="4"/>
      <c r="I197" s="8"/>
      <c r="J197" s="4"/>
      <c r="K197" s="4"/>
      <c r="L197" s="51"/>
      <c r="M197" s="4"/>
      <c r="N197" s="8"/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482</v>
      </c>
      <c r="F198" s="5"/>
      <c r="G198" s="4"/>
      <c r="H198" s="4"/>
      <c r="I198" s="8"/>
      <c r="J198" s="4"/>
      <c r="K198" s="4"/>
      <c r="L198" s="51"/>
      <c r="M198" s="4"/>
      <c r="N198" s="8"/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482</v>
      </c>
      <c r="F199" s="5"/>
      <c r="G199" s="4"/>
      <c r="H199" s="4"/>
      <c r="I199" s="8"/>
      <c r="J199" s="4"/>
      <c r="K199" s="4"/>
      <c r="L199" s="51"/>
      <c r="M199" s="4"/>
      <c r="N199" s="8"/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482</v>
      </c>
      <c r="F200" s="5"/>
      <c r="G200" s="4">
        <v>40</v>
      </c>
      <c r="H200" s="4">
        <v>0</v>
      </c>
      <c r="I200" s="8">
        <v>0</v>
      </c>
      <c r="J200" s="4">
        <v>0</v>
      </c>
      <c r="K200" s="4">
        <v>0</v>
      </c>
      <c r="L200" s="51">
        <v>0</v>
      </c>
      <c r="M200" s="4">
        <v>0</v>
      </c>
      <c r="N200" s="8">
        <v>0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482</v>
      </c>
      <c r="F201" s="5"/>
      <c r="G201" s="6"/>
      <c r="H201" s="6"/>
      <c r="I201" s="7"/>
      <c r="J201" s="6"/>
      <c r="K201" s="6"/>
      <c r="L201" s="51"/>
      <c r="M201" s="6"/>
      <c r="N201" s="7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482</v>
      </c>
      <c r="F202" s="5"/>
      <c r="G202" s="6"/>
      <c r="H202" s="6"/>
      <c r="I202" s="7"/>
      <c r="J202" s="6"/>
      <c r="K202" s="6"/>
      <c r="L202" s="51"/>
      <c r="M202" s="6"/>
      <c r="N202" s="7"/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482</v>
      </c>
      <c r="F203" s="5"/>
      <c r="G203" s="6"/>
      <c r="H203" s="6"/>
      <c r="I203" s="7"/>
      <c r="J203" s="6"/>
      <c r="K203" s="6"/>
      <c r="L203" s="51"/>
      <c r="M203" s="6"/>
      <c r="N203" s="7"/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482</v>
      </c>
      <c r="F204" s="5"/>
      <c r="G204" s="6"/>
      <c r="H204" s="6"/>
      <c r="I204" s="7"/>
      <c r="J204" s="6"/>
      <c r="K204" s="6"/>
      <c r="L204" s="51"/>
      <c r="M204" s="6"/>
      <c r="N204" s="7"/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482</v>
      </c>
      <c r="F205" s="5"/>
      <c r="G205" s="6"/>
      <c r="H205" s="6"/>
      <c r="I205" s="7"/>
      <c r="J205" s="6"/>
      <c r="K205" s="6"/>
      <c r="L205" s="51"/>
      <c r="M205" s="6"/>
      <c r="N205" s="7"/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482</v>
      </c>
      <c r="F206" s="5"/>
      <c r="G206" s="6"/>
      <c r="H206" s="6"/>
      <c r="I206" s="7"/>
      <c r="J206" s="6"/>
      <c r="K206" s="6"/>
      <c r="L206" s="51"/>
      <c r="M206" s="6"/>
      <c r="N206" s="7"/>
      <c r="O206" s="4" t="s">
        <v>273</v>
      </c>
    </row>
    <row r="207" spans="1:15" x14ac:dyDescent="0.25">
      <c r="N207" s="7"/>
    </row>
    <row r="208" spans="1:15" x14ac:dyDescent="0.25">
      <c r="N208" s="7"/>
    </row>
  </sheetData>
  <autoFilter ref="A1:O1" xr:uid="{D5402F0F-9E32-47AE-8C9A-097666A1FEBB}"/>
  <pageMargins left="0.7" right="0.7" top="0.75" bottom="0.75" header="0.3" footer="0.3"/>
  <pageSetup orientation="portrait" horizontalDpi="300" verticalDpi="3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3DBAB-7E2D-4B90-8B4A-D59F3B8D74FF}">
  <sheetPr codeName="Sheet23">
    <tabColor rgb="FFFFFF00"/>
  </sheetPr>
  <dimension ref="A1:R1026"/>
  <sheetViews>
    <sheetView workbookViewId="0">
      <selection activeCell="A2" sqref="A2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266</v>
      </c>
      <c r="F2" s="5"/>
      <c r="G2" s="4">
        <v>14146</v>
      </c>
      <c r="H2" s="4">
        <v>-12</v>
      </c>
      <c r="I2" s="8">
        <v>-8.0000000000000004E-4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266</v>
      </c>
      <c r="F3" s="5"/>
      <c r="G3" s="4">
        <v>47949</v>
      </c>
      <c r="H3" s="4">
        <v>-17</v>
      </c>
      <c r="I3" s="8">
        <v>-4.0000000000000002E-4</v>
      </c>
      <c r="J3" s="4">
        <v>29</v>
      </c>
      <c r="K3" s="4">
        <v>1270</v>
      </c>
      <c r="L3" s="51">
        <v>43.793103448275865</v>
      </c>
      <c r="M3" s="4">
        <v>1987</v>
      </c>
      <c r="N3" s="8">
        <v>8.9999999999999998E-4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266</v>
      </c>
      <c r="F4" s="5"/>
      <c r="G4" s="4">
        <v>32034</v>
      </c>
      <c r="H4" s="4">
        <v>622</v>
      </c>
      <c r="I4" s="8">
        <v>1.9800000000000002E-2</v>
      </c>
      <c r="J4" s="4">
        <v>28</v>
      </c>
      <c r="K4" s="4">
        <v>4196</v>
      </c>
      <c r="L4" s="51">
        <v>149.85714285714286</v>
      </c>
      <c r="M4" s="4">
        <v>5511</v>
      </c>
      <c r="N4" s="8">
        <v>4.7000000000000002E-3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266</v>
      </c>
      <c r="F5" s="5"/>
      <c r="G5" s="4">
        <v>2228</v>
      </c>
      <c r="H5" s="4">
        <v>9</v>
      </c>
      <c r="I5" s="8">
        <v>4.1000000000000003E-3</v>
      </c>
      <c r="J5" s="4">
        <v>0</v>
      </c>
      <c r="K5" s="4">
        <v>0</v>
      </c>
      <c r="L5" s="51">
        <v>0</v>
      </c>
      <c r="M5" s="4">
        <v>0</v>
      </c>
      <c r="N5" s="8">
        <v>0</v>
      </c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266</v>
      </c>
      <c r="F6" s="5"/>
      <c r="G6" s="4">
        <v>1391</v>
      </c>
      <c r="H6" s="4">
        <v>-3</v>
      </c>
      <c r="I6" s="8">
        <v>-2.2000000000000001E-3</v>
      </c>
      <c r="J6" s="4">
        <v>17</v>
      </c>
      <c r="K6" s="4">
        <v>365</v>
      </c>
      <c r="L6" s="51">
        <v>21.470588235294116</v>
      </c>
      <c r="M6" s="4">
        <v>0</v>
      </c>
      <c r="N6" s="8">
        <v>1.5100000000000001E-2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266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266</v>
      </c>
      <c r="F8" s="5"/>
      <c r="G8" s="4">
        <v>4325</v>
      </c>
      <c r="H8" s="4">
        <v>3</v>
      </c>
      <c r="I8" s="8">
        <v>6.9999999999999999E-4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266</v>
      </c>
      <c r="F9" s="5"/>
      <c r="G9" s="4">
        <v>97126</v>
      </c>
      <c r="H9" s="4">
        <v>110</v>
      </c>
      <c r="I9" s="8">
        <v>1.1000000000000001E-3</v>
      </c>
      <c r="J9" s="4">
        <v>22</v>
      </c>
      <c r="K9" s="4">
        <v>18177</v>
      </c>
      <c r="L9" s="51">
        <v>826.22727272727275</v>
      </c>
      <c r="M9" s="4">
        <v>7149</v>
      </c>
      <c r="N9" s="8">
        <v>8.5000000000000006E-3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266</v>
      </c>
      <c r="F10" s="5"/>
      <c r="G10" s="4">
        <v>17647</v>
      </c>
      <c r="H10" s="4">
        <v>-5</v>
      </c>
      <c r="I10" s="8">
        <v>-2.9999999999999997E-4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266</v>
      </c>
      <c r="F11" s="5"/>
      <c r="G11" s="4">
        <v>8298</v>
      </c>
      <c r="H11" s="4">
        <v>4</v>
      </c>
      <c r="I11" s="8">
        <v>5.0000000000000001E-4</v>
      </c>
      <c r="J11" s="4">
        <v>4</v>
      </c>
      <c r="K11" s="4">
        <v>989</v>
      </c>
      <c r="L11" s="51">
        <v>247.25</v>
      </c>
      <c r="M11" s="4">
        <v>0</v>
      </c>
      <c r="N11" s="8">
        <v>2.98E-2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266</v>
      </c>
      <c r="F12" s="5"/>
      <c r="G12" s="4">
        <v>344891</v>
      </c>
      <c r="H12" s="4">
        <v>2139</v>
      </c>
      <c r="I12" s="8">
        <v>6.1999999999999998E-3</v>
      </c>
      <c r="J12" s="4">
        <v>305</v>
      </c>
      <c r="K12" s="4">
        <v>367685</v>
      </c>
      <c r="L12" s="51">
        <v>1205.5245901639344</v>
      </c>
      <c r="M12" s="4">
        <v>1314659</v>
      </c>
      <c r="N12" s="8">
        <v>3.5000000000000001E-3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266</v>
      </c>
      <c r="F13" s="5"/>
      <c r="G13" s="4">
        <v>125695</v>
      </c>
      <c r="H13" s="4">
        <v>1195</v>
      </c>
      <c r="I13" s="8">
        <v>9.5999999999999992E-3</v>
      </c>
      <c r="J13" s="4">
        <v>322</v>
      </c>
      <c r="K13" s="4">
        <v>273928</v>
      </c>
      <c r="L13" s="51">
        <v>850.70807453416148</v>
      </c>
      <c r="M13" s="4">
        <v>642614</v>
      </c>
      <c r="N13" s="8">
        <v>6.7999999999999996E-3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266</v>
      </c>
      <c r="F14" s="5"/>
      <c r="G14" s="4">
        <v>125450</v>
      </c>
      <c r="H14" s="4">
        <v>-82</v>
      </c>
      <c r="I14" s="8">
        <v>-6.9999999999999999E-4</v>
      </c>
      <c r="J14" s="4">
        <v>37</v>
      </c>
      <c r="K14" s="4">
        <v>3659</v>
      </c>
      <c r="L14" s="51">
        <v>98.891891891891888</v>
      </c>
      <c r="M14" s="4">
        <v>917</v>
      </c>
      <c r="N14" s="8">
        <v>8.0000000000000004E-4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266</v>
      </c>
      <c r="F15" s="5"/>
      <c r="G15" s="4">
        <v>8085</v>
      </c>
      <c r="H15" s="4">
        <v>-4</v>
      </c>
      <c r="I15" s="8">
        <v>-5.0000000000000001E-4</v>
      </c>
      <c r="J15" s="4">
        <v>2</v>
      </c>
      <c r="K15" s="4">
        <v>21</v>
      </c>
      <c r="L15" s="51">
        <v>10.5</v>
      </c>
      <c r="M15" s="4">
        <v>0</v>
      </c>
      <c r="N15" s="8">
        <v>1.1999999999999999E-3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266</v>
      </c>
      <c r="F16" s="5"/>
      <c r="G16" s="4">
        <v>6079</v>
      </c>
      <c r="H16" s="4">
        <v>-2</v>
      </c>
      <c r="I16" s="8">
        <v>-2.9999999999999997E-4</v>
      </c>
      <c r="J16" s="4">
        <v>22</v>
      </c>
      <c r="K16" s="4">
        <v>63</v>
      </c>
      <c r="L16" s="51">
        <v>2.8636363636363638</v>
      </c>
      <c r="M16" s="4">
        <v>62</v>
      </c>
      <c r="N16" s="8">
        <v>2.9999999999999997E-4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266</v>
      </c>
      <c r="F17" s="5"/>
      <c r="G17" s="4">
        <v>3186</v>
      </c>
      <c r="H17" s="4">
        <v>31</v>
      </c>
      <c r="I17" s="8">
        <v>9.7999999999999997E-3</v>
      </c>
      <c r="J17" s="4">
        <v>0</v>
      </c>
      <c r="K17" s="4">
        <v>0</v>
      </c>
      <c r="L17" s="51">
        <v>0</v>
      </c>
      <c r="M17" s="4">
        <v>0</v>
      </c>
      <c r="N17" s="8">
        <v>0</v>
      </c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266</v>
      </c>
      <c r="F18" s="5"/>
      <c r="G18" s="4">
        <v>3324</v>
      </c>
      <c r="H18" s="4">
        <v>3</v>
      </c>
      <c r="I18" s="8">
        <v>8.9999999999999998E-4</v>
      </c>
      <c r="J18" s="4">
        <v>3</v>
      </c>
      <c r="K18" s="4">
        <v>34</v>
      </c>
      <c r="L18" s="51">
        <v>11.333333333333334</v>
      </c>
      <c r="M18" s="4">
        <v>0</v>
      </c>
      <c r="N18" s="8">
        <v>3.3E-3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266</v>
      </c>
      <c r="F19" s="5"/>
      <c r="G19" s="4">
        <v>9878</v>
      </c>
      <c r="H19" s="4">
        <v>11</v>
      </c>
      <c r="I19" s="8">
        <v>1.1000000000000001E-3</v>
      </c>
      <c r="J19" s="4">
        <v>132</v>
      </c>
      <c r="K19" s="4">
        <v>3639</v>
      </c>
      <c r="L19" s="51">
        <v>27.568181818181817</v>
      </c>
      <c r="M19" s="4">
        <v>8052</v>
      </c>
      <c r="N19" s="8">
        <v>2.7000000000000001E-3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266</v>
      </c>
      <c r="F20" s="5"/>
      <c r="G20" s="4">
        <v>81417</v>
      </c>
      <c r="H20" s="4">
        <v>1276</v>
      </c>
      <c r="I20" s="8">
        <v>1.5900000000000001E-2</v>
      </c>
      <c r="J20" s="4">
        <v>55</v>
      </c>
      <c r="K20" s="4">
        <v>153000</v>
      </c>
      <c r="L20" s="51">
        <v>2781.818181818182</v>
      </c>
      <c r="M20" s="4">
        <v>519662</v>
      </c>
      <c r="N20" s="8">
        <v>3.44E-2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266</v>
      </c>
      <c r="F21" s="5"/>
      <c r="G21" s="4">
        <v>5914</v>
      </c>
      <c r="H21" s="4">
        <v>11</v>
      </c>
      <c r="I21" s="8">
        <v>1.9E-3</v>
      </c>
      <c r="J21" s="4">
        <v>9</v>
      </c>
      <c r="K21" s="4">
        <v>74</v>
      </c>
      <c r="L21" s="51">
        <v>8.2222222222222214</v>
      </c>
      <c r="M21" s="4">
        <v>39</v>
      </c>
      <c r="N21" s="8">
        <v>1.4E-3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266</v>
      </c>
      <c r="F22" s="5"/>
      <c r="G22" s="4">
        <v>527</v>
      </c>
      <c r="H22" s="4">
        <v>9</v>
      </c>
      <c r="I22" s="8">
        <v>1.7399999999999999E-2</v>
      </c>
      <c r="J22" s="4">
        <v>10</v>
      </c>
      <c r="K22" s="4">
        <v>64</v>
      </c>
      <c r="L22" s="51">
        <v>6.4</v>
      </c>
      <c r="M22" s="4">
        <v>0</v>
      </c>
      <c r="N22" s="8">
        <v>1.15E-2</v>
      </c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266</v>
      </c>
      <c r="F23" s="5"/>
      <c r="G23" s="4">
        <v>6487</v>
      </c>
      <c r="H23" s="4">
        <v>40</v>
      </c>
      <c r="I23" s="8">
        <v>6.1999999999999998E-3</v>
      </c>
      <c r="J23" s="4">
        <v>3</v>
      </c>
      <c r="K23" s="4">
        <v>8</v>
      </c>
      <c r="L23" s="51">
        <v>2.6666666666666665</v>
      </c>
      <c r="M23" s="4">
        <v>0</v>
      </c>
      <c r="N23" s="8">
        <v>2.9999999999999997E-4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266</v>
      </c>
      <c r="F24" s="5"/>
      <c r="G24" s="4">
        <v>22647</v>
      </c>
      <c r="H24" s="4">
        <v>-3</v>
      </c>
      <c r="I24" s="8">
        <v>-1E-4</v>
      </c>
      <c r="J24" s="4">
        <v>31</v>
      </c>
      <c r="K24" s="4">
        <v>1669</v>
      </c>
      <c r="L24" s="51">
        <v>53.838709677419352</v>
      </c>
      <c r="M24" s="4">
        <v>517</v>
      </c>
      <c r="N24" s="8">
        <v>2.3E-3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266</v>
      </c>
      <c r="F25" s="5"/>
      <c r="G25" s="4">
        <v>32406</v>
      </c>
      <c r="H25" s="4">
        <v>750</v>
      </c>
      <c r="I25" s="8">
        <v>2.3699999999999999E-2</v>
      </c>
      <c r="J25" s="4">
        <v>46</v>
      </c>
      <c r="K25" s="4">
        <v>10138</v>
      </c>
      <c r="L25" s="51">
        <v>220.39130434782609</v>
      </c>
      <c r="M25" s="4">
        <v>11805</v>
      </c>
      <c r="N25" s="8">
        <v>6.8999999999999999E-3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266</v>
      </c>
      <c r="F26" s="5"/>
      <c r="G26" s="4">
        <v>13584</v>
      </c>
      <c r="H26" s="4">
        <v>107</v>
      </c>
      <c r="I26" s="8">
        <v>7.9000000000000008E-3</v>
      </c>
      <c r="J26" s="4">
        <v>58</v>
      </c>
      <c r="K26" s="4">
        <v>10070</v>
      </c>
      <c r="L26" s="51">
        <v>173.62068965517241</v>
      </c>
      <c r="M26" s="4">
        <v>2800</v>
      </c>
      <c r="N26" s="8">
        <v>1.2800000000000001E-2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266</v>
      </c>
      <c r="F27" s="5"/>
      <c r="G27" s="4">
        <v>80251</v>
      </c>
      <c r="H27" s="4">
        <v>-42</v>
      </c>
      <c r="I27" s="8">
        <v>-5.0000000000000001E-4</v>
      </c>
      <c r="J27" s="4">
        <v>3</v>
      </c>
      <c r="K27" s="4">
        <v>107</v>
      </c>
      <c r="L27" s="51">
        <v>35.666666666666664</v>
      </c>
      <c r="M27" s="4">
        <v>223</v>
      </c>
      <c r="N27" s="8">
        <v>4.0000000000000002E-4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266</v>
      </c>
      <c r="F28" s="5"/>
      <c r="G28" s="4">
        <v>2251615</v>
      </c>
      <c r="H28" s="4">
        <v>-1357</v>
      </c>
      <c r="I28" s="8">
        <v>-5.9999999999999995E-4</v>
      </c>
      <c r="J28" s="4">
        <v>82</v>
      </c>
      <c r="K28" s="4">
        <v>32119</v>
      </c>
      <c r="L28" s="51">
        <v>391.69512195121951</v>
      </c>
      <c r="M28" s="4">
        <v>36524</v>
      </c>
      <c r="N28" s="8">
        <v>2.0000000000000001E-4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266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266</v>
      </c>
      <c r="F30" s="5"/>
      <c r="G30" s="4">
        <v>12425</v>
      </c>
      <c r="H30" s="4">
        <v>350</v>
      </c>
      <c r="I30" s="8">
        <v>2.9000000000000001E-2</v>
      </c>
      <c r="J30" s="4">
        <v>54</v>
      </c>
      <c r="K30" s="4">
        <v>18377</v>
      </c>
      <c r="L30" s="51">
        <v>340.31481481481484</v>
      </c>
      <c r="M30" s="4">
        <v>0</v>
      </c>
      <c r="N30" s="8">
        <v>2.7799999999999998E-2</v>
      </c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266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266</v>
      </c>
      <c r="F32" s="5"/>
      <c r="G32" s="4">
        <v>2019</v>
      </c>
      <c r="H32" s="4">
        <v>13</v>
      </c>
      <c r="I32" s="8">
        <v>6.4999999999999997E-3</v>
      </c>
      <c r="J32" s="4">
        <v>5</v>
      </c>
      <c r="K32" s="4">
        <v>49</v>
      </c>
      <c r="L32" s="51">
        <v>9.8000000000000007</v>
      </c>
      <c r="M32" s="4">
        <v>0</v>
      </c>
      <c r="N32" s="8">
        <v>4.4999999999999997E-3</v>
      </c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266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266</v>
      </c>
      <c r="F34" s="5"/>
      <c r="G34" s="4">
        <v>5818</v>
      </c>
      <c r="H34" s="4">
        <v>100</v>
      </c>
      <c r="I34" s="8">
        <v>1.7500000000000002E-2</v>
      </c>
      <c r="J34" s="4">
        <v>5</v>
      </c>
      <c r="K34" s="4">
        <v>60</v>
      </c>
      <c r="L34" s="51">
        <v>12</v>
      </c>
      <c r="M34" s="4">
        <v>0</v>
      </c>
      <c r="N34" s="8">
        <v>2.0999999999999999E-3</v>
      </c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266</v>
      </c>
      <c r="F35" s="5"/>
      <c r="G35" s="4">
        <v>912714</v>
      </c>
      <c r="H35" s="4">
        <v>7537</v>
      </c>
      <c r="I35" s="8">
        <v>8.3000000000000001E-3</v>
      </c>
      <c r="J35" s="4">
        <v>1068</v>
      </c>
      <c r="K35" s="4">
        <v>1406874</v>
      </c>
      <c r="L35" s="51">
        <v>1317.2977528089887</v>
      </c>
      <c r="M35" s="4">
        <v>6176290</v>
      </c>
      <c r="N35" s="8">
        <v>1.4E-3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266</v>
      </c>
      <c r="F36" s="5"/>
      <c r="G36" s="4">
        <v>14923</v>
      </c>
      <c r="H36" s="4">
        <v>35</v>
      </c>
      <c r="I36" s="8">
        <v>2.3999999999999998E-3</v>
      </c>
      <c r="J36" s="4">
        <v>23</v>
      </c>
      <c r="K36" s="4">
        <v>488</v>
      </c>
      <c r="L36" s="51">
        <v>21.217391304347824</v>
      </c>
      <c r="M36" s="4">
        <v>706</v>
      </c>
      <c r="N36" s="8">
        <v>1.4E-3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266</v>
      </c>
      <c r="F37" s="5"/>
      <c r="G37" s="4">
        <v>8201</v>
      </c>
      <c r="H37" s="4">
        <v>4</v>
      </c>
      <c r="I37" s="8">
        <v>5.0000000000000001E-4</v>
      </c>
      <c r="J37" s="4">
        <v>0</v>
      </c>
      <c r="K37" s="4">
        <v>0</v>
      </c>
      <c r="L37" s="51">
        <v>0</v>
      </c>
      <c r="M37" s="4">
        <v>0</v>
      </c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266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266</v>
      </c>
      <c r="F39" s="5"/>
      <c r="G39" s="4">
        <v>8701</v>
      </c>
      <c r="H39" s="4">
        <v>105</v>
      </c>
      <c r="I39" s="8">
        <v>1.2200000000000001E-2</v>
      </c>
      <c r="J39" s="4">
        <v>0</v>
      </c>
      <c r="K39" s="4">
        <v>0</v>
      </c>
      <c r="L39" s="51">
        <v>0</v>
      </c>
      <c r="M39" s="4">
        <v>0</v>
      </c>
      <c r="N39" s="8">
        <v>0</v>
      </c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266</v>
      </c>
      <c r="F40" s="5"/>
      <c r="G40" s="4">
        <v>317880</v>
      </c>
      <c r="H40" s="4">
        <v>499</v>
      </c>
      <c r="I40" s="8">
        <v>1.6000000000000001E-3</v>
      </c>
      <c r="J40" s="4">
        <v>36</v>
      </c>
      <c r="K40" s="4">
        <v>93530</v>
      </c>
      <c r="L40" s="51">
        <v>2598.0555555555557</v>
      </c>
      <c r="M40" s="4">
        <v>570663</v>
      </c>
      <c r="N40" s="8">
        <v>8.2000000000000007E-3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266</v>
      </c>
      <c r="F41" s="5"/>
      <c r="G41" s="4">
        <v>159067</v>
      </c>
      <c r="H41" s="4">
        <v>-1</v>
      </c>
      <c r="I41" s="8">
        <v>0</v>
      </c>
      <c r="J41" s="4">
        <v>14</v>
      </c>
      <c r="K41" s="4">
        <v>5322</v>
      </c>
      <c r="L41" s="51">
        <v>380.14285714285717</v>
      </c>
      <c r="M41" s="4">
        <v>0</v>
      </c>
      <c r="N41" s="8">
        <v>2.3999999999999998E-3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266</v>
      </c>
      <c r="F42" s="5"/>
      <c r="G42" s="4">
        <v>199005</v>
      </c>
      <c r="H42" s="4">
        <v>410</v>
      </c>
      <c r="I42" s="8">
        <v>2.0999999999999999E-3</v>
      </c>
      <c r="J42" s="4">
        <v>57</v>
      </c>
      <c r="K42" s="4">
        <v>80613</v>
      </c>
      <c r="L42" s="51">
        <v>1414.2631578947369</v>
      </c>
      <c r="M42" s="4">
        <v>530833</v>
      </c>
      <c r="N42" s="8">
        <v>7.1000000000000004E-3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266</v>
      </c>
      <c r="F43" s="5"/>
      <c r="G43" s="4">
        <v>1154</v>
      </c>
      <c r="H43" s="4">
        <v>0</v>
      </c>
      <c r="I43" s="8">
        <v>0</v>
      </c>
      <c r="J43" s="4">
        <v>0</v>
      </c>
      <c r="K43" s="4">
        <v>0</v>
      </c>
      <c r="L43" s="51">
        <v>0</v>
      </c>
      <c r="M43" s="4">
        <v>0</v>
      </c>
      <c r="N43" s="8">
        <v>0</v>
      </c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266</v>
      </c>
      <c r="F44" s="5"/>
      <c r="G44" s="4">
        <v>576</v>
      </c>
      <c r="H44" s="4">
        <v>0</v>
      </c>
      <c r="I44" s="8">
        <v>0</v>
      </c>
      <c r="J44" s="4">
        <v>1</v>
      </c>
      <c r="K44" s="4">
        <v>0</v>
      </c>
      <c r="L44" s="51">
        <v>0</v>
      </c>
      <c r="M44" s="4">
        <v>0</v>
      </c>
      <c r="N44" s="8">
        <v>0</v>
      </c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266</v>
      </c>
      <c r="F45" s="5"/>
      <c r="G45" s="4">
        <v>10857</v>
      </c>
      <c r="H45" s="4">
        <v>-3</v>
      </c>
      <c r="I45" s="8">
        <v>-2.9999999999999997E-4</v>
      </c>
      <c r="J45" s="4">
        <v>8</v>
      </c>
      <c r="K45" s="4">
        <v>405</v>
      </c>
      <c r="L45" s="51">
        <v>50.625</v>
      </c>
      <c r="M45" s="4">
        <v>7078</v>
      </c>
      <c r="N45" s="8">
        <v>4.5999999999999999E-3</v>
      </c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266</v>
      </c>
      <c r="F46" s="5"/>
      <c r="G46" s="4">
        <v>39600</v>
      </c>
      <c r="H46" s="4">
        <v>20</v>
      </c>
      <c r="I46" s="8">
        <v>5.0000000000000001E-4</v>
      </c>
      <c r="J46" s="4">
        <v>16</v>
      </c>
      <c r="K46" s="4">
        <v>27301</v>
      </c>
      <c r="L46" s="51">
        <v>1706.3125</v>
      </c>
      <c r="M46" s="4">
        <v>79965</v>
      </c>
      <c r="N46" s="8">
        <v>4.3099999999999999E-2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266</v>
      </c>
      <c r="F47" s="5"/>
      <c r="G47" s="4">
        <v>3667</v>
      </c>
      <c r="H47" s="4">
        <v>80</v>
      </c>
      <c r="I47" s="8">
        <v>2.23E-2</v>
      </c>
      <c r="J47" s="4">
        <v>0</v>
      </c>
      <c r="K47" s="4">
        <v>0</v>
      </c>
      <c r="L47" s="51">
        <v>0</v>
      </c>
      <c r="M47" s="4">
        <v>0</v>
      </c>
      <c r="N47" s="8">
        <v>0</v>
      </c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266</v>
      </c>
      <c r="F48" s="5"/>
      <c r="G48" s="4">
        <v>34207</v>
      </c>
      <c r="H48" s="4">
        <v>91</v>
      </c>
      <c r="I48" s="8">
        <v>2.7000000000000001E-3</v>
      </c>
      <c r="J48" s="4">
        <v>54</v>
      </c>
      <c r="K48" s="4">
        <v>18626</v>
      </c>
      <c r="L48" s="51">
        <v>344.92592592592592</v>
      </c>
      <c r="M48" s="4">
        <v>14536</v>
      </c>
      <c r="N48" s="8">
        <v>1.01E-2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266</v>
      </c>
      <c r="F49" s="5"/>
      <c r="G49" s="4">
        <v>488</v>
      </c>
      <c r="H49" s="4">
        <v>54</v>
      </c>
      <c r="I49" s="8">
        <v>0.1244</v>
      </c>
      <c r="J49" s="4">
        <v>131</v>
      </c>
      <c r="K49" s="4">
        <v>116</v>
      </c>
      <c r="L49" s="51">
        <v>0.8854961832061069</v>
      </c>
      <c r="M49" s="4">
        <v>0</v>
      </c>
      <c r="N49" s="8">
        <v>0</v>
      </c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266</v>
      </c>
      <c r="F50" s="5"/>
      <c r="G50" s="4">
        <v>9404</v>
      </c>
      <c r="H50" s="4">
        <v>34</v>
      </c>
      <c r="I50" s="8">
        <v>3.5999999999999999E-3</v>
      </c>
      <c r="J50" s="4">
        <v>9</v>
      </c>
      <c r="K50" s="4">
        <v>948</v>
      </c>
      <c r="L50" s="51">
        <v>105.33333333333333</v>
      </c>
      <c r="M50" s="4">
        <v>0</v>
      </c>
      <c r="N50" s="8">
        <v>1.12E-2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266</v>
      </c>
      <c r="F51" s="5"/>
      <c r="G51" s="4">
        <v>406494</v>
      </c>
      <c r="H51" s="4">
        <v>3015</v>
      </c>
      <c r="I51" s="8">
        <v>7.4999999999999997E-3</v>
      </c>
      <c r="J51" s="4">
        <v>551</v>
      </c>
      <c r="K51" s="4">
        <v>915322</v>
      </c>
      <c r="L51" s="51">
        <v>1661.2014519056261</v>
      </c>
      <c r="M51" s="4">
        <v>1587810</v>
      </c>
      <c r="N51" s="8">
        <v>4.1000000000000003E-3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266</v>
      </c>
      <c r="F52" s="5"/>
      <c r="G52" s="4">
        <v>17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>
        <v>0</v>
      </c>
      <c r="N52" s="8">
        <v>0</v>
      </c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266</v>
      </c>
      <c r="F53" s="5"/>
      <c r="G53" s="4">
        <v>20949</v>
      </c>
      <c r="H53" s="4">
        <v>36</v>
      </c>
      <c r="I53" s="8">
        <v>1.6999999999999999E-3</v>
      </c>
      <c r="J53" s="4">
        <v>17</v>
      </c>
      <c r="K53" s="4">
        <v>4056</v>
      </c>
      <c r="L53" s="51">
        <v>238.58823529411765</v>
      </c>
      <c r="M53" s="4">
        <v>7585</v>
      </c>
      <c r="N53" s="8">
        <v>1.14E-2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266</v>
      </c>
      <c r="F54" s="5"/>
      <c r="G54" s="4">
        <v>3194</v>
      </c>
      <c r="H54" s="4">
        <v>11</v>
      </c>
      <c r="I54" s="8">
        <v>3.5000000000000001E-3</v>
      </c>
      <c r="J54" s="4">
        <v>0</v>
      </c>
      <c r="K54" s="4">
        <v>0</v>
      </c>
      <c r="L54" s="51">
        <v>0</v>
      </c>
      <c r="M54" s="4">
        <v>0</v>
      </c>
      <c r="N54" s="8">
        <v>0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266</v>
      </c>
      <c r="F55" s="5"/>
      <c r="G55" s="4">
        <v>2198</v>
      </c>
      <c r="H55" s="4">
        <v>8</v>
      </c>
      <c r="I55" s="8">
        <v>3.7000000000000002E-3</v>
      </c>
      <c r="J55" s="4">
        <v>7</v>
      </c>
      <c r="K55" s="4">
        <v>37</v>
      </c>
      <c r="L55" s="51">
        <v>5.2857142857142856</v>
      </c>
      <c r="M55" s="4">
        <v>0</v>
      </c>
      <c r="N55" s="8">
        <v>2.3E-3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266</v>
      </c>
      <c r="F56" s="5"/>
      <c r="G56" s="4">
        <v>17467</v>
      </c>
      <c r="H56" s="4">
        <v>-1</v>
      </c>
      <c r="I56" s="8">
        <v>-1E-4</v>
      </c>
      <c r="J56" s="4">
        <v>48</v>
      </c>
      <c r="K56" s="4">
        <v>1644</v>
      </c>
      <c r="L56" s="51">
        <v>34.25</v>
      </c>
      <c r="M56" s="4">
        <v>1595</v>
      </c>
      <c r="N56" s="8">
        <v>1.9E-3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266</v>
      </c>
      <c r="F57" s="5"/>
      <c r="G57" s="4">
        <v>870</v>
      </c>
      <c r="H57" s="4">
        <v>22</v>
      </c>
      <c r="I57" s="8">
        <v>2.5899999999999999E-2</v>
      </c>
      <c r="J57" s="4">
        <v>0</v>
      </c>
      <c r="K57" s="4">
        <v>0</v>
      </c>
      <c r="L57" s="51">
        <v>0</v>
      </c>
      <c r="M57" s="4">
        <v>0</v>
      </c>
      <c r="N57" s="8">
        <v>0</v>
      </c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266</v>
      </c>
      <c r="F58" s="5"/>
      <c r="G58" s="4">
        <v>71830</v>
      </c>
      <c r="H58" s="4">
        <v>96</v>
      </c>
      <c r="I58" s="8">
        <v>1.2999999999999999E-3</v>
      </c>
      <c r="J58" s="4">
        <v>19</v>
      </c>
      <c r="K58" s="4">
        <v>8195</v>
      </c>
      <c r="L58" s="51">
        <v>431.31578947368422</v>
      </c>
      <c r="M58" s="4">
        <v>4403</v>
      </c>
      <c r="N58" s="8">
        <v>6.0000000000000001E-3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266</v>
      </c>
      <c r="F59" s="5"/>
      <c r="G59" s="4">
        <v>50989</v>
      </c>
      <c r="H59" s="4">
        <v>7</v>
      </c>
      <c r="I59" s="8">
        <v>1E-4</v>
      </c>
      <c r="J59" s="4">
        <v>9</v>
      </c>
      <c r="K59" s="4">
        <v>202</v>
      </c>
      <c r="L59" s="51">
        <v>22.444444444444443</v>
      </c>
      <c r="M59" s="4">
        <v>0</v>
      </c>
      <c r="N59" s="8">
        <v>4.0000000000000002E-4</v>
      </c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266</v>
      </c>
      <c r="F60" s="5"/>
      <c r="G60" s="4">
        <v>45230</v>
      </c>
      <c r="H60" s="4">
        <v>14</v>
      </c>
      <c r="I60" s="8">
        <v>2.9999999999999997E-4</v>
      </c>
      <c r="J60" s="4">
        <v>82</v>
      </c>
      <c r="K60" s="4">
        <v>1484</v>
      </c>
      <c r="L60" s="51">
        <v>18.097560975609756</v>
      </c>
      <c r="M60" s="4">
        <v>2105</v>
      </c>
      <c r="N60" s="8">
        <v>4.0000000000000002E-4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266</v>
      </c>
      <c r="F61" s="5"/>
      <c r="G61" s="4">
        <v>4</v>
      </c>
      <c r="H61" s="4">
        <v>0</v>
      </c>
      <c r="I61" s="8">
        <v>0</v>
      </c>
      <c r="J61" s="4">
        <v>0</v>
      </c>
      <c r="K61" s="4">
        <v>0</v>
      </c>
      <c r="L61" s="51">
        <v>0</v>
      </c>
      <c r="M61" s="4">
        <v>0</v>
      </c>
      <c r="N61" s="8">
        <v>0</v>
      </c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266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266</v>
      </c>
      <c r="F63" s="5"/>
      <c r="G63" s="4">
        <v>17193</v>
      </c>
      <c r="H63" s="4">
        <v>77</v>
      </c>
      <c r="I63" s="8">
        <v>4.4999999999999997E-3</v>
      </c>
      <c r="J63" s="4">
        <v>19</v>
      </c>
      <c r="K63" s="4">
        <v>5398</v>
      </c>
      <c r="L63" s="51">
        <v>284.10526315789474</v>
      </c>
      <c r="M63" s="4">
        <v>0</v>
      </c>
      <c r="N63" s="8">
        <v>1.66E-2</v>
      </c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266</v>
      </c>
      <c r="F64" s="5"/>
      <c r="G64" s="4">
        <v>3103</v>
      </c>
      <c r="H64" s="4">
        <v>9</v>
      </c>
      <c r="I64" s="8">
        <v>2.8999999999999998E-3</v>
      </c>
      <c r="J64" s="4">
        <v>2</v>
      </c>
      <c r="K64" s="4">
        <v>66</v>
      </c>
      <c r="L64" s="51">
        <v>33</v>
      </c>
      <c r="M64" s="4">
        <v>0</v>
      </c>
      <c r="N64" s="8">
        <v>1.0699999999999999E-2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266</v>
      </c>
      <c r="F65" s="5"/>
      <c r="G65" s="4">
        <v>10778</v>
      </c>
      <c r="H65" s="4">
        <v>5</v>
      </c>
      <c r="I65" s="8">
        <v>5.0000000000000001E-4</v>
      </c>
      <c r="J65" s="4">
        <v>0</v>
      </c>
      <c r="K65" s="4">
        <v>0</v>
      </c>
      <c r="L65" s="51">
        <v>0</v>
      </c>
      <c r="M65" s="4">
        <v>0</v>
      </c>
      <c r="N65" s="8">
        <v>0</v>
      </c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266</v>
      </c>
      <c r="F66" s="5"/>
      <c r="G66" s="4">
        <v>3277</v>
      </c>
      <c r="H66" s="4">
        <v>-6</v>
      </c>
      <c r="I66" s="8">
        <v>-1.8E-3</v>
      </c>
      <c r="J66" s="4">
        <v>0</v>
      </c>
      <c r="K66" s="4">
        <v>0</v>
      </c>
      <c r="L66" s="51">
        <v>0</v>
      </c>
      <c r="M66" s="4">
        <v>0</v>
      </c>
      <c r="N66" s="8">
        <v>0</v>
      </c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266</v>
      </c>
      <c r="F67" s="5"/>
      <c r="G67" s="4">
        <v>23932</v>
      </c>
      <c r="H67" s="4">
        <v>39</v>
      </c>
      <c r="I67" s="8">
        <v>1.6000000000000001E-3</v>
      </c>
      <c r="J67" s="4">
        <v>30</v>
      </c>
      <c r="K67" s="4">
        <v>2021</v>
      </c>
      <c r="L67" s="51">
        <v>67.36666666666666</v>
      </c>
      <c r="M67" s="4">
        <v>10348</v>
      </c>
      <c r="N67" s="8">
        <v>2.8E-3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266</v>
      </c>
      <c r="F68" s="5"/>
      <c r="G68" s="4">
        <v>55144</v>
      </c>
      <c r="H68" s="4">
        <v>773</v>
      </c>
      <c r="I68" s="8">
        <v>1.4200000000000001E-2</v>
      </c>
      <c r="J68" s="4">
        <v>78</v>
      </c>
      <c r="K68" s="4">
        <v>128623</v>
      </c>
      <c r="L68" s="51">
        <v>1649.0128205128206</v>
      </c>
      <c r="M68" s="4">
        <v>0</v>
      </c>
      <c r="N68" s="8">
        <v>3.0099999999999998E-2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266</v>
      </c>
      <c r="F69" s="5"/>
      <c r="G69" s="4">
        <v>386026</v>
      </c>
      <c r="H69" s="4">
        <v>4308</v>
      </c>
      <c r="I69" s="8">
        <v>1.1299999999999999E-2</v>
      </c>
      <c r="J69" s="4">
        <v>160</v>
      </c>
      <c r="K69" s="4">
        <v>554203</v>
      </c>
      <c r="L69" s="51">
        <v>3463.7687500000002</v>
      </c>
      <c r="M69" s="4">
        <v>399175</v>
      </c>
      <c r="N69" s="8">
        <v>8.9999999999999993E-3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266</v>
      </c>
      <c r="F70" s="5"/>
      <c r="G70" s="4">
        <v>2957</v>
      </c>
      <c r="H70" s="4">
        <v>3</v>
      </c>
      <c r="I70" s="8">
        <v>1E-3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266</v>
      </c>
      <c r="F71" s="5"/>
      <c r="G71" s="4">
        <v>848</v>
      </c>
      <c r="H71" s="4">
        <v>3</v>
      </c>
      <c r="I71" s="8">
        <v>3.5999999999999999E-3</v>
      </c>
      <c r="J71" s="4">
        <v>0</v>
      </c>
      <c r="K71" s="4">
        <v>0</v>
      </c>
      <c r="L71" s="51">
        <v>0</v>
      </c>
      <c r="M71" s="4">
        <v>0</v>
      </c>
      <c r="N71" s="8">
        <v>0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266</v>
      </c>
      <c r="F72" s="5"/>
      <c r="G72" s="4">
        <v>68262</v>
      </c>
      <c r="H72" s="4">
        <v>168</v>
      </c>
      <c r="I72" s="8">
        <v>2.5000000000000001E-3</v>
      </c>
      <c r="J72" s="4">
        <v>94</v>
      </c>
      <c r="K72" s="4">
        <v>15978</v>
      </c>
      <c r="L72" s="51">
        <v>169.97872340425531</v>
      </c>
      <c r="M72" s="4">
        <v>577</v>
      </c>
      <c r="N72" s="8">
        <v>2.5000000000000001E-3</v>
      </c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266</v>
      </c>
      <c r="F73" s="5"/>
      <c r="G73" s="4">
        <v>85183</v>
      </c>
      <c r="H73" s="4">
        <v>-74</v>
      </c>
      <c r="I73" s="8">
        <v>-8.9999999999999998E-4</v>
      </c>
      <c r="J73" s="4">
        <v>10</v>
      </c>
      <c r="K73" s="4">
        <v>110</v>
      </c>
      <c r="L73" s="51">
        <v>11</v>
      </c>
      <c r="M73" s="4">
        <v>1313</v>
      </c>
      <c r="N73" s="8">
        <v>1E-4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266</v>
      </c>
      <c r="F74" s="5"/>
      <c r="G74" s="4">
        <v>29818</v>
      </c>
      <c r="H74" s="4">
        <v>96</v>
      </c>
      <c r="I74" s="8">
        <v>3.2000000000000002E-3</v>
      </c>
      <c r="J74" s="4">
        <v>45</v>
      </c>
      <c r="K74" s="4">
        <v>2568</v>
      </c>
      <c r="L74" s="51">
        <v>57.06666666666667</v>
      </c>
      <c r="M74" s="4">
        <v>0</v>
      </c>
      <c r="N74" s="8">
        <v>1.9E-3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266</v>
      </c>
      <c r="F75" s="5"/>
      <c r="G75" s="4">
        <v>1661627</v>
      </c>
      <c r="H75" s="4">
        <v>796</v>
      </c>
      <c r="I75" s="8">
        <v>5.0000000000000001E-4</v>
      </c>
      <c r="J75" s="4">
        <v>171</v>
      </c>
      <c r="K75" s="4">
        <v>852742</v>
      </c>
      <c r="L75" s="51">
        <v>4986.7953216374272</v>
      </c>
      <c r="M75" s="4">
        <v>4777123</v>
      </c>
      <c r="N75" s="8">
        <v>3.0000000000000001E-3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266</v>
      </c>
      <c r="F76" s="5"/>
      <c r="G76" s="4">
        <v>93794</v>
      </c>
      <c r="H76" s="4">
        <v>479</v>
      </c>
      <c r="I76" s="8">
        <v>5.1000000000000004E-3</v>
      </c>
      <c r="J76" s="4">
        <v>62</v>
      </c>
      <c r="K76" s="4">
        <v>101464</v>
      </c>
      <c r="L76" s="51">
        <v>1636.516129032258</v>
      </c>
      <c r="M76" s="4">
        <v>1080163</v>
      </c>
      <c r="N76" s="8">
        <v>1.7500000000000002E-2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266</v>
      </c>
      <c r="F77" s="5"/>
      <c r="G77" s="4">
        <v>2793</v>
      </c>
      <c r="H77" s="4">
        <v>6</v>
      </c>
      <c r="I77" s="8">
        <v>2.2000000000000001E-3</v>
      </c>
      <c r="J77" s="4">
        <v>8</v>
      </c>
      <c r="K77" s="4">
        <v>147</v>
      </c>
      <c r="L77" s="51">
        <v>18.375</v>
      </c>
      <c r="M77" s="4">
        <v>0</v>
      </c>
      <c r="N77" s="8">
        <v>6.4999999999999997E-3</v>
      </c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266</v>
      </c>
      <c r="F78" s="5"/>
      <c r="G78" s="4">
        <v>6449</v>
      </c>
      <c r="H78" s="4">
        <v>-5</v>
      </c>
      <c r="I78" s="8">
        <v>-8.0000000000000004E-4</v>
      </c>
      <c r="J78" s="4">
        <v>0</v>
      </c>
      <c r="K78" s="4">
        <v>0</v>
      </c>
      <c r="L78" s="51">
        <v>0</v>
      </c>
      <c r="M78" s="4">
        <v>0</v>
      </c>
      <c r="N78" s="8">
        <v>0</v>
      </c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266</v>
      </c>
      <c r="F79" s="5"/>
      <c r="G79" s="4">
        <v>295708</v>
      </c>
      <c r="H79" s="4">
        <v>-59</v>
      </c>
      <c r="I79" s="8">
        <v>-2.0000000000000001E-4</v>
      </c>
      <c r="J79" s="4">
        <v>45</v>
      </c>
      <c r="K79" s="4">
        <v>7308</v>
      </c>
      <c r="L79" s="51">
        <v>162.4</v>
      </c>
      <c r="M79" s="4">
        <v>40367</v>
      </c>
      <c r="N79" s="8">
        <v>5.0000000000000001E-4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266</v>
      </c>
      <c r="F80" s="5"/>
      <c r="G80" s="4">
        <v>4</v>
      </c>
      <c r="H80" s="4">
        <v>0</v>
      </c>
      <c r="I80" s="8">
        <v>0</v>
      </c>
      <c r="J80" s="4">
        <v>0</v>
      </c>
      <c r="K80" s="4">
        <v>0</v>
      </c>
      <c r="L80" s="51">
        <v>0</v>
      </c>
      <c r="M80" s="4">
        <v>0</v>
      </c>
      <c r="N80" s="8">
        <v>0</v>
      </c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266</v>
      </c>
      <c r="F81" s="5"/>
      <c r="G81" s="4">
        <v>582</v>
      </c>
      <c r="H81" s="4">
        <v>0</v>
      </c>
      <c r="I81" s="8">
        <v>0</v>
      </c>
      <c r="J81" s="4">
        <v>0</v>
      </c>
      <c r="K81" s="4">
        <v>0</v>
      </c>
      <c r="L81" s="51">
        <v>0</v>
      </c>
      <c r="M81" s="4">
        <v>0</v>
      </c>
      <c r="N81" s="8">
        <v>0</v>
      </c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266</v>
      </c>
      <c r="F82" s="5"/>
      <c r="G82" s="4">
        <v>3138</v>
      </c>
      <c r="H82" s="4">
        <v>10</v>
      </c>
      <c r="I82" s="8">
        <v>3.2000000000000002E-3</v>
      </c>
      <c r="J82" s="4">
        <v>3</v>
      </c>
      <c r="K82" s="4">
        <v>12</v>
      </c>
      <c r="L82" s="51">
        <v>4</v>
      </c>
      <c r="M82" s="4">
        <v>0</v>
      </c>
      <c r="N82" s="8">
        <v>1.2999999999999999E-3</v>
      </c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266</v>
      </c>
      <c r="F83" s="5"/>
      <c r="G83" s="4">
        <v>1077</v>
      </c>
      <c r="H83" s="4">
        <v>0</v>
      </c>
      <c r="I83" s="8">
        <v>0</v>
      </c>
      <c r="J83" s="4">
        <v>0</v>
      </c>
      <c r="K83" s="4">
        <v>0</v>
      </c>
      <c r="L83" s="51">
        <v>0</v>
      </c>
      <c r="M83" s="4">
        <v>0</v>
      </c>
      <c r="N83" s="8">
        <v>0</v>
      </c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266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266</v>
      </c>
      <c r="F85" s="5"/>
      <c r="G85" s="4">
        <v>12872</v>
      </c>
      <c r="H85" s="4">
        <v>52</v>
      </c>
      <c r="I85" s="8">
        <v>4.1000000000000003E-3</v>
      </c>
      <c r="J85" s="4">
        <v>14</v>
      </c>
      <c r="K85" s="4">
        <v>1371</v>
      </c>
      <c r="L85" s="51">
        <v>97.928571428571431</v>
      </c>
      <c r="M85" s="4">
        <v>0</v>
      </c>
      <c r="N85" s="8">
        <v>7.6E-3</v>
      </c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266</v>
      </c>
      <c r="F86" s="5"/>
      <c r="G86" s="4">
        <v>36195</v>
      </c>
      <c r="H86" s="4">
        <v>2247</v>
      </c>
      <c r="I86" s="8">
        <v>6.6199999999999995E-2</v>
      </c>
      <c r="J86" s="4">
        <v>144</v>
      </c>
      <c r="K86" s="4">
        <v>188735</v>
      </c>
      <c r="L86" s="51">
        <v>1310.6597222222222</v>
      </c>
      <c r="M86" s="4">
        <v>302181</v>
      </c>
      <c r="N86" s="8">
        <v>3.7400000000000003E-2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266</v>
      </c>
      <c r="F87" s="5"/>
      <c r="G87" s="4">
        <v>12101</v>
      </c>
      <c r="H87" s="4">
        <v>12</v>
      </c>
      <c r="I87" s="8">
        <v>1E-3</v>
      </c>
      <c r="J87" s="4">
        <v>25</v>
      </c>
      <c r="K87" s="4">
        <v>1071</v>
      </c>
      <c r="L87" s="51">
        <v>42.84</v>
      </c>
      <c r="M87" s="4">
        <v>0</v>
      </c>
      <c r="N87" s="8">
        <v>3.5000000000000001E-3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266</v>
      </c>
      <c r="F88" s="5"/>
      <c r="G88" s="4">
        <v>541903</v>
      </c>
      <c r="H88" s="4">
        <v>-385</v>
      </c>
      <c r="I88" s="8">
        <v>-6.9999999999999999E-4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266</v>
      </c>
      <c r="F89" s="5"/>
      <c r="G89" s="4">
        <v>1970</v>
      </c>
      <c r="H89" s="4">
        <v>13</v>
      </c>
      <c r="I89" s="8">
        <v>6.6E-3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266</v>
      </c>
      <c r="F90" s="5"/>
      <c r="G90" s="4">
        <v>16077</v>
      </c>
      <c r="H90" s="4">
        <v>133</v>
      </c>
      <c r="I90" s="8">
        <v>8.3000000000000001E-3</v>
      </c>
      <c r="J90" s="4">
        <v>24</v>
      </c>
      <c r="K90" s="4">
        <v>975</v>
      </c>
      <c r="L90" s="51">
        <v>40.625</v>
      </c>
      <c r="M90" s="4">
        <v>3362</v>
      </c>
      <c r="N90" s="8">
        <v>2.5000000000000001E-3</v>
      </c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266</v>
      </c>
      <c r="F91" s="5"/>
      <c r="G91" s="4">
        <v>70873</v>
      </c>
      <c r="H91" s="4">
        <v>281</v>
      </c>
      <c r="I91" s="8">
        <v>4.0000000000000001E-3</v>
      </c>
      <c r="J91" s="4">
        <v>80</v>
      </c>
      <c r="K91" s="4">
        <v>27663</v>
      </c>
      <c r="L91" s="51">
        <v>345.78750000000002</v>
      </c>
      <c r="M91" s="4">
        <v>27583</v>
      </c>
      <c r="N91" s="8">
        <v>4.8999999999999998E-3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266</v>
      </c>
      <c r="F92" s="5"/>
      <c r="G92" s="4">
        <v>680</v>
      </c>
      <c r="H92" s="4">
        <v>0</v>
      </c>
      <c r="I92" s="8">
        <v>0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266</v>
      </c>
      <c r="F93" s="5"/>
      <c r="G93" s="4">
        <v>117141</v>
      </c>
      <c r="H93" s="4">
        <v>-37</v>
      </c>
      <c r="I93" s="8">
        <v>-2.9999999999999997E-4</v>
      </c>
      <c r="J93" s="4">
        <v>62</v>
      </c>
      <c r="K93" s="4">
        <v>24597</v>
      </c>
      <c r="L93" s="51">
        <v>396.72580645161293</v>
      </c>
      <c r="M93" s="4">
        <v>7569</v>
      </c>
      <c r="N93" s="8">
        <v>3.3999999999999998E-3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266</v>
      </c>
      <c r="F94" s="5"/>
      <c r="G94" s="4">
        <v>282975</v>
      </c>
      <c r="H94" s="4">
        <v>3505</v>
      </c>
      <c r="I94" s="8">
        <v>1.2500000000000001E-2</v>
      </c>
      <c r="J94" s="4">
        <v>221</v>
      </c>
      <c r="K94" s="4">
        <v>682692</v>
      </c>
      <c r="L94" s="51">
        <v>3089.1040723981901</v>
      </c>
      <c r="M94" s="4">
        <v>612081</v>
      </c>
      <c r="N94" s="8">
        <v>1.0999999999999999E-2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266</v>
      </c>
      <c r="F95" s="5"/>
      <c r="G95" s="4">
        <v>838</v>
      </c>
      <c r="H95" s="4">
        <v>8</v>
      </c>
      <c r="I95" s="8">
        <v>9.5999999999999992E-3</v>
      </c>
      <c r="J95" s="4">
        <v>27</v>
      </c>
      <c r="K95" s="4">
        <v>155</v>
      </c>
      <c r="L95" s="51">
        <v>5.7407407407407405</v>
      </c>
      <c r="M95" s="4">
        <v>48</v>
      </c>
      <c r="N95" s="8">
        <v>6.0000000000000001E-3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266</v>
      </c>
      <c r="F96" s="5"/>
      <c r="G96" s="4">
        <v>647151</v>
      </c>
      <c r="H96" s="4">
        <v>2800</v>
      </c>
      <c r="I96" s="8">
        <v>4.3E-3</v>
      </c>
      <c r="J96" s="4">
        <v>274</v>
      </c>
      <c r="K96" s="4">
        <v>441187</v>
      </c>
      <c r="L96" s="51">
        <v>1610.1715328467153</v>
      </c>
      <c r="M96" s="4">
        <v>499600</v>
      </c>
      <c r="N96" s="8">
        <v>2.5000000000000001E-3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266</v>
      </c>
      <c r="F97" s="5"/>
      <c r="G97" s="4">
        <v>1090621</v>
      </c>
      <c r="H97" s="4">
        <v>1074</v>
      </c>
      <c r="I97" s="8">
        <v>1E-3</v>
      </c>
      <c r="J97" s="4">
        <v>24</v>
      </c>
      <c r="K97" s="4">
        <v>10546</v>
      </c>
      <c r="L97" s="51">
        <v>439.41666666666669</v>
      </c>
      <c r="M97" s="4">
        <v>34127</v>
      </c>
      <c r="N97" s="8">
        <v>4.0000000000000002E-4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266</v>
      </c>
      <c r="F98" s="5"/>
      <c r="G98" s="4">
        <v>7279</v>
      </c>
      <c r="H98" s="4">
        <v>13</v>
      </c>
      <c r="I98" s="8">
        <v>1.8E-3</v>
      </c>
      <c r="J98" s="4">
        <v>118</v>
      </c>
      <c r="K98" s="4">
        <v>2161</v>
      </c>
      <c r="L98" s="51">
        <v>18.3135593220339</v>
      </c>
      <c r="M98" s="4">
        <v>1528</v>
      </c>
      <c r="N98" s="8">
        <v>2.5000000000000001E-3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266</v>
      </c>
      <c r="F99" s="5"/>
      <c r="G99" s="4">
        <v>90216</v>
      </c>
      <c r="H99" s="4">
        <v>709</v>
      </c>
      <c r="I99" s="8">
        <v>7.9000000000000008E-3</v>
      </c>
      <c r="J99" s="4">
        <v>52</v>
      </c>
      <c r="K99" s="4">
        <v>32925</v>
      </c>
      <c r="L99" s="51">
        <v>633.17307692307691</v>
      </c>
      <c r="M99" s="4">
        <v>16068</v>
      </c>
      <c r="N99" s="8">
        <v>7.0000000000000001E-3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266</v>
      </c>
      <c r="F100" s="5"/>
      <c r="G100" s="4">
        <v>2746</v>
      </c>
      <c r="H100" s="4">
        <v>56</v>
      </c>
      <c r="I100" s="8">
        <v>2.0799999999999999E-2</v>
      </c>
      <c r="J100" s="4">
        <v>3</v>
      </c>
      <c r="K100" s="4">
        <v>39</v>
      </c>
      <c r="L100" s="51">
        <v>13</v>
      </c>
      <c r="M100" s="4">
        <v>0</v>
      </c>
      <c r="N100" s="8">
        <v>4.7999999999999996E-3</v>
      </c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266</v>
      </c>
      <c r="F101" s="5"/>
      <c r="G101" s="4">
        <v>97792</v>
      </c>
      <c r="H101" s="4">
        <v>268</v>
      </c>
      <c r="I101" s="8">
        <v>2.7000000000000001E-3</v>
      </c>
      <c r="J101" s="4">
        <v>98</v>
      </c>
      <c r="K101" s="4">
        <v>50173</v>
      </c>
      <c r="L101" s="51">
        <v>511.96938775510205</v>
      </c>
      <c r="M101" s="4">
        <v>227478</v>
      </c>
      <c r="N101" s="8">
        <v>5.1999999999999998E-3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266</v>
      </c>
      <c r="F102" s="5"/>
      <c r="G102" s="4">
        <v>142</v>
      </c>
      <c r="H102" s="4">
        <v>1</v>
      </c>
      <c r="I102" s="8">
        <v>7.1000000000000004E-3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266</v>
      </c>
      <c r="F103" s="5"/>
      <c r="G103" s="4">
        <v>878</v>
      </c>
      <c r="H103" s="4">
        <v>60</v>
      </c>
      <c r="I103" s="8">
        <v>7.3300000000000004E-2</v>
      </c>
      <c r="J103" s="4">
        <v>6</v>
      </c>
      <c r="K103" s="4">
        <v>617</v>
      </c>
      <c r="L103" s="51">
        <v>102.83333333333333</v>
      </c>
      <c r="M103" s="4">
        <v>16255</v>
      </c>
      <c r="N103" s="8">
        <v>0.1203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266</v>
      </c>
      <c r="F104" s="5"/>
      <c r="G104" s="4">
        <v>1169</v>
      </c>
      <c r="H104" s="4">
        <v>4</v>
      </c>
      <c r="I104" s="8">
        <v>3.3999999999999998E-3</v>
      </c>
      <c r="J104" s="4">
        <v>0</v>
      </c>
      <c r="K104" s="4">
        <v>0</v>
      </c>
      <c r="L104" s="51">
        <v>0</v>
      </c>
      <c r="M104" s="4">
        <v>0</v>
      </c>
      <c r="N104" s="8">
        <v>0</v>
      </c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266</v>
      </c>
      <c r="F105" s="5"/>
      <c r="G105" s="4">
        <v>10193</v>
      </c>
      <c r="H105" s="4">
        <v>359</v>
      </c>
      <c r="I105" s="8">
        <v>3.6499999999999998E-2</v>
      </c>
      <c r="J105" s="4">
        <v>50</v>
      </c>
      <c r="K105" s="4">
        <v>12924</v>
      </c>
      <c r="L105" s="51">
        <v>258.48</v>
      </c>
      <c r="M105" s="4">
        <v>117081</v>
      </c>
      <c r="N105" s="8">
        <v>2.58E-2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266</v>
      </c>
      <c r="F106" s="5"/>
      <c r="G106" s="4">
        <v>8903</v>
      </c>
      <c r="H106" s="4">
        <v>1</v>
      </c>
      <c r="I106" s="8">
        <v>1E-4</v>
      </c>
      <c r="J106" s="4">
        <v>14</v>
      </c>
      <c r="K106" s="4">
        <v>54</v>
      </c>
      <c r="L106" s="51">
        <v>3.8571428571428572</v>
      </c>
      <c r="M106" s="4">
        <v>151</v>
      </c>
      <c r="N106" s="8">
        <v>2.9999999999999997E-4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266</v>
      </c>
      <c r="F107" s="5"/>
      <c r="G107" s="4">
        <v>7991</v>
      </c>
      <c r="H107" s="4">
        <v>119</v>
      </c>
      <c r="I107" s="8">
        <v>1.5100000000000001E-2</v>
      </c>
      <c r="J107" s="4">
        <v>7</v>
      </c>
      <c r="K107" s="4">
        <v>204</v>
      </c>
      <c r="L107" s="51">
        <v>29.142857142857142</v>
      </c>
      <c r="M107" s="4">
        <v>0</v>
      </c>
      <c r="N107" s="8">
        <v>3.7000000000000002E-3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266</v>
      </c>
      <c r="F108" s="5"/>
      <c r="G108" s="4">
        <v>1269</v>
      </c>
      <c r="H108" s="4">
        <v>8</v>
      </c>
      <c r="I108" s="8">
        <v>6.3E-3</v>
      </c>
      <c r="J108" s="4">
        <v>0</v>
      </c>
      <c r="K108" s="4">
        <v>0</v>
      </c>
      <c r="L108" s="51">
        <v>0</v>
      </c>
      <c r="M108" s="4">
        <v>0</v>
      </c>
      <c r="N108" s="8">
        <v>0</v>
      </c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266</v>
      </c>
      <c r="F109" s="5"/>
      <c r="G109" s="4">
        <v>70514</v>
      </c>
      <c r="H109" s="4">
        <v>-10</v>
      </c>
      <c r="I109" s="8">
        <v>-1E-4</v>
      </c>
      <c r="J109" s="4">
        <v>10</v>
      </c>
      <c r="K109" s="4">
        <v>916</v>
      </c>
      <c r="L109" s="51">
        <v>91.6</v>
      </c>
      <c r="M109" s="4">
        <v>0</v>
      </c>
      <c r="N109" s="8">
        <v>1.2999999999999999E-3</v>
      </c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266</v>
      </c>
      <c r="F110" s="5"/>
      <c r="G110" s="4">
        <v>1495</v>
      </c>
      <c r="H110" s="4">
        <v>6</v>
      </c>
      <c r="I110" s="8">
        <v>4.0000000000000001E-3</v>
      </c>
      <c r="J110" s="4">
        <v>14</v>
      </c>
      <c r="K110" s="4">
        <v>310</v>
      </c>
      <c r="L110" s="51">
        <v>22.142857142857142</v>
      </c>
      <c r="M110" s="4">
        <v>0</v>
      </c>
      <c r="N110" s="8">
        <v>1.47E-2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266</v>
      </c>
      <c r="F111" s="5"/>
      <c r="G111" s="4">
        <v>33374</v>
      </c>
      <c r="H111" s="4">
        <v>184</v>
      </c>
      <c r="I111" s="8">
        <v>5.4999999999999997E-3</v>
      </c>
      <c r="J111" s="4">
        <v>131</v>
      </c>
      <c r="K111" s="4">
        <v>7987</v>
      </c>
      <c r="L111" s="51">
        <v>60.969465648854964</v>
      </c>
      <c r="M111" s="4">
        <v>4422</v>
      </c>
      <c r="N111" s="8">
        <v>1.8E-3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266</v>
      </c>
      <c r="F112" s="5"/>
      <c r="G112" s="4">
        <v>10749</v>
      </c>
      <c r="H112" s="4">
        <v>31</v>
      </c>
      <c r="I112" s="8">
        <v>2.8999999999999998E-3</v>
      </c>
      <c r="J112" s="4">
        <v>19</v>
      </c>
      <c r="K112" s="4">
        <v>1323</v>
      </c>
      <c r="L112" s="51">
        <v>69.631578947368425</v>
      </c>
      <c r="M112" s="4">
        <v>3335</v>
      </c>
      <c r="N112" s="8">
        <v>6.4000000000000003E-3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266</v>
      </c>
      <c r="F113" s="5"/>
      <c r="G113" s="4">
        <v>5989</v>
      </c>
      <c r="H113" s="4">
        <v>23</v>
      </c>
      <c r="I113" s="8">
        <v>3.8999999999999998E-3</v>
      </c>
      <c r="J113" s="4">
        <v>0</v>
      </c>
      <c r="K113" s="4">
        <v>0</v>
      </c>
      <c r="L113" s="51">
        <v>0</v>
      </c>
      <c r="M113" s="4">
        <v>0</v>
      </c>
      <c r="N113" s="8">
        <v>0</v>
      </c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266</v>
      </c>
      <c r="F114" s="5"/>
      <c r="G114" s="4">
        <v>3309</v>
      </c>
      <c r="H114" s="4">
        <v>13</v>
      </c>
      <c r="I114" s="8">
        <v>3.8999999999999998E-3</v>
      </c>
      <c r="J114" s="4">
        <v>3</v>
      </c>
      <c r="K114" s="4">
        <v>40</v>
      </c>
      <c r="L114" s="51">
        <v>13.333333333333334</v>
      </c>
      <c r="M114" s="4">
        <v>0</v>
      </c>
      <c r="N114" s="8">
        <v>3.8999999999999998E-3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266</v>
      </c>
      <c r="F115" s="5"/>
      <c r="G115" s="4">
        <v>55896</v>
      </c>
      <c r="H115" s="4">
        <v>551</v>
      </c>
      <c r="I115" s="8">
        <v>0.01</v>
      </c>
      <c r="J115" s="4">
        <v>40</v>
      </c>
      <c r="K115" s="4">
        <v>28030</v>
      </c>
      <c r="L115" s="51">
        <v>700.75</v>
      </c>
      <c r="M115" s="4">
        <v>69502</v>
      </c>
      <c r="N115" s="8">
        <v>1.26E-2</v>
      </c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266</v>
      </c>
      <c r="F116" s="5"/>
      <c r="G116" s="4">
        <v>24201</v>
      </c>
      <c r="H116" s="4">
        <v>-19</v>
      </c>
      <c r="I116" s="8">
        <v>-8.0000000000000004E-4</v>
      </c>
      <c r="J116" s="4">
        <v>4</v>
      </c>
      <c r="K116" s="4">
        <v>66</v>
      </c>
      <c r="L116" s="51">
        <v>16.5</v>
      </c>
      <c r="M116" s="4">
        <v>0</v>
      </c>
      <c r="N116" s="8">
        <v>6.9999999999999999E-4</v>
      </c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266</v>
      </c>
      <c r="F117" s="5"/>
      <c r="G117" s="4">
        <v>62887</v>
      </c>
      <c r="H117" s="4">
        <v>1659</v>
      </c>
      <c r="I117" s="8">
        <v>2.7099999999999999E-2</v>
      </c>
      <c r="J117" s="4">
        <v>13</v>
      </c>
      <c r="K117" s="4">
        <v>1909</v>
      </c>
      <c r="L117" s="51">
        <v>146.84615384615384</v>
      </c>
      <c r="M117" s="4">
        <v>0</v>
      </c>
      <c r="N117" s="8">
        <v>2.3999999999999998E-3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266</v>
      </c>
      <c r="F118" s="5"/>
      <c r="G118" s="4">
        <v>18983</v>
      </c>
      <c r="H118" s="4">
        <v>58</v>
      </c>
      <c r="I118" s="8">
        <v>3.0999999999999999E-3</v>
      </c>
      <c r="J118" s="4">
        <v>14</v>
      </c>
      <c r="K118" s="4">
        <v>646</v>
      </c>
      <c r="L118" s="51">
        <v>46.142857142857146</v>
      </c>
      <c r="M118" s="4">
        <v>616</v>
      </c>
      <c r="N118" s="8">
        <v>2.3999999999999998E-3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266</v>
      </c>
      <c r="F119" s="5"/>
      <c r="G119" s="4">
        <v>12116</v>
      </c>
      <c r="H119" s="4">
        <v>2</v>
      </c>
      <c r="I119" s="8">
        <v>2.0000000000000001E-4</v>
      </c>
      <c r="J119" s="4">
        <v>1</v>
      </c>
      <c r="K119" s="4">
        <v>1</v>
      </c>
      <c r="L119" s="51">
        <v>1</v>
      </c>
      <c r="M119" s="4">
        <v>0</v>
      </c>
      <c r="N119" s="8">
        <v>1E-4</v>
      </c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266</v>
      </c>
      <c r="F120" s="5"/>
      <c r="G120" s="4">
        <v>4252</v>
      </c>
      <c r="H120" s="4">
        <v>183</v>
      </c>
      <c r="I120" s="8">
        <v>4.4999999999999998E-2</v>
      </c>
      <c r="J120" s="4">
        <v>3</v>
      </c>
      <c r="K120" s="4">
        <v>156</v>
      </c>
      <c r="L120" s="51">
        <v>52</v>
      </c>
      <c r="M120" s="4">
        <v>0</v>
      </c>
      <c r="N120" s="8">
        <v>1.2500000000000001E-2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266</v>
      </c>
      <c r="F121" s="5"/>
      <c r="G121" s="4">
        <v>3626</v>
      </c>
      <c r="H121" s="4">
        <v>-1</v>
      </c>
      <c r="I121" s="8">
        <v>-2.9999999999999997E-4</v>
      </c>
      <c r="J121" s="4">
        <v>6</v>
      </c>
      <c r="K121" s="4">
        <v>178</v>
      </c>
      <c r="L121" s="51">
        <v>29.666666666666668</v>
      </c>
      <c r="M121" s="4">
        <v>122</v>
      </c>
      <c r="N121" s="8">
        <v>8.0000000000000002E-3</v>
      </c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266</v>
      </c>
      <c r="F122" s="5"/>
      <c r="G122" s="4">
        <v>432204</v>
      </c>
      <c r="H122" s="4">
        <v>44431</v>
      </c>
      <c r="I122" s="8">
        <v>0.11459999999999999</v>
      </c>
      <c r="J122" s="4">
        <v>42</v>
      </c>
      <c r="K122" s="4">
        <v>555660</v>
      </c>
      <c r="L122" s="51">
        <v>13230</v>
      </c>
      <c r="M122" s="4">
        <v>270296</v>
      </c>
      <c r="N122" s="8">
        <v>3.2300000000000002E-2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266</v>
      </c>
      <c r="F123" s="5"/>
      <c r="G123" s="4">
        <v>351</v>
      </c>
      <c r="H123" s="4">
        <v>4</v>
      </c>
      <c r="I123" s="8">
        <v>1.15E-2</v>
      </c>
      <c r="J123" s="4">
        <v>1</v>
      </c>
      <c r="K123" s="4">
        <v>27</v>
      </c>
      <c r="L123" s="51">
        <v>27</v>
      </c>
      <c r="M123" s="4">
        <v>0</v>
      </c>
      <c r="N123" s="8">
        <v>7.7399999999999997E-2</v>
      </c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266</v>
      </c>
      <c r="F124" s="5"/>
      <c r="G124" s="4">
        <v>65581</v>
      </c>
      <c r="H124" s="4">
        <v>479</v>
      </c>
      <c r="I124" s="8">
        <v>7.4000000000000003E-3</v>
      </c>
      <c r="J124" s="4">
        <v>46</v>
      </c>
      <c r="K124" s="4">
        <v>13648</v>
      </c>
      <c r="L124" s="51">
        <v>296.69565217391306</v>
      </c>
      <c r="M124" s="4">
        <v>84521</v>
      </c>
      <c r="N124" s="8">
        <v>4.4999999999999997E-3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266</v>
      </c>
      <c r="F125" s="5"/>
      <c r="G125" s="4">
        <v>8018</v>
      </c>
      <c r="H125" s="4">
        <v>1</v>
      </c>
      <c r="I125" s="8">
        <v>1E-4</v>
      </c>
      <c r="J125" s="4">
        <v>19</v>
      </c>
      <c r="K125" s="4">
        <v>1986</v>
      </c>
      <c r="L125" s="51">
        <v>104.52631578947368</v>
      </c>
      <c r="M125" s="4">
        <v>1541</v>
      </c>
      <c r="N125" s="8">
        <v>1.2999999999999999E-2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266</v>
      </c>
      <c r="F126" s="5"/>
      <c r="G126" s="4">
        <v>213079</v>
      </c>
      <c r="H126" s="4">
        <v>-423</v>
      </c>
      <c r="I126" s="8">
        <v>-2E-3</v>
      </c>
      <c r="J126" s="4">
        <v>42</v>
      </c>
      <c r="K126" s="4">
        <v>3593</v>
      </c>
      <c r="L126" s="51">
        <v>85.547619047619051</v>
      </c>
      <c r="M126" s="4">
        <v>0</v>
      </c>
      <c r="N126" s="8">
        <v>4.0000000000000002E-4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266</v>
      </c>
      <c r="F127" s="5"/>
      <c r="G127" s="4">
        <v>3142</v>
      </c>
      <c r="H127" s="4">
        <v>23</v>
      </c>
      <c r="I127" s="8">
        <v>7.4000000000000003E-3</v>
      </c>
      <c r="J127" s="4">
        <v>6</v>
      </c>
      <c r="K127" s="4">
        <v>288</v>
      </c>
      <c r="L127" s="51">
        <v>48</v>
      </c>
      <c r="M127" s="4">
        <v>0</v>
      </c>
      <c r="N127" s="8">
        <v>1.5299999999999999E-2</v>
      </c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266</v>
      </c>
      <c r="F128" s="5"/>
      <c r="G128" s="4">
        <v>2785</v>
      </c>
      <c r="H128" s="4">
        <v>24</v>
      </c>
      <c r="I128" s="8">
        <v>8.6999999999999994E-3</v>
      </c>
      <c r="J128" s="4">
        <v>3</v>
      </c>
      <c r="K128" s="4">
        <v>6</v>
      </c>
      <c r="L128" s="51">
        <v>2</v>
      </c>
      <c r="M128" s="4">
        <v>0</v>
      </c>
      <c r="N128" s="8">
        <v>6.9999999999999999E-4</v>
      </c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266</v>
      </c>
      <c r="F129" s="5"/>
      <c r="G129" s="4">
        <v>9957</v>
      </c>
      <c r="H129" s="4">
        <v>107</v>
      </c>
      <c r="I129" s="8">
        <v>1.09E-2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266</v>
      </c>
      <c r="F130" s="5"/>
      <c r="G130" s="4">
        <v>672</v>
      </c>
      <c r="H130" s="4">
        <v>15</v>
      </c>
      <c r="I130" s="8">
        <v>2.2800000000000001E-2</v>
      </c>
      <c r="J130" s="4">
        <v>0</v>
      </c>
      <c r="K130" s="4">
        <v>0</v>
      </c>
      <c r="L130" s="51">
        <v>0</v>
      </c>
      <c r="M130" s="4">
        <v>0</v>
      </c>
      <c r="N130" s="8">
        <v>0</v>
      </c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266</v>
      </c>
      <c r="F131" s="5"/>
      <c r="G131" s="4">
        <v>5251</v>
      </c>
      <c r="H131" s="4">
        <v>24</v>
      </c>
      <c r="I131" s="8">
        <v>4.5999999999999999E-3</v>
      </c>
      <c r="J131" s="4">
        <v>1</v>
      </c>
      <c r="K131" s="4">
        <v>22</v>
      </c>
      <c r="L131" s="51">
        <v>22</v>
      </c>
      <c r="M131" s="4">
        <v>0</v>
      </c>
      <c r="N131" s="8">
        <v>4.1999999999999997E-3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266</v>
      </c>
      <c r="F132" s="5"/>
      <c r="G132" s="4">
        <v>106738</v>
      </c>
      <c r="H132" s="4">
        <v>2235</v>
      </c>
      <c r="I132" s="8">
        <v>2.1399999999999999E-2</v>
      </c>
      <c r="J132" s="4">
        <v>80</v>
      </c>
      <c r="K132" s="4">
        <v>196478</v>
      </c>
      <c r="L132" s="51">
        <v>2455.9749999999999</v>
      </c>
      <c r="M132" s="4">
        <v>1763109</v>
      </c>
      <c r="N132" s="8">
        <v>2.3199999999999998E-2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266</v>
      </c>
      <c r="F133" s="5"/>
      <c r="G133" s="4">
        <v>318736</v>
      </c>
      <c r="H133" s="4">
        <v>1545</v>
      </c>
      <c r="I133" s="8">
        <v>4.8999999999999998E-3</v>
      </c>
      <c r="J133" s="4">
        <v>88</v>
      </c>
      <c r="K133" s="4">
        <v>278169</v>
      </c>
      <c r="L133" s="51">
        <v>3161.0113636363635</v>
      </c>
      <c r="M133" s="4">
        <v>301097</v>
      </c>
      <c r="N133" s="8">
        <v>9.9000000000000008E-3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266</v>
      </c>
      <c r="F134" s="5"/>
      <c r="G134" s="4">
        <v>35709</v>
      </c>
      <c r="H134" s="4">
        <v>114</v>
      </c>
      <c r="I134" s="8">
        <v>3.2000000000000002E-3</v>
      </c>
      <c r="J134" s="4">
        <v>26</v>
      </c>
      <c r="K134" s="4">
        <v>2482</v>
      </c>
      <c r="L134" s="51">
        <v>95.461538461538467</v>
      </c>
      <c r="M134" s="4">
        <v>30511</v>
      </c>
      <c r="N134" s="8">
        <v>2.7000000000000001E-3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266</v>
      </c>
      <c r="F135" s="5"/>
      <c r="G135" s="4">
        <v>1323</v>
      </c>
      <c r="H135" s="4">
        <v>1</v>
      </c>
      <c r="I135" s="8">
        <v>8.0000000000000004E-4</v>
      </c>
      <c r="J135" s="4">
        <v>0</v>
      </c>
      <c r="K135" s="4">
        <v>0</v>
      </c>
      <c r="L135" s="51">
        <v>0</v>
      </c>
      <c r="M135" s="4">
        <v>0</v>
      </c>
      <c r="N135" s="8">
        <v>0</v>
      </c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266</v>
      </c>
      <c r="F136" s="5"/>
      <c r="G136" s="4">
        <v>5804</v>
      </c>
      <c r="H136" s="4">
        <v>6</v>
      </c>
      <c r="I136" s="8">
        <v>1E-3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266</v>
      </c>
      <c r="F137" s="5"/>
      <c r="G137" s="4">
        <v>25877</v>
      </c>
      <c r="H137" s="4">
        <v>861</v>
      </c>
      <c r="I137" s="8">
        <v>3.44E-2</v>
      </c>
      <c r="J137" s="4">
        <v>148</v>
      </c>
      <c r="K137" s="4">
        <v>157471</v>
      </c>
      <c r="L137" s="51">
        <v>1063.9932432432433</v>
      </c>
      <c r="M137" s="4">
        <v>334823</v>
      </c>
      <c r="N137" s="8">
        <v>4.1799999999999997E-2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266</v>
      </c>
      <c r="F138" s="5"/>
      <c r="G138" s="4">
        <v>114</v>
      </c>
      <c r="H138" s="4">
        <v>0</v>
      </c>
      <c r="I138" s="8">
        <v>0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266</v>
      </c>
      <c r="F139" s="5"/>
      <c r="G139" s="4">
        <v>32574</v>
      </c>
      <c r="H139" s="4">
        <v>2</v>
      </c>
      <c r="I139" s="8">
        <v>1E-4</v>
      </c>
      <c r="J139" s="4">
        <v>0</v>
      </c>
      <c r="K139" s="4">
        <v>0</v>
      </c>
      <c r="L139" s="51">
        <v>0</v>
      </c>
      <c r="M139" s="4">
        <v>0</v>
      </c>
      <c r="N139" s="8">
        <v>0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266</v>
      </c>
      <c r="F140" s="5"/>
      <c r="G140" s="4">
        <v>1553</v>
      </c>
      <c r="H140" s="4">
        <v>7</v>
      </c>
      <c r="I140" s="8">
        <v>4.4999999999999997E-3</v>
      </c>
      <c r="J140" s="4">
        <v>0</v>
      </c>
      <c r="K140" s="4">
        <v>0</v>
      </c>
      <c r="L140" s="51">
        <v>0</v>
      </c>
      <c r="M140" s="4">
        <v>0</v>
      </c>
      <c r="N140" s="8">
        <v>0</v>
      </c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266</v>
      </c>
      <c r="F141" s="5"/>
      <c r="G141" s="4">
        <v>20099</v>
      </c>
      <c r="H141" s="4">
        <v>179</v>
      </c>
      <c r="I141" s="8">
        <v>8.9999999999999993E-3</v>
      </c>
      <c r="J141" s="4">
        <v>34</v>
      </c>
      <c r="K141" s="4">
        <v>763</v>
      </c>
      <c r="L141" s="51">
        <v>22.441176470588236</v>
      </c>
      <c r="M141" s="4">
        <v>0</v>
      </c>
      <c r="N141" s="8">
        <v>1.1000000000000001E-3</v>
      </c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266</v>
      </c>
      <c r="F142" s="5"/>
      <c r="G142" s="4">
        <v>22311</v>
      </c>
      <c r="H142" s="4">
        <v>4</v>
      </c>
      <c r="I142" s="8">
        <v>2.0000000000000001E-4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266</v>
      </c>
      <c r="F143" s="5"/>
      <c r="G143" s="4">
        <v>6128</v>
      </c>
      <c r="H143" s="4">
        <v>24</v>
      </c>
      <c r="I143" s="8">
        <v>3.8999999999999998E-3</v>
      </c>
      <c r="J143" s="4">
        <v>13</v>
      </c>
      <c r="K143" s="4">
        <v>337</v>
      </c>
      <c r="L143" s="51">
        <v>25.923076923076923</v>
      </c>
      <c r="M143" s="4">
        <v>1619</v>
      </c>
      <c r="N143" s="8">
        <v>4.1000000000000003E-3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266</v>
      </c>
      <c r="F144" s="5"/>
      <c r="G144" s="4">
        <v>93782</v>
      </c>
      <c r="H144" s="4">
        <v>629</v>
      </c>
      <c r="I144" s="8">
        <v>6.7999999999999996E-3</v>
      </c>
      <c r="J144" s="4">
        <v>34</v>
      </c>
      <c r="K144" s="4">
        <v>8132</v>
      </c>
      <c r="L144" s="51">
        <v>239.1764705882353</v>
      </c>
      <c r="M144" s="4">
        <v>16528</v>
      </c>
      <c r="N144" s="8">
        <v>2.5999999999999999E-3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266</v>
      </c>
      <c r="F145" s="5"/>
      <c r="G145" s="4">
        <v>149</v>
      </c>
      <c r="H145" s="4">
        <v>1</v>
      </c>
      <c r="I145" s="8">
        <v>6.7999999999999996E-3</v>
      </c>
      <c r="J145" s="4">
        <v>0</v>
      </c>
      <c r="K145" s="4">
        <v>0</v>
      </c>
      <c r="L145" s="51">
        <v>0</v>
      </c>
      <c r="M145" s="4">
        <v>0</v>
      </c>
      <c r="N145" s="8">
        <v>0</v>
      </c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266</v>
      </c>
      <c r="F146" s="5"/>
      <c r="G146" s="4">
        <v>46846</v>
      </c>
      <c r="H146" s="4">
        <v>317</v>
      </c>
      <c r="I146" s="8">
        <v>6.7999999999999996E-3</v>
      </c>
      <c r="J146" s="4">
        <v>19</v>
      </c>
      <c r="K146" s="4">
        <v>42493</v>
      </c>
      <c r="L146" s="51">
        <v>2236.4736842105262</v>
      </c>
      <c r="M146" s="4">
        <v>49157</v>
      </c>
      <c r="N146" s="8">
        <v>4.7899999999999998E-2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266</v>
      </c>
      <c r="F147" s="5"/>
      <c r="G147" s="4">
        <v>37818</v>
      </c>
      <c r="H147" s="4">
        <v>628</v>
      </c>
      <c r="I147" s="8">
        <v>1.6899999999999998E-2</v>
      </c>
      <c r="J147" s="4">
        <v>117</v>
      </c>
      <c r="K147" s="4">
        <v>29152</v>
      </c>
      <c r="L147" s="51">
        <v>249.16239316239316</v>
      </c>
      <c r="M147" s="4">
        <v>700</v>
      </c>
      <c r="N147" s="8">
        <v>6.6E-3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266</v>
      </c>
      <c r="F148" s="5"/>
      <c r="G148" s="4">
        <v>40048</v>
      </c>
      <c r="H148" s="4">
        <v>787</v>
      </c>
      <c r="I148" s="8">
        <v>0.02</v>
      </c>
      <c r="J148" s="4">
        <v>99</v>
      </c>
      <c r="K148" s="4">
        <v>28745</v>
      </c>
      <c r="L148" s="51">
        <v>290.35353535353534</v>
      </c>
      <c r="M148" s="4">
        <v>140090</v>
      </c>
      <c r="N148" s="8">
        <v>7.3000000000000001E-3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266</v>
      </c>
      <c r="F149" s="5"/>
      <c r="G149" s="4">
        <v>97623</v>
      </c>
      <c r="H149" s="4">
        <v>142</v>
      </c>
      <c r="I149" s="8">
        <v>1.5E-3</v>
      </c>
      <c r="J149" s="4">
        <v>77</v>
      </c>
      <c r="K149" s="4">
        <v>37840</v>
      </c>
      <c r="L149" s="51">
        <v>491.42857142857144</v>
      </c>
      <c r="M149" s="4">
        <v>7588</v>
      </c>
      <c r="N149" s="8">
        <v>5.0000000000000001E-3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266</v>
      </c>
      <c r="F150" s="5"/>
      <c r="G150" s="4">
        <v>334073</v>
      </c>
      <c r="H150" s="4">
        <v>149</v>
      </c>
      <c r="I150" s="8">
        <v>4.0000000000000002E-4</v>
      </c>
      <c r="J150" s="4">
        <v>75</v>
      </c>
      <c r="K150" s="4">
        <v>51624</v>
      </c>
      <c r="L150" s="51">
        <v>688.32</v>
      </c>
      <c r="M150" s="4">
        <v>317305</v>
      </c>
      <c r="N150" s="8">
        <v>2.0999999999999999E-3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266</v>
      </c>
      <c r="F151" s="5"/>
      <c r="G151" s="4">
        <v>224260</v>
      </c>
      <c r="H151" s="4">
        <v>-59</v>
      </c>
      <c r="I151" s="8">
        <v>-2.9999999999999997E-4</v>
      </c>
      <c r="J151" s="4">
        <v>18</v>
      </c>
      <c r="K151" s="4">
        <v>522</v>
      </c>
      <c r="L151" s="51">
        <v>29</v>
      </c>
      <c r="M151" s="4">
        <v>822</v>
      </c>
      <c r="N151" s="8">
        <v>1E-4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266</v>
      </c>
      <c r="F152" s="5"/>
      <c r="G152" s="4">
        <v>102010</v>
      </c>
      <c r="H152" s="4">
        <v>-22</v>
      </c>
      <c r="I152" s="8">
        <v>-2.0000000000000001E-4</v>
      </c>
      <c r="J152" s="4">
        <v>193</v>
      </c>
      <c r="K152" s="4">
        <v>14048</v>
      </c>
      <c r="L152" s="51">
        <v>72.787564766839381</v>
      </c>
      <c r="M152" s="4">
        <v>33310</v>
      </c>
      <c r="N152" s="8">
        <v>6.9999999999999999E-4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266</v>
      </c>
      <c r="F153" s="5"/>
      <c r="G153" s="4">
        <v>8859</v>
      </c>
      <c r="H153" s="4">
        <v>111</v>
      </c>
      <c r="I153" s="8">
        <v>1.2699999999999999E-2</v>
      </c>
      <c r="J153" s="4">
        <v>51</v>
      </c>
      <c r="K153" s="4">
        <v>5139</v>
      </c>
      <c r="L153" s="51">
        <v>100.76470588235294</v>
      </c>
      <c r="M153" s="4">
        <v>6664</v>
      </c>
      <c r="N153" s="8">
        <v>1.14E-2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266</v>
      </c>
      <c r="F154" s="5"/>
      <c r="G154" s="4">
        <v>6885</v>
      </c>
      <c r="H154" s="4">
        <v>165</v>
      </c>
      <c r="I154" s="8">
        <v>2.46E-2</v>
      </c>
      <c r="J154" s="4">
        <v>15</v>
      </c>
      <c r="K154" s="4">
        <v>977</v>
      </c>
      <c r="L154" s="51">
        <v>65.13333333333334</v>
      </c>
      <c r="M154" s="4">
        <v>0</v>
      </c>
      <c r="N154" s="8">
        <v>9.5999999999999992E-3</v>
      </c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266</v>
      </c>
      <c r="F155" s="5"/>
      <c r="G155" s="4">
        <v>64001</v>
      </c>
      <c r="H155" s="4">
        <v>478</v>
      </c>
      <c r="I155" s="8">
        <v>7.4999999999999997E-3</v>
      </c>
      <c r="J155" s="4">
        <v>78</v>
      </c>
      <c r="K155" s="4">
        <v>40848</v>
      </c>
      <c r="L155" s="51">
        <v>523.69230769230774</v>
      </c>
      <c r="M155" s="4">
        <v>52982</v>
      </c>
      <c r="N155" s="8">
        <v>8.2000000000000007E-3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266</v>
      </c>
      <c r="F156" s="5"/>
      <c r="G156" s="4">
        <v>39460</v>
      </c>
      <c r="H156" s="4">
        <v>1867</v>
      </c>
      <c r="I156" s="8">
        <v>4.9700000000000001E-2</v>
      </c>
      <c r="J156" s="4">
        <v>387</v>
      </c>
      <c r="K156" s="4">
        <v>250518</v>
      </c>
      <c r="L156" s="51">
        <v>647.33333333333337</v>
      </c>
      <c r="M156" s="4">
        <v>103644</v>
      </c>
      <c r="N156" s="8">
        <v>1.6799999999999999E-2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266</v>
      </c>
      <c r="F157" s="5"/>
      <c r="G157" s="4">
        <v>7678</v>
      </c>
      <c r="H157" s="4">
        <v>15</v>
      </c>
      <c r="I157" s="8">
        <v>2E-3</v>
      </c>
      <c r="J157" s="4">
        <v>1</v>
      </c>
      <c r="K157" s="4">
        <v>0</v>
      </c>
      <c r="L157" s="51">
        <v>0</v>
      </c>
      <c r="M157" s="4">
        <v>0</v>
      </c>
      <c r="N157" s="8">
        <v>0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266</v>
      </c>
      <c r="F158" s="5"/>
      <c r="G158" s="4">
        <v>3426</v>
      </c>
      <c r="H158" s="4">
        <v>0</v>
      </c>
      <c r="I158" s="8">
        <v>0</v>
      </c>
      <c r="J158" s="4">
        <v>0</v>
      </c>
      <c r="K158" s="4">
        <v>0</v>
      </c>
      <c r="L158" s="51">
        <v>0</v>
      </c>
      <c r="M158" s="4">
        <v>0</v>
      </c>
      <c r="N158" s="8">
        <v>0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266</v>
      </c>
      <c r="F159" s="5"/>
      <c r="G159" s="4">
        <v>765</v>
      </c>
      <c r="H159" s="4">
        <v>9</v>
      </c>
      <c r="I159" s="8">
        <v>1.1900000000000001E-2</v>
      </c>
      <c r="J159" s="4">
        <v>1</v>
      </c>
      <c r="K159" s="4">
        <v>7</v>
      </c>
      <c r="L159" s="51">
        <v>7</v>
      </c>
      <c r="M159" s="4">
        <v>0</v>
      </c>
      <c r="N159" s="8">
        <v>9.1999999999999998E-3</v>
      </c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266</v>
      </c>
      <c r="F160" s="5"/>
      <c r="G160" s="4">
        <v>5237</v>
      </c>
      <c r="H160" s="4">
        <v>-4</v>
      </c>
      <c r="I160" s="8">
        <v>-8.0000000000000004E-4</v>
      </c>
      <c r="J160" s="4">
        <v>1</v>
      </c>
      <c r="K160" s="4">
        <v>3</v>
      </c>
      <c r="L160" s="51">
        <v>3</v>
      </c>
      <c r="M160" s="4">
        <v>0</v>
      </c>
      <c r="N160" s="8">
        <v>5.9999999999999995E-4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266</v>
      </c>
      <c r="F161" s="5"/>
      <c r="G161" s="4">
        <v>2477</v>
      </c>
      <c r="H161" s="4">
        <v>40</v>
      </c>
      <c r="I161" s="8">
        <v>1.6400000000000001E-2</v>
      </c>
      <c r="J161" s="4">
        <v>28</v>
      </c>
      <c r="K161" s="4">
        <v>2342</v>
      </c>
      <c r="L161" s="51">
        <v>83.642857142857139</v>
      </c>
      <c r="M161" s="4">
        <v>1084</v>
      </c>
      <c r="N161" s="8">
        <v>3.3799999999999997E-2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266</v>
      </c>
      <c r="F162" s="5"/>
      <c r="G162" s="4">
        <v>1607</v>
      </c>
      <c r="H162" s="4">
        <v>1</v>
      </c>
      <c r="I162" s="8">
        <v>5.9999999999999995E-4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266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266</v>
      </c>
      <c r="F164" s="5"/>
      <c r="G164" s="4">
        <v>2053</v>
      </c>
      <c r="H164" s="4">
        <v>14</v>
      </c>
      <c r="I164" s="8">
        <v>6.8999999999999999E-3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266</v>
      </c>
      <c r="F165" s="5"/>
      <c r="G165" s="4">
        <v>182363</v>
      </c>
      <c r="H165" s="4">
        <v>-143</v>
      </c>
      <c r="I165" s="8">
        <v>-8.0000000000000004E-4</v>
      </c>
      <c r="J165" s="4">
        <v>34</v>
      </c>
      <c r="K165" s="4">
        <v>8062</v>
      </c>
      <c r="L165" s="51">
        <v>237.11764705882354</v>
      </c>
      <c r="M165" s="4">
        <v>1226</v>
      </c>
      <c r="N165" s="8">
        <v>1.2999999999999999E-3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266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266</v>
      </c>
      <c r="F167" s="5"/>
      <c r="G167" s="4">
        <v>1185</v>
      </c>
      <c r="H167" s="4">
        <v>0</v>
      </c>
      <c r="I167" s="8">
        <v>0</v>
      </c>
      <c r="J167" s="4">
        <v>0</v>
      </c>
      <c r="K167" s="4">
        <v>0</v>
      </c>
      <c r="L167" s="51">
        <v>0</v>
      </c>
      <c r="M167" s="4">
        <v>0</v>
      </c>
      <c r="N167" s="8">
        <v>0</v>
      </c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266</v>
      </c>
      <c r="F168" s="5"/>
      <c r="G168" s="4">
        <v>9015</v>
      </c>
      <c r="H168" s="4">
        <v>27</v>
      </c>
      <c r="I168" s="8">
        <v>3.0000000000000001E-3</v>
      </c>
      <c r="J168" s="4">
        <v>0</v>
      </c>
      <c r="K168" s="4">
        <v>0</v>
      </c>
      <c r="L168" s="51">
        <v>0</v>
      </c>
      <c r="M168" s="4">
        <v>0</v>
      </c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266</v>
      </c>
      <c r="F169" s="5"/>
      <c r="G169" s="4"/>
      <c r="H169" s="4"/>
      <c r="I169" s="8"/>
      <c r="J169" s="4"/>
      <c r="K169" s="4"/>
      <c r="L169" s="51"/>
      <c r="M169" s="4"/>
      <c r="N169" s="8"/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266</v>
      </c>
      <c r="F170" s="5"/>
      <c r="G170" s="4">
        <v>119129</v>
      </c>
      <c r="H170" s="4">
        <v>1234</v>
      </c>
      <c r="I170" s="8">
        <v>1.0500000000000001E-2</v>
      </c>
      <c r="J170" s="4">
        <v>119</v>
      </c>
      <c r="K170" s="4">
        <v>181868</v>
      </c>
      <c r="L170" s="51">
        <v>1528.3025210084033</v>
      </c>
      <c r="M170" s="4">
        <v>75436</v>
      </c>
      <c r="N170" s="8">
        <v>1.29E-2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266</v>
      </c>
      <c r="F171" s="5"/>
      <c r="G171" s="4">
        <v>1634</v>
      </c>
      <c r="H171" s="4">
        <v>113</v>
      </c>
      <c r="I171" s="8">
        <v>7.4300000000000005E-2</v>
      </c>
      <c r="J171" s="4">
        <v>0</v>
      </c>
      <c r="K171" s="4">
        <v>0</v>
      </c>
      <c r="L171" s="51">
        <v>0</v>
      </c>
      <c r="M171" s="4">
        <v>0</v>
      </c>
      <c r="N171" s="8">
        <v>0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266</v>
      </c>
      <c r="F172" s="5"/>
      <c r="G172" s="4">
        <v>38002</v>
      </c>
      <c r="H172" s="4">
        <v>-9</v>
      </c>
      <c r="I172" s="8">
        <v>-2.0000000000000001E-4</v>
      </c>
      <c r="J172" s="4">
        <v>0</v>
      </c>
      <c r="K172" s="4">
        <v>0</v>
      </c>
      <c r="L172" s="51">
        <v>0</v>
      </c>
      <c r="M172" s="4">
        <v>0</v>
      </c>
      <c r="N172" s="8">
        <v>0</v>
      </c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266</v>
      </c>
      <c r="F173" s="5"/>
      <c r="G173" s="4">
        <v>97844</v>
      </c>
      <c r="H173" s="4">
        <v>-13</v>
      </c>
      <c r="I173" s="8">
        <v>-1E-4</v>
      </c>
      <c r="J173" s="4">
        <v>6</v>
      </c>
      <c r="K173" s="4">
        <v>489</v>
      </c>
      <c r="L173" s="51">
        <v>81.5</v>
      </c>
      <c r="M173" s="4">
        <v>0</v>
      </c>
      <c r="N173" s="8">
        <v>8.0000000000000004E-4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266</v>
      </c>
      <c r="F174" s="5"/>
      <c r="G174" s="4">
        <v>698</v>
      </c>
      <c r="H174" s="4">
        <v>6</v>
      </c>
      <c r="I174" s="8">
        <v>8.6999999999999994E-3</v>
      </c>
      <c r="J174" s="4">
        <v>0</v>
      </c>
      <c r="K174" s="4">
        <v>0</v>
      </c>
      <c r="L174" s="51">
        <v>0</v>
      </c>
      <c r="M174" s="4">
        <v>0</v>
      </c>
      <c r="N174" s="8">
        <v>0</v>
      </c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266</v>
      </c>
      <c r="F175" s="5"/>
      <c r="G175" s="4">
        <v>206639</v>
      </c>
      <c r="H175" s="4">
        <v>141</v>
      </c>
      <c r="I175" s="8">
        <v>6.9999999999999999E-4</v>
      </c>
      <c r="J175" s="4">
        <v>110</v>
      </c>
      <c r="K175" s="4">
        <v>87195</v>
      </c>
      <c r="L175" s="51">
        <v>792.68181818181813</v>
      </c>
      <c r="M175" s="4">
        <v>104155</v>
      </c>
      <c r="N175" s="8">
        <v>3.8E-3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266</v>
      </c>
      <c r="F176" s="5"/>
      <c r="G176" s="4">
        <v>57366</v>
      </c>
      <c r="H176" s="4">
        <v>-18</v>
      </c>
      <c r="I176" s="8">
        <v>-2.9999999999999997E-4</v>
      </c>
      <c r="J176" s="4">
        <v>13</v>
      </c>
      <c r="K176" s="4">
        <v>219</v>
      </c>
      <c r="L176" s="51">
        <v>16.846153846153847</v>
      </c>
      <c r="M176" s="4">
        <v>346</v>
      </c>
      <c r="N176" s="8">
        <v>2.9999999999999997E-4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266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266</v>
      </c>
      <c r="F178" s="5"/>
      <c r="G178" s="4">
        <v>8141</v>
      </c>
      <c r="H178" s="4">
        <v>-2</v>
      </c>
      <c r="I178" s="8">
        <v>-2.0000000000000001E-4</v>
      </c>
      <c r="J178" s="4">
        <v>3</v>
      </c>
      <c r="K178" s="4">
        <v>20</v>
      </c>
      <c r="L178" s="51">
        <v>6.666666666666667</v>
      </c>
      <c r="M178" s="4">
        <v>0</v>
      </c>
      <c r="N178" s="8">
        <v>6.9999999999999999E-4</v>
      </c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266</v>
      </c>
      <c r="F179" s="5"/>
      <c r="G179" s="4">
        <v>521</v>
      </c>
      <c r="H179" s="4">
        <v>-1</v>
      </c>
      <c r="I179" s="8">
        <v>-1.9E-3</v>
      </c>
      <c r="J179" s="4">
        <v>2</v>
      </c>
      <c r="K179" s="4">
        <v>0</v>
      </c>
      <c r="L179" s="51">
        <v>0</v>
      </c>
      <c r="M179" s="4">
        <v>0</v>
      </c>
      <c r="N179" s="8">
        <v>0</v>
      </c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266</v>
      </c>
      <c r="F180" s="5"/>
      <c r="G180" s="4">
        <v>82486</v>
      </c>
      <c r="H180" s="4">
        <v>705</v>
      </c>
      <c r="I180" s="8">
        <v>8.6E-3</v>
      </c>
      <c r="J180" s="4">
        <v>109</v>
      </c>
      <c r="K180" s="4">
        <v>142375</v>
      </c>
      <c r="L180" s="51">
        <v>1306.1926605504586</v>
      </c>
      <c r="M180" s="4">
        <v>97488</v>
      </c>
      <c r="N180" s="8">
        <v>1.5900000000000001E-2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266</v>
      </c>
      <c r="F181" s="5"/>
      <c r="G181" s="4">
        <v>91646</v>
      </c>
      <c r="H181" s="4">
        <v>346</v>
      </c>
      <c r="I181" s="8">
        <v>3.8E-3</v>
      </c>
      <c r="J181" s="4">
        <v>112</v>
      </c>
      <c r="K181" s="4">
        <v>60373</v>
      </c>
      <c r="L181" s="51">
        <v>539.04464285714289</v>
      </c>
      <c r="M181" s="4">
        <v>17665</v>
      </c>
      <c r="N181" s="8">
        <v>5.8999999999999999E-3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266</v>
      </c>
      <c r="F182" s="5"/>
      <c r="G182" s="4">
        <v>17209</v>
      </c>
      <c r="H182" s="4">
        <v>118</v>
      </c>
      <c r="I182" s="8">
        <v>6.8999999999999999E-3</v>
      </c>
      <c r="J182" s="4">
        <v>8</v>
      </c>
      <c r="K182" s="4">
        <v>2159</v>
      </c>
      <c r="L182" s="51">
        <v>269.875</v>
      </c>
      <c r="M182" s="4">
        <v>2989</v>
      </c>
      <c r="N182" s="8">
        <v>1.5699999999999999E-2</v>
      </c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266</v>
      </c>
      <c r="F183" s="5"/>
      <c r="G183" s="4">
        <v>2243</v>
      </c>
      <c r="H183" s="4">
        <v>22</v>
      </c>
      <c r="I183" s="8">
        <v>9.9000000000000008E-3</v>
      </c>
      <c r="J183" s="4">
        <v>13</v>
      </c>
      <c r="K183" s="4">
        <v>44</v>
      </c>
      <c r="L183" s="51">
        <v>3.3846153846153846</v>
      </c>
      <c r="M183" s="4">
        <v>0</v>
      </c>
      <c r="N183" s="8">
        <v>1.2999999999999999E-3</v>
      </c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266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266</v>
      </c>
      <c r="F185" s="5"/>
      <c r="G185" s="4">
        <v>2772</v>
      </c>
      <c r="H185" s="4">
        <v>14</v>
      </c>
      <c r="I185" s="8">
        <v>5.1000000000000004E-3</v>
      </c>
      <c r="J185" s="4">
        <v>0</v>
      </c>
      <c r="K185" s="4">
        <v>0</v>
      </c>
      <c r="L185" s="51">
        <v>0</v>
      </c>
      <c r="M185" s="4">
        <v>0</v>
      </c>
      <c r="N185" s="8">
        <v>0</v>
      </c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266</v>
      </c>
      <c r="F186" s="5"/>
      <c r="G186" s="4">
        <v>1949</v>
      </c>
      <c r="H186" s="4">
        <v>-4</v>
      </c>
      <c r="I186" s="8">
        <v>-2E-3</v>
      </c>
      <c r="J186" s="4">
        <v>0</v>
      </c>
      <c r="K186" s="4">
        <v>0</v>
      </c>
      <c r="L186" s="51">
        <v>0</v>
      </c>
      <c r="M186" s="4">
        <v>0</v>
      </c>
      <c r="N186" s="8">
        <v>0</v>
      </c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266</v>
      </c>
      <c r="F187" s="5"/>
      <c r="G187" s="4">
        <v>47287</v>
      </c>
      <c r="H187" s="4">
        <v>87</v>
      </c>
      <c r="I187" s="8">
        <v>1.8E-3</v>
      </c>
      <c r="J187" s="4">
        <v>44</v>
      </c>
      <c r="K187" s="4">
        <v>9948</v>
      </c>
      <c r="L187" s="51">
        <v>226.09090909090909</v>
      </c>
      <c r="M187" s="4">
        <v>47360</v>
      </c>
      <c r="N187" s="8">
        <v>4.7999999999999996E-3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266</v>
      </c>
      <c r="F188" s="5"/>
      <c r="G188" s="4">
        <v>73908</v>
      </c>
      <c r="H188" s="4">
        <v>-7</v>
      </c>
      <c r="I188" s="8">
        <v>-1E-4</v>
      </c>
      <c r="J188" s="4">
        <v>14</v>
      </c>
      <c r="K188" s="4">
        <v>1968</v>
      </c>
      <c r="L188" s="51">
        <v>140.57142857142858</v>
      </c>
      <c r="M188" s="4">
        <v>0</v>
      </c>
      <c r="N188" s="8">
        <v>1.9E-3</v>
      </c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266</v>
      </c>
      <c r="F189" s="5"/>
      <c r="G189" s="4">
        <v>76599</v>
      </c>
      <c r="H189" s="4">
        <v>151</v>
      </c>
      <c r="I189" s="8">
        <v>2E-3</v>
      </c>
      <c r="J189" s="4">
        <v>28</v>
      </c>
      <c r="K189" s="4">
        <v>36907</v>
      </c>
      <c r="L189" s="51">
        <v>1318.1071428571429</v>
      </c>
      <c r="M189" s="4">
        <v>604</v>
      </c>
      <c r="N189" s="8">
        <v>1.72E-2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266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266</v>
      </c>
      <c r="F191" s="5"/>
      <c r="G191" s="4">
        <v>1668</v>
      </c>
      <c r="H191" s="4">
        <v>1</v>
      </c>
      <c r="I191" s="8">
        <v>5.9999999999999995E-4</v>
      </c>
      <c r="J191" s="4">
        <v>0</v>
      </c>
      <c r="K191" s="4">
        <v>0</v>
      </c>
      <c r="L191" s="51">
        <v>0</v>
      </c>
      <c r="M191" s="4">
        <v>0</v>
      </c>
      <c r="N191" s="8">
        <v>0</v>
      </c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266</v>
      </c>
      <c r="F192" s="5"/>
      <c r="G192" s="4">
        <v>7110</v>
      </c>
      <c r="H192" s="4">
        <v>32</v>
      </c>
      <c r="I192" s="8">
        <v>4.4999999999999997E-3</v>
      </c>
      <c r="J192" s="4">
        <v>3</v>
      </c>
      <c r="K192" s="4">
        <v>72</v>
      </c>
      <c r="L192" s="51">
        <v>24</v>
      </c>
      <c r="M192" s="4">
        <v>0</v>
      </c>
      <c r="N192" s="8">
        <v>3.3999999999999998E-3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266</v>
      </c>
      <c r="F193" s="5"/>
      <c r="G193" s="4">
        <v>123912</v>
      </c>
      <c r="H193" s="4">
        <v>304</v>
      </c>
      <c r="I193" s="8">
        <v>2.5000000000000001E-3</v>
      </c>
      <c r="J193" s="4">
        <v>172</v>
      </c>
      <c r="K193" s="4">
        <v>88980</v>
      </c>
      <c r="L193" s="51">
        <v>517.32558139534888</v>
      </c>
      <c r="M193" s="4">
        <v>134320</v>
      </c>
      <c r="N193" s="8">
        <v>4.1999999999999997E-3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266</v>
      </c>
      <c r="F194" s="5"/>
      <c r="G194" s="4">
        <v>9506</v>
      </c>
      <c r="H194" s="4">
        <v>5</v>
      </c>
      <c r="I194" s="8">
        <v>5.0000000000000001E-4</v>
      </c>
      <c r="J194" s="4">
        <v>15</v>
      </c>
      <c r="K194" s="4">
        <v>45</v>
      </c>
      <c r="L194" s="51">
        <v>3</v>
      </c>
      <c r="M194" s="4">
        <v>160</v>
      </c>
      <c r="N194" s="8">
        <v>2.9999999999999997E-4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266</v>
      </c>
      <c r="F195" s="5"/>
      <c r="G195" s="4">
        <v>650</v>
      </c>
      <c r="H195" s="4">
        <v>0</v>
      </c>
      <c r="I195" s="8">
        <v>0</v>
      </c>
      <c r="J195" s="4">
        <v>0</v>
      </c>
      <c r="K195" s="4">
        <v>0</v>
      </c>
      <c r="L195" s="51">
        <v>0</v>
      </c>
      <c r="M195" s="4">
        <v>0</v>
      </c>
      <c r="N195" s="8">
        <v>0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266</v>
      </c>
      <c r="F196" s="5"/>
      <c r="G196" s="4">
        <v>4116808</v>
      </c>
      <c r="H196" s="4">
        <v>9137</v>
      </c>
      <c r="I196" s="8">
        <v>2.2000000000000001E-3</v>
      </c>
      <c r="J196" s="4">
        <v>185</v>
      </c>
      <c r="K196" s="4">
        <v>2018091</v>
      </c>
      <c r="L196" s="51">
        <v>10908.6</v>
      </c>
      <c r="M196" s="4">
        <v>136521</v>
      </c>
      <c r="N196" s="8">
        <v>2.7000000000000001E-3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266</v>
      </c>
      <c r="F197" s="5"/>
      <c r="G197" s="4">
        <v>3242</v>
      </c>
      <c r="H197" s="4">
        <v>4</v>
      </c>
      <c r="I197" s="8">
        <v>1.1999999999999999E-3</v>
      </c>
      <c r="J197" s="4">
        <v>8</v>
      </c>
      <c r="K197" s="4">
        <v>213</v>
      </c>
      <c r="L197" s="51">
        <v>26.625</v>
      </c>
      <c r="M197" s="4">
        <v>0</v>
      </c>
      <c r="N197" s="8">
        <v>8.0000000000000002E-3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266</v>
      </c>
      <c r="F198" s="5"/>
      <c r="G198" s="4">
        <v>8784</v>
      </c>
      <c r="H198" s="4">
        <v>10</v>
      </c>
      <c r="I198" s="8">
        <v>1.1000000000000001E-3</v>
      </c>
      <c r="J198" s="4">
        <v>85</v>
      </c>
      <c r="K198" s="4">
        <v>655</v>
      </c>
      <c r="L198" s="51">
        <v>7.7058823529411766</v>
      </c>
      <c r="M198" s="4">
        <v>1502</v>
      </c>
      <c r="N198" s="8">
        <v>8.0000000000000004E-4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266</v>
      </c>
      <c r="F199" s="5"/>
      <c r="G199" s="4">
        <v>6141</v>
      </c>
      <c r="H199" s="4">
        <v>-1</v>
      </c>
      <c r="I199" s="8">
        <v>-2.0000000000000001E-4</v>
      </c>
      <c r="J199" s="4">
        <v>7</v>
      </c>
      <c r="K199" s="4">
        <v>47</v>
      </c>
      <c r="L199" s="51">
        <v>6.7142857142857144</v>
      </c>
      <c r="M199" s="4">
        <v>42</v>
      </c>
      <c r="N199" s="8">
        <v>1E-3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266</v>
      </c>
      <c r="F200" s="5"/>
      <c r="G200" s="4">
        <v>3192</v>
      </c>
      <c r="H200" s="4">
        <v>-2</v>
      </c>
      <c r="I200" s="8">
        <v>-5.9999999999999995E-4</v>
      </c>
      <c r="J200" s="4">
        <v>0</v>
      </c>
      <c r="K200" s="4">
        <v>0</v>
      </c>
      <c r="L200" s="51">
        <v>0</v>
      </c>
      <c r="M200" s="4">
        <v>0</v>
      </c>
      <c r="N200" s="8">
        <v>0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266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266</v>
      </c>
      <c r="F202" s="5"/>
      <c r="G202" s="4">
        <v>3518</v>
      </c>
      <c r="H202" s="4">
        <v>-2</v>
      </c>
      <c r="I202" s="8">
        <v>-5.9999999999999995E-4</v>
      </c>
      <c r="J202" s="4">
        <v>3</v>
      </c>
      <c r="K202" s="4">
        <v>33</v>
      </c>
      <c r="L202" s="51">
        <v>11</v>
      </c>
      <c r="M202" s="4">
        <v>0</v>
      </c>
      <c r="N202" s="8">
        <v>3.0999999999999999E-3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266</v>
      </c>
      <c r="F203" s="5"/>
      <c r="G203" s="4">
        <v>2909</v>
      </c>
      <c r="H203" s="4">
        <v>52</v>
      </c>
      <c r="I203" s="8">
        <v>1.8200000000000001E-2</v>
      </c>
      <c r="J203" s="4">
        <v>2</v>
      </c>
      <c r="K203" s="4">
        <v>233</v>
      </c>
      <c r="L203" s="51">
        <v>116.5</v>
      </c>
      <c r="M203" s="4">
        <v>0</v>
      </c>
      <c r="N203" s="8">
        <v>4.02E-2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266</v>
      </c>
      <c r="F204" s="5"/>
      <c r="G204" s="4">
        <v>2775</v>
      </c>
      <c r="H204" s="4">
        <v>21</v>
      </c>
      <c r="I204" s="8">
        <v>7.6E-3</v>
      </c>
      <c r="J204" s="4">
        <v>5</v>
      </c>
      <c r="K204" s="4">
        <v>272</v>
      </c>
      <c r="L204" s="51">
        <v>54.4</v>
      </c>
      <c r="M204" s="4">
        <v>0</v>
      </c>
      <c r="N204" s="8">
        <v>1.95E-2</v>
      </c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266</v>
      </c>
      <c r="F205" s="5"/>
      <c r="G205" s="4">
        <v>18010</v>
      </c>
      <c r="H205" s="4">
        <v>58</v>
      </c>
      <c r="I205" s="8">
        <v>3.2000000000000002E-3</v>
      </c>
      <c r="J205" s="4">
        <v>17</v>
      </c>
      <c r="K205" s="4">
        <v>706</v>
      </c>
      <c r="L205" s="51">
        <v>41.529411764705884</v>
      </c>
      <c r="M205" s="4">
        <v>0</v>
      </c>
      <c r="N205" s="8">
        <v>2.3E-3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266</v>
      </c>
      <c r="F206" s="5"/>
      <c r="G206" s="4">
        <v>11275</v>
      </c>
      <c r="H206" s="4">
        <v>203</v>
      </c>
      <c r="I206" s="8">
        <v>1.83E-2</v>
      </c>
      <c r="J206" s="4">
        <v>11</v>
      </c>
      <c r="K206" s="4">
        <v>629</v>
      </c>
      <c r="L206" s="51">
        <v>57.18181818181818</v>
      </c>
      <c r="M206" s="4">
        <v>1640</v>
      </c>
      <c r="N206" s="8">
        <v>5.1000000000000004E-3</v>
      </c>
      <c r="O206" s="4" t="s">
        <v>273</v>
      </c>
    </row>
    <row r="207" spans="1:15" x14ac:dyDescent="0.25">
      <c r="A207" s="13" t="s">
        <v>484</v>
      </c>
      <c r="B207" s="92" t="s">
        <v>166</v>
      </c>
      <c r="C207" s="92" t="s">
        <v>264</v>
      </c>
      <c r="D207" s="92" t="s">
        <v>265</v>
      </c>
      <c r="E207" s="92" t="s">
        <v>480</v>
      </c>
      <c r="F207" s="5"/>
      <c r="G207" s="4"/>
      <c r="H207" s="4"/>
      <c r="I207" s="8"/>
      <c r="J207" s="4"/>
      <c r="K207" s="4"/>
      <c r="L207" s="51"/>
      <c r="M207" s="4"/>
      <c r="N207" s="8"/>
      <c r="O207" s="4" t="s">
        <v>267</v>
      </c>
    </row>
    <row r="208" spans="1:15" x14ac:dyDescent="0.25">
      <c r="A208" s="13" t="s">
        <v>111</v>
      </c>
      <c r="B208" s="92" t="s">
        <v>154</v>
      </c>
      <c r="C208" s="92" t="s">
        <v>268</v>
      </c>
      <c r="D208" s="92" t="s">
        <v>269</v>
      </c>
      <c r="E208" s="92" t="s">
        <v>480</v>
      </c>
      <c r="F208" s="5"/>
      <c r="G208" s="4">
        <v>3137</v>
      </c>
      <c r="H208" s="4">
        <v>68</v>
      </c>
      <c r="I208" s="8">
        <v>2.2200000000000001E-2</v>
      </c>
      <c r="J208" s="4">
        <v>18</v>
      </c>
      <c r="K208" s="4">
        <v>2444</v>
      </c>
      <c r="L208" s="51">
        <v>135.77777777777777</v>
      </c>
      <c r="M208" s="4">
        <v>2482</v>
      </c>
      <c r="N208" s="8">
        <v>4.3499999999999997E-2</v>
      </c>
      <c r="O208" s="4" t="s">
        <v>270</v>
      </c>
    </row>
    <row r="209" spans="1:15" x14ac:dyDescent="0.25">
      <c r="A209" s="13" t="s">
        <v>484</v>
      </c>
      <c r="B209" s="92" t="s">
        <v>167</v>
      </c>
      <c r="C209" s="92" t="s">
        <v>271</v>
      </c>
      <c r="D209" s="92" t="s">
        <v>272</v>
      </c>
      <c r="E209" s="92" t="s">
        <v>480</v>
      </c>
      <c r="F209" s="5"/>
      <c r="G209" s="4">
        <v>1979</v>
      </c>
      <c r="H209" s="4">
        <v>48</v>
      </c>
      <c r="I209" s="8">
        <v>2.4899999999999999E-2</v>
      </c>
      <c r="J209" s="4">
        <v>11</v>
      </c>
      <c r="K209" s="4">
        <v>643</v>
      </c>
      <c r="L209" s="51">
        <v>58.454545454545453</v>
      </c>
      <c r="M209" s="4">
        <v>0</v>
      </c>
      <c r="N209" s="8">
        <v>2.9700000000000001E-2</v>
      </c>
      <c r="O209" s="4" t="s">
        <v>273</v>
      </c>
    </row>
    <row r="210" spans="1:15" x14ac:dyDescent="0.25">
      <c r="A210" s="13" t="s">
        <v>111</v>
      </c>
      <c r="B210" s="92" t="s">
        <v>155</v>
      </c>
      <c r="C210" s="92" t="s">
        <v>274</v>
      </c>
      <c r="D210" s="92" t="s">
        <v>275</v>
      </c>
      <c r="E210" s="92" t="s">
        <v>480</v>
      </c>
      <c r="F210" s="5"/>
      <c r="G210" s="4"/>
      <c r="H210" s="4"/>
      <c r="I210" s="8"/>
      <c r="J210" s="4"/>
      <c r="K210" s="4"/>
      <c r="L210" s="51"/>
      <c r="M210" s="4"/>
      <c r="N210" s="8"/>
      <c r="O210" s="4" t="s">
        <v>276</v>
      </c>
    </row>
    <row r="211" spans="1:15" x14ac:dyDescent="0.25">
      <c r="A211" s="13" t="s">
        <v>108</v>
      </c>
      <c r="B211" s="92" t="s">
        <v>127</v>
      </c>
      <c r="C211" s="92" t="s">
        <v>277</v>
      </c>
      <c r="D211" s="92" t="s">
        <v>269</v>
      </c>
      <c r="E211" s="92" t="s">
        <v>480</v>
      </c>
      <c r="F211" s="5"/>
      <c r="G211" s="4">
        <v>2313</v>
      </c>
      <c r="H211" s="4">
        <v>461</v>
      </c>
      <c r="I211" s="8">
        <v>0.24890000000000001</v>
      </c>
      <c r="J211" s="4">
        <v>42</v>
      </c>
      <c r="K211" s="4">
        <v>6651</v>
      </c>
      <c r="L211" s="51">
        <v>158.35714285714286</v>
      </c>
      <c r="M211" s="4">
        <v>0</v>
      </c>
      <c r="N211" s="8">
        <v>7.5899999999999995E-2</v>
      </c>
      <c r="O211" s="4" t="s">
        <v>270</v>
      </c>
    </row>
    <row r="212" spans="1:15" x14ac:dyDescent="0.25">
      <c r="A212" s="13" t="s">
        <v>484</v>
      </c>
      <c r="B212" s="92" t="s">
        <v>168</v>
      </c>
      <c r="C212" s="92" t="s">
        <v>278</v>
      </c>
      <c r="D212" s="92" t="s">
        <v>272</v>
      </c>
      <c r="E212" s="92" t="s">
        <v>480</v>
      </c>
      <c r="F212" s="5"/>
      <c r="G212" s="4">
        <v>222</v>
      </c>
      <c r="H212" s="4">
        <v>2</v>
      </c>
      <c r="I212" s="8">
        <v>9.1000000000000004E-3</v>
      </c>
      <c r="J212" s="4">
        <v>0</v>
      </c>
      <c r="K212" s="4">
        <v>0</v>
      </c>
      <c r="L212" s="51">
        <v>0</v>
      </c>
      <c r="M212" s="4">
        <v>0</v>
      </c>
      <c r="N212" s="8">
        <v>0</v>
      </c>
      <c r="O212" s="4" t="s">
        <v>273</v>
      </c>
    </row>
    <row r="213" spans="1:15" x14ac:dyDescent="0.25">
      <c r="A213" s="13" t="s">
        <v>484</v>
      </c>
      <c r="B213" s="92" t="s">
        <v>169</v>
      </c>
      <c r="C213" s="92" t="s">
        <v>279</v>
      </c>
      <c r="D213" s="92" t="s">
        <v>280</v>
      </c>
      <c r="E213" s="92" t="s">
        <v>480</v>
      </c>
      <c r="F213" s="5"/>
      <c r="G213" s="4">
        <v>1081</v>
      </c>
      <c r="H213" s="4">
        <v>4</v>
      </c>
      <c r="I213" s="8">
        <v>3.7000000000000002E-3</v>
      </c>
      <c r="J213" s="4">
        <v>0</v>
      </c>
      <c r="K213" s="4">
        <v>0</v>
      </c>
      <c r="L213" s="51">
        <v>0</v>
      </c>
      <c r="M213" s="4">
        <v>0</v>
      </c>
      <c r="N213" s="8">
        <v>0</v>
      </c>
      <c r="O213" s="4" t="s">
        <v>281</v>
      </c>
    </row>
    <row r="214" spans="1:15" x14ac:dyDescent="0.25">
      <c r="A214" s="13" t="s">
        <v>109</v>
      </c>
      <c r="B214" s="92" t="s">
        <v>43</v>
      </c>
      <c r="C214" s="92" t="s">
        <v>282</v>
      </c>
      <c r="D214" s="92" t="s">
        <v>280</v>
      </c>
      <c r="E214" s="92" t="s">
        <v>480</v>
      </c>
      <c r="F214" s="5"/>
      <c r="G214" s="4">
        <v>184908</v>
      </c>
      <c r="H214" s="4">
        <v>1963</v>
      </c>
      <c r="I214" s="8">
        <v>1.0699999999999999E-2</v>
      </c>
      <c r="J214" s="4">
        <v>2</v>
      </c>
      <c r="K214" s="4">
        <v>5235</v>
      </c>
      <c r="L214" s="51">
        <v>2617.5</v>
      </c>
      <c r="M214" s="4">
        <v>0</v>
      </c>
      <c r="N214" s="8">
        <v>1.4200000000000001E-2</v>
      </c>
      <c r="O214" s="4" t="s">
        <v>281</v>
      </c>
    </row>
    <row r="215" spans="1:15" x14ac:dyDescent="0.25">
      <c r="A215" s="13" t="s">
        <v>108</v>
      </c>
      <c r="B215" s="92" t="s">
        <v>131</v>
      </c>
      <c r="C215" s="92" t="s">
        <v>283</v>
      </c>
      <c r="D215" s="92" t="s">
        <v>269</v>
      </c>
      <c r="E215" s="92" t="s">
        <v>480</v>
      </c>
      <c r="F215" s="5"/>
      <c r="G215" s="4"/>
      <c r="H215" s="4"/>
      <c r="I215" s="8"/>
      <c r="J215" s="4"/>
      <c r="K215" s="4"/>
      <c r="L215" s="51"/>
      <c r="M215" s="4"/>
      <c r="N215" s="8"/>
      <c r="O215" s="4" t="s">
        <v>270</v>
      </c>
    </row>
    <row r="216" spans="1:15" x14ac:dyDescent="0.25">
      <c r="A216" s="13" t="s">
        <v>484</v>
      </c>
      <c r="B216" s="92" t="s">
        <v>170</v>
      </c>
      <c r="C216" s="92" t="s">
        <v>284</v>
      </c>
      <c r="D216" s="92" t="s">
        <v>280</v>
      </c>
      <c r="E216" s="92" t="s">
        <v>480</v>
      </c>
      <c r="F216" s="5"/>
      <c r="G216" s="4">
        <v>1139</v>
      </c>
      <c r="H216" s="4">
        <v>3</v>
      </c>
      <c r="I216" s="8">
        <v>2.5999999999999999E-3</v>
      </c>
      <c r="J216" s="4">
        <v>1</v>
      </c>
      <c r="K216" s="4">
        <v>64</v>
      </c>
      <c r="L216" s="51">
        <v>64</v>
      </c>
      <c r="M216" s="4">
        <v>0</v>
      </c>
      <c r="N216" s="8">
        <v>5.6300000000000003E-2</v>
      </c>
      <c r="O216" s="4" t="s">
        <v>281</v>
      </c>
    </row>
    <row r="217" spans="1:15" x14ac:dyDescent="0.25">
      <c r="A217" s="13" t="s">
        <v>106</v>
      </c>
      <c r="B217" s="92" t="s">
        <v>29</v>
      </c>
      <c r="C217" s="92" t="s">
        <v>285</v>
      </c>
      <c r="D217" s="92" t="s">
        <v>275</v>
      </c>
      <c r="E217" s="92" t="s">
        <v>480</v>
      </c>
      <c r="F217" s="5"/>
      <c r="G217" s="4">
        <v>233838</v>
      </c>
      <c r="H217" s="4">
        <v>2269</v>
      </c>
      <c r="I217" s="8">
        <v>9.7999999999999997E-3</v>
      </c>
      <c r="J217" s="4">
        <v>153</v>
      </c>
      <c r="K217" s="4">
        <v>518757</v>
      </c>
      <c r="L217" s="51">
        <v>3390.5686274509803</v>
      </c>
      <c r="M217" s="4">
        <v>448609</v>
      </c>
      <c r="N217" s="8">
        <v>1.46E-2</v>
      </c>
      <c r="O217" s="4" t="s">
        <v>276</v>
      </c>
    </row>
    <row r="218" spans="1:15" x14ac:dyDescent="0.25">
      <c r="A218" s="13" t="s">
        <v>102</v>
      </c>
      <c r="B218" s="92" t="s">
        <v>86</v>
      </c>
      <c r="C218" s="92" t="s">
        <v>286</v>
      </c>
      <c r="D218" s="92" t="s">
        <v>269</v>
      </c>
      <c r="E218" s="92" t="s">
        <v>480</v>
      </c>
      <c r="F218" s="5"/>
      <c r="G218" s="4">
        <v>54238</v>
      </c>
      <c r="H218" s="4">
        <v>5009</v>
      </c>
      <c r="I218" s="8">
        <v>0.1017</v>
      </c>
      <c r="J218" s="4">
        <v>179</v>
      </c>
      <c r="K218" s="4">
        <v>415657</v>
      </c>
      <c r="L218" s="51">
        <v>2322.1061452513968</v>
      </c>
      <c r="M218" s="4">
        <v>293322</v>
      </c>
      <c r="N218" s="8">
        <v>4.4900000000000002E-2</v>
      </c>
      <c r="O218" s="4" t="s">
        <v>270</v>
      </c>
    </row>
    <row r="219" spans="1:15" x14ac:dyDescent="0.25">
      <c r="A219" s="13" t="s">
        <v>109</v>
      </c>
      <c r="B219" s="92" t="s">
        <v>85</v>
      </c>
      <c r="C219" s="92" t="s">
        <v>287</v>
      </c>
      <c r="D219" s="92" t="s">
        <v>269</v>
      </c>
      <c r="E219" s="92" t="s">
        <v>480</v>
      </c>
      <c r="F219" s="5"/>
      <c r="G219" s="4">
        <v>28855</v>
      </c>
      <c r="H219" s="4">
        <v>67</v>
      </c>
      <c r="I219" s="8">
        <v>2.3E-3</v>
      </c>
      <c r="J219" s="4">
        <v>41</v>
      </c>
      <c r="K219" s="4">
        <v>16280</v>
      </c>
      <c r="L219" s="51">
        <v>397.07317073170731</v>
      </c>
      <c r="M219" s="4">
        <v>18925</v>
      </c>
      <c r="N219" s="8">
        <v>1.38E-2</v>
      </c>
      <c r="O219" s="4" t="s">
        <v>270</v>
      </c>
    </row>
    <row r="220" spans="1:15" x14ac:dyDescent="0.25">
      <c r="A220" s="13" t="s">
        <v>484</v>
      </c>
      <c r="B220" s="92" t="s">
        <v>171</v>
      </c>
      <c r="C220" s="92" t="s">
        <v>288</v>
      </c>
      <c r="D220" s="92" t="s">
        <v>280</v>
      </c>
      <c r="E220" s="92" t="s">
        <v>480</v>
      </c>
      <c r="F220" s="5"/>
      <c r="G220" s="4">
        <v>450</v>
      </c>
      <c r="H220" s="4">
        <v>-1</v>
      </c>
      <c r="I220" s="8">
        <v>-2.2000000000000001E-3</v>
      </c>
      <c r="J220" s="4">
        <v>0</v>
      </c>
      <c r="K220" s="4">
        <v>0</v>
      </c>
      <c r="L220" s="51">
        <v>0</v>
      </c>
      <c r="M220" s="4">
        <v>0</v>
      </c>
      <c r="N220" s="8">
        <v>0</v>
      </c>
      <c r="O220" s="4" t="s">
        <v>281</v>
      </c>
    </row>
    <row r="221" spans="1:15" x14ac:dyDescent="0.25">
      <c r="A221" s="13" t="s">
        <v>484</v>
      </c>
      <c r="B221" s="92" t="s">
        <v>172</v>
      </c>
      <c r="C221" s="92" t="s">
        <v>289</v>
      </c>
      <c r="D221" s="92" t="s">
        <v>265</v>
      </c>
      <c r="E221" s="92" t="s">
        <v>480</v>
      </c>
      <c r="F221" s="5"/>
      <c r="G221" s="4">
        <v>34046</v>
      </c>
      <c r="H221" s="4">
        <v>80</v>
      </c>
      <c r="I221" s="8">
        <v>2.3999999999999998E-3</v>
      </c>
      <c r="J221" s="4">
        <v>19</v>
      </c>
      <c r="K221" s="4">
        <v>2371</v>
      </c>
      <c r="L221" s="51">
        <v>124.78947368421052</v>
      </c>
      <c r="M221" s="4">
        <v>5182</v>
      </c>
      <c r="N221" s="8">
        <v>3.5999999999999999E-3</v>
      </c>
      <c r="O221" s="4" t="s">
        <v>267</v>
      </c>
    </row>
    <row r="222" spans="1:15" x14ac:dyDescent="0.25">
      <c r="A222" s="13" t="s">
        <v>484</v>
      </c>
      <c r="B222" s="92" t="s">
        <v>173</v>
      </c>
      <c r="C222" s="92" t="s">
        <v>290</v>
      </c>
      <c r="D222" s="92" t="s">
        <v>265</v>
      </c>
      <c r="E222" s="92" t="s">
        <v>480</v>
      </c>
      <c r="F222" s="5"/>
      <c r="G222" s="4"/>
      <c r="H222" s="4"/>
      <c r="I222" s="8"/>
      <c r="J222" s="4"/>
      <c r="K222" s="4"/>
      <c r="L222" s="51"/>
      <c r="M222" s="4"/>
      <c r="N222" s="8"/>
      <c r="O222" s="4" t="s">
        <v>267</v>
      </c>
    </row>
    <row r="223" spans="1:15" x14ac:dyDescent="0.25">
      <c r="A223" s="13" t="s">
        <v>484</v>
      </c>
      <c r="B223" s="92" t="s">
        <v>174</v>
      </c>
      <c r="C223" s="92" t="s">
        <v>291</v>
      </c>
      <c r="D223" s="92" t="s">
        <v>280</v>
      </c>
      <c r="E223" s="92" t="s">
        <v>480</v>
      </c>
      <c r="F223" s="5"/>
      <c r="G223" s="4">
        <v>2391</v>
      </c>
      <c r="H223" s="4">
        <v>5</v>
      </c>
      <c r="I223" s="8">
        <v>2.0999999999999999E-3</v>
      </c>
      <c r="J223" s="4">
        <v>2</v>
      </c>
      <c r="K223" s="4">
        <v>114</v>
      </c>
      <c r="L223" s="51">
        <v>57</v>
      </c>
      <c r="M223" s="4">
        <v>0</v>
      </c>
      <c r="N223" s="8">
        <v>2.3900000000000001E-2</v>
      </c>
      <c r="O223" s="4" t="s">
        <v>281</v>
      </c>
    </row>
    <row r="224" spans="1:15" x14ac:dyDescent="0.25">
      <c r="A224" s="13" t="s">
        <v>106</v>
      </c>
      <c r="B224" s="92" t="s">
        <v>124</v>
      </c>
      <c r="C224" s="92" t="s">
        <v>292</v>
      </c>
      <c r="D224" s="92" t="s">
        <v>269</v>
      </c>
      <c r="E224" s="92" t="s">
        <v>480</v>
      </c>
      <c r="F224" s="5"/>
      <c r="G224" s="4">
        <v>15743</v>
      </c>
      <c r="H224" s="4">
        <v>2167</v>
      </c>
      <c r="I224" s="8">
        <v>0.15959999999999999</v>
      </c>
      <c r="J224" s="4">
        <v>131</v>
      </c>
      <c r="K224" s="4">
        <v>122626</v>
      </c>
      <c r="L224" s="51">
        <v>936.07633587786256</v>
      </c>
      <c r="M224" s="4">
        <v>247242</v>
      </c>
      <c r="N224" s="8">
        <v>6.3799999999999996E-2</v>
      </c>
      <c r="O224" s="4" t="s">
        <v>270</v>
      </c>
    </row>
    <row r="225" spans="1:15" x14ac:dyDescent="0.25">
      <c r="A225" s="13" t="s">
        <v>106</v>
      </c>
      <c r="B225" s="92" t="s">
        <v>123</v>
      </c>
      <c r="C225" s="92" t="s">
        <v>293</v>
      </c>
      <c r="D225" s="92" t="s">
        <v>269</v>
      </c>
      <c r="E225" s="92" t="s">
        <v>480</v>
      </c>
      <c r="F225" s="5"/>
      <c r="G225" s="4">
        <v>80684</v>
      </c>
      <c r="H225" s="4">
        <v>2851</v>
      </c>
      <c r="I225" s="8">
        <v>3.6600000000000001E-2</v>
      </c>
      <c r="J225" s="4">
        <v>60</v>
      </c>
      <c r="K225" s="4">
        <v>263873</v>
      </c>
      <c r="L225" s="51">
        <v>4397.8833333333332</v>
      </c>
      <c r="M225" s="4">
        <v>91040</v>
      </c>
      <c r="N225" s="8">
        <v>5.5500000000000001E-2</v>
      </c>
      <c r="O225" s="4" t="s">
        <v>270</v>
      </c>
    </row>
    <row r="226" spans="1:15" x14ac:dyDescent="0.25">
      <c r="A226" s="13" t="s">
        <v>484</v>
      </c>
      <c r="B226" s="92" t="s">
        <v>175</v>
      </c>
      <c r="C226" s="92" t="s">
        <v>294</v>
      </c>
      <c r="D226" s="92" t="s">
        <v>280</v>
      </c>
      <c r="E226" s="92" t="s">
        <v>480</v>
      </c>
      <c r="F226" s="5"/>
      <c r="G226" s="4">
        <v>451</v>
      </c>
      <c r="H226" s="4">
        <v>3</v>
      </c>
      <c r="I226" s="8">
        <v>6.7000000000000002E-3</v>
      </c>
      <c r="J226" s="4">
        <v>3</v>
      </c>
      <c r="K226" s="4">
        <v>21</v>
      </c>
      <c r="L226" s="51">
        <v>7</v>
      </c>
      <c r="M226" s="4">
        <v>15</v>
      </c>
      <c r="N226" s="8">
        <v>1.5599999999999999E-2</v>
      </c>
      <c r="O226" s="4" t="s">
        <v>281</v>
      </c>
    </row>
    <row r="227" spans="1:15" x14ac:dyDescent="0.25">
      <c r="A227" s="13" t="s">
        <v>484</v>
      </c>
      <c r="B227" s="92" t="s">
        <v>176</v>
      </c>
      <c r="C227" s="92" t="s">
        <v>295</v>
      </c>
      <c r="D227" s="92" t="s">
        <v>272</v>
      </c>
      <c r="E227" s="92" t="s">
        <v>480</v>
      </c>
      <c r="F227" s="5"/>
      <c r="G227" s="4"/>
      <c r="H227" s="4"/>
      <c r="I227" s="8"/>
      <c r="J227" s="4"/>
      <c r="K227" s="4"/>
      <c r="L227" s="51"/>
      <c r="M227" s="4"/>
      <c r="N227" s="8"/>
      <c r="O227" s="4" t="s">
        <v>273</v>
      </c>
    </row>
    <row r="228" spans="1:15" x14ac:dyDescent="0.25">
      <c r="A228" s="13" t="s">
        <v>484</v>
      </c>
      <c r="B228" s="92" t="s">
        <v>177</v>
      </c>
      <c r="C228" s="92" t="s">
        <v>296</v>
      </c>
      <c r="D228" s="92" t="s">
        <v>280</v>
      </c>
      <c r="E228" s="92" t="s">
        <v>480</v>
      </c>
      <c r="F228" s="5"/>
      <c r="G228" s="4">
        <v>641</v>
      </c>
      <c r="H228" s="4">
        <v>6</v>
      </c>
      <c r="I228" s="8">
        <v>9.4000000000000004E-3</v>
      </c>
      <c r="J228" s="4">
        <v>0</v>
      </c>
      <c r="K228" s="4">
        <v>0</v>
      </c>
      <c r="L228" s="51">
        <v>0</v>
      </c>
      <c r="M228" s="4">
        <v>0</v>
      </c>
      <c r="N228" s="8">
        <v>0</v>
      </c>
      <c r="O228" s="4" t="s">
        <v>281</v>
      </c>
    </row>
    <row r="229" spans="1:15" x14ac:dyDescent="0.25">
      <c r="A229" s="13" t="s">
        <v>484</v>
      </c>
      <c r="B229" s="92" t="s">
        <v>178</v>
      </c>
      <c r="C229" s="92" t="s">
        <v>297</v>
      </c>
      <c r="D229" s="92" t="s">
        <v>265</v>
      </c>
      <c r="E229" s="92" t="s">
        <v>480</v>
      </c>
      <c r="F229" s="5"/>
      <c r="G229" s="4">
        <v>1349</v>
      </c>
      <c r="H229" s="4">
        <v>6</v>
      </c>
      <c r="I229" s="8">
        <v>4.4999999999999997E-3</v>
      </c>
      <c r="J229" s="4">
        <v>17</v>
      </c>
      <c r="K229" s="4">
        <v>473</v>
      </c>
      <c r="L229" s="51">
        <v>27.823529411764707</v>
      </c>
      <c r="M229" s="4">
        <v>819</v>
      </c>
      <c r="N229" s="8">
        <v>2.01E-2</v>
      </c>
      <c r="O229" s="4" t="s">
        <v>267</v>
      </c>
    </row>
    <row r="230" spans="1:15" x14ac:dyDescent="0.25">
      <c r="A230" s="13" t="s">
        <v>111</v>
      </c>
      <c r="B230" s="92" t="s">
        <v>148</v>
      </c>
      <c r="C230" s="92" t="s">
        <v>298</v>
      </c>
      <c r="D230" s="92" t="s">
        <v>280</v>
      </c>
      <c r="E230" s="92" t="s">
        <v>480</v>
      </c>
      <c r="F230" s="5"/>
      <c r="G230" s="4">
        <v>1507</v>
      </c>
      <c r="H230" s="4">
        <v>20</v>
      </c>
      <c r="I230" s="8">
        <v>1.34E-2</v>
      </c>
      <c r="J230" s="4">
        <v>9</v>
      </c>
      <c r="K230" s="4">
        <v>646</v>
      </c>
      <c r="L230" s="51">
        <v>71.777777777777771</v>
      </c>
      <c r="M230" s="4">
        <v>120</v>
      </c>
      <c r="N230" s="8">
        <v>4.7399999999999998E-2</v>
      </c>
      <c r="O230" s="4" t="s">
        <v>281</v>
      </c>
    </row>
    <row r="231" spans="1:15" x14ac:dyDescent="0.25">
      <c r="A231" s="13" t="s">
        <v>109</v>
      </c>
      <c r="B231" s="92" t="s">
        <v>67</v>
      </c>
      <c r="C231" s="92" t="s">
        <v>299</v>
      </c>
      <c r="D231" s="92" t="s">
        <v>269</v>
      </c>
      <c r="E231" s="92" t="s">
        <v>480</v>
      </c>
      <c r="F231" s="5"/>
      <c r="G231" s="4">
        <v>2449</v>
      </c>
      <c r="H231" s="4">
        <v>160</v>
      </c>
      <c r="I231" s="8">
        <v>6.9900000000000004E-2</v>
      </c>
      <c r="J231" s="4">
        <v>59</v>
      </c>
      <c r="K231" s="4">
        <v>12093</v>
      </c>
      <c r="L231" s="51">
        <v>204.96610169491527</v>
      </c>
      <c r="M231" s="4">
        <v>2544</v>
      </c>
      <c r="N231" s="8">
        <v>8.6099999999999996E-2</v>
      </c>
      <c r="O231" s="4" t="s">
        <v>270</v>
      </c>
    </row>
    <row r="232" spans="1:15" x14ac:dyDescent="0.25">
      <c r="A232" s="13" t="s">
        <v>484</v>
      </c>
      <c r="B232" s="92" t="s">
        <v>179</v>
      </c>
      <c r="C232" s="92" t="s">
        <v>300</v>
      </c>
      <c r="D232" s="92" t="s">
        <v>272</v>
      </c>
      <c r="E232" s="92" t="s">
        <v>480</v>
      </c>
      <c r="F232" s="5"/>
      <c r="G232" s="4">
        <v>1113</v>
      </c>
      <c r="H232" s="4">
        <v>8</v>
      </c>
      <c r="I232" s="8">
        <v>7.1999999999999998E-3</v>
      </c>
      <c r="J232" s="4">
        <v>0</v>
      </c>
      <c r="K232" s="4">
        <v>0</v>
      </c>
      <c r="L232" s="51">
        <v>0</v>
      </c>
      <c r="M232" s="4">
        <v>0</v>
      </c>
      <c r="N232" s="8">
        <v>0</v>
      </c>
      <c r="O232" s="4" t="s">
        <v>273</v>
      </c>
    </row>
    <row r="233" spans="1:15" x14ac:dyDescent="0.25">
      <c r="A233" s="13" t="s">
        <v>108</v>
      </c>
      <c r="B233" s="92" t="s">
        <v>24</v>
      </c>
      <c r="C233" s="92" t="s">
        <v>301</v>
      </c>
      <c r="D233" s="92" t="s">
        <v>280</v>
      </c>
      <c r="E233" s="92" t="s">
        <v>480</v>
      </c>
      <c r="F233" s="5"/>
      <c r="G233" s="4">
        <v>861521</v>
      </c>
      <c r="H233" s="4">
        <v>-1820</v>
      </c>
      <c r="I233" s="8">
        <v>-2.0999999999999999E-3</v>
      </c>
      <c r="J233" s="4">
        <v>83</v>
      </c>
      <c r="K233" s="4">
        <v>267007</v>
      </c>
      <c r="L233" s="51">
        <v>3216.9518072289156</v>
      </c>
      <c r="M233" s="4">
        <v>93750</v>
      </c>
      <c r="N233" s="8">
        <v>3.7000000000000002E-3</v>
      </c>
      <c r="O233" s="4" t="s">
        <v>281</v>
      </c>
    </row>
    <row r="234" spans="1:15" x14ac:dyDescent="0.25">
      <c r="A234" s="13" t="s">
        <v>484</v>
      </c>
      <c r="B234" s="92" t="s">
        <v>180</v>
      </c>
      <c r="C234" s="92" t="s">
        <v>302</v>
      </c>
      <c r="D234" s="92" t="s">
        <v>265</v>
      </c>
      <c r="E234" s="92" t="s">
        <v>480</v>
      </c>
      <c r="F234" s="5"/>
      <c r="G234" s="4"/>
      <c r="H234" s="4"/>
      <c r="I234" s="8"/>
      <c r="J234" s="4"/>
      <c r="K234" s="4"/>
      <c r="L234" s="51"/>
      <c r="M234" s="4"/>
      <c r="N234" s="8"/>
      <c r="O234" s="4" t="s">
        <v>267</v>
      </c>
    </row>
    <row r="235" spans="1:15" x14ac:dyDescent="0.25">
      <c r="A235" s="13" t="s">
        <v>108</v>
      </c>
      <c r="B235" s="92" t="s">
        <v>61</v>
      </c>
      <c r="C235" s="92" t="s">
        <v>303</v>
      </c>
      <c r="D235" s="92" t="s">
        <v>269</v>
      </c>
      <c r="E235" s="92" t="s">
        <v>480</v>
      </c>
      <c r="F235" s="5"/>
      <c r="G235" s="4">
        <v>1123</v>
      </c>
      <c r="H235" s="4">
        <v>45</v>
      </c>
      <c r="I235" s="8">
        <v>4.1700000000000001E-2</v>
      </c>
      <c r="J235" s="4">
        <v>3</v>
      </c>
      <c r="K235" s="4">
        <v>577</v>
      </c>
      <c r="L235" s="51">
        <v>192.33333333333334</v>
      </c>
      <c r="M235" s="4">
        <v>0</v>
      </c>
      <c r="N235" s="8">
        <v>0.17449999999999999</v>
      </c>
      <c r="O235" s="4" t="s">
        <v>270</v>
      </c>
    </row>
    <row r="236" spans="1:15" x14ac:dyDescent="0.25">
      <c r="A236" s="13" t="s">
        <v>484</v>
      </c>
      <c r="B236" s="92" t="s">
        <v>181</v>
      </c>
      <c r="C236" s="92" t="s">
        <v>304</v>
      </c>
      <c r="D236" s="92" t="s">
        <v>272</v>
      </c>
      <c r="E236" s="92" t="s">
        <v>480</v>
      </c>
      <c r="F236" s="5"/>
      <c r="G236" s="4"/>
      <c r="H236" s="4"/>
      <c r="I236" s="8"/>
      <c r="J236" s="4"/>
      <c r="K236" s="4"/>
      <c r="L236" s="51"/>
      <c r="M236" s="4"/>
      <c r="N236" s="8"/>
      <c r="O236" s="4" t="s">
        <v>273</v>
      </c>
    </row>
    <row r="237" spans="1:15" x14ac:dyDescent="0.25">
      <c r="A237" s="13" t="s">
        <v>484</v>
      </c>
      <c r="B237" s="92" t="s">
        <v>182</v>
      </c>
      <c r="C237" s="92" t="s">
        <v>305</v>
      </c>
      <c r="D237" s="92" t="s">
        <v>272</v>
      </c>
      <c r="E237" s="92" t="s">
        <v>480</v>
      </c>
      <c r="F237" s="5"/>
      <c r="G237" s="4">
        <v>106</v>
      </c>
      <c r="H237" s="4">
        <v>1</v>
      </c>
      <c r="I237" s="8">
        <v>9.4999999999999998E-3</v>
      </c>
      <c r="J237" s="4">
        <v>5</v>
      </c>
      <c r="K237" s="4">
        <v>18</v>
      </c>
      <c r="L237" s="51">
        <v>3.6</v>
      </c>
      <c r="M237" s="4">
        <v>0</v>
      </c>
      <c r="N237" s="8">
        <v>2.8400000000000002E-2</v>
      </c>
      <c r="O237" s="4" t="s">
        <v>273</v>
      </c>
    </row>
    <row r="238" spans="1:15" x14ac:dyDescent="0.25">
      <c r="A238" s="13" t="s">
        <v>484</v>
      </c>
      <c r="B238" s="92" t="s">
        <v>183</v>
      </c>
      <c r="C238" s="92" t="s">
        <v>306</v>
      </c>
      <c r="D238" s="92" t="s">
        <v>265</v>
      </c>
      <c r="E238" s="92" t="s">
        <v>480</v>
      </c>
      <c r="F238" s="5"/>
      <c r="G238" s="4"/>
      <c r="H238" s="4"/>
      <c r="I238" s="8"/>
      <c r="J238" s="4"/>
      <c r="K238" s="4"/>
      <c r="L238" s="51"/>
      <c r="M238" s="4"/>
      <c r="N238" s="8"/>
      <c r="O238" s="4" t="s">
        <v>267</v>
      </c>
    </row>
    <row r="239" spans="1:15" x14ac:dyDescent="0.25">
      <c r="A239" s="13" t="s">
        <v>484</v>
      </c>
      <c r="B239" s="92" t="s">
        <v>184</v>
      </c>
      <c r="C239" s="92" t="s">
        <v>307</v>
      </c>
      <c r="D239" s="92" t="s">
        <v>272</v>
      </c>
      <c r="E239" s="92" t="s">
        <v>480</v>
      </c>
      <c r="F239" s="5"/>
      <c r="G239" s="4"/>
      <c r="H239" s="4"/>
      <c r="I239" s="8"/>
      <c r="J239" s="4"/>
      <c r="K239" s="4"/>
      <c r="L239" s="51"/>
      <c r="M239" s="4"/>
      <c r="N239" s="8"/>
      <c r="O239" s="4" t="s">
        <v>273</v>
      </c>
    </row>
    <row r="240" spans="1:15" x14ac:dyDescent="0.25">
      <c r="A240" s="13" t="s">
        <v>102</v>
      </c>
      <c r="B240" s="92" t="s">
        <v>36</v>
      </c>
      <c r="C240" s="92" t="s">
        <v>308</v>
      </c>
      <c r="D240" s="92" t="s">
        <v>280</v>
      </c>
      <c r="E240" s="92" t="s">
        <v>480</v>
      </c>
      <c r="F240" s="5"/>
      <c r="G240" s="4">
        <v>435961</v>
      </c>
      <c r="H240" s="4">
        <v>31144</v>
      </c>
      <c r="I240" s="8">
        <v>7.6899999999999996E-2</v>
      </c>
      <c r="J240" s="4">
        <v>516</v>
      </c>
      <c r="K240" s="4">
        <v>3066586</v>
      </c>
      <c r="L240" s="51">
        <v>5942.9961240310076</v>
      </c>
      <c r="M240" s="4">
        <v>4086366</v>
      </c>
      <c r="N240" s="8">
        <v>1.41E-2</v>
      </c>
      <c r="O240" s="4" t="s">
        <v>281</v>
      </c>
    </row>
    <row r="241" spans="1:15" x14ac:dyDescent="0.25">
      <c r="A241" s="13" t="s">
        <v>111</v>
      </c>
      <c r="B241" s="92" t="s">
        <v>149</v>
      </c>
      <c r="C241" s="92" t="s">
        <v>309</v>
      </c>
      <c r="D241" s="92" t="s">
        <v>272</v>
      </c>
      <c r="E241" s="92" t="s">
        <v>480</v>
      </c>
      <c r="F241" s="5"/>
      <c r="G241" s="4">
        <v>1055</v>
      </c>
      <c r="H241" s="4">
        <v>-2</v>
      </c>
      <c r="I241" s="8">
        <v>-1.9E-3</v>
      </c>
      <c r="J241" s="4">
        <v>8</v>
      </c>
      <c r="K241" s="4">
        <v>80</v>
      </c>
      <c r="L241" s="51">
        <v>10</v>
      </c>
      <c r="M241" s="4">
        <v>60</v>
      </c>
      <c r="N241" s="8">
        <v>9.4999999999999998E-3</v>
      </c>
      <c r="O241" s="4" t="s">
        <v>273</v>
      </c>
    </row>
    <row r="242" spans="1:15" x14ac:dyDescent="0.25">
      <c r="A242" s="13" t="s">
        <v>484</v>
      </c>
      <c r="B242" s="92" t="s">
        <v>69</v>
      </c>
      <c r="C242" s="92" t="s">
        <v>310</v>
      </c>
      <c r="D242" s="92" t="s">
        <v>280</v>
      </c>
      <c r="E242" s="92" t="s">
        <v>480</v>
      </c>
      <c r="F242" s="5"/>
      <c r="G242" s="4">
        <v>1241</v>
      </c>
      <c r="H242" s="4">
        <v>1</v>
      </c>
      <c r="I242" s="8">
        <v>8.0000000000000004E-4</v>
      </c>
      <c r="J242" s="4">
        <v>0</v>
      </c>
      <c r="K242" s="4">
        <v>0</v>
      </c>
      <c r="L242" s="51">
        <v>0</v>
      </c>
      <c r="M242" s="4">
        <v>0</v>
      </c>
      <c r="N242" s="8">
        <v>0</v>
      </c>
      <c r="O242" s="4" t="s">
        <v>281</v>
      </c>
    </row>
    <row r="243" spans="1:15" x14ac:dyDescent="0.25">
      <c r="A243" s="13" t="s">
        <v>484</v>
      </c>
      <c r="B243" s="92" t="s">
        <v>185</v>
      </c>
      <c r="C243" s="92" t="s">
        <v>311</v>
      </c>
      <c r="D243" s="92" t="s">
        <v>272</v>
      </c>
      <c r="E243" s="92" t="s">
        <v>480</v>
      </c>
      <c r="F243" s="5"/>
      <c r="G243" s="4"/>
      <c r="H243" s="4"/>
      <c r="I243" s="8"/>
      <c r="J243" s="4"/>
      <c r="K243" s="4"/>
      <c r="L243" s="51"/>
      <c r="M243" s="4"/>
      <c r="N243" s="8"/>
      <c r="O243" s="4" t="s">
        <v>273</v>
      </c>
    </row>
    <row r="244" spans="1:15" x14ac:dyDescent="0.25">
      <c r="A244" s="13" t="s">
        <v>484</v>
      </c>
      <c r="B244" s="92" t="s">
        <v>186</v>
      </c>
      <c r="C244" s="92" t="s">
        <v>312</v>
      </c>
      <c r="D244" s="92" t="s">
        <v>272</v>
      </c>
      <c r="E244" s="92" t="s">
        <v>480</v>
      </c>
      <c r="F244" s="5"/>
      <c r="G244" s="4"/>
      <c r="H244" s="4"/>
      <c r="I244" s="8"/>
      <c r="J244" s="4"/>
      <c r="K244" s="4"/>
      <c r="L244" s="51"/>
      <c r="M244" s="4"/>
      <c r="N244" s="8"/>
      <c r="O244" s="4" t="s">
        <v>273</v>
      </c>
    </row>
    <row r="245" spans="1:15" x14ac:dyDescent="0.25">
      <c r="A245" s="13" t="s">
        <v>108</v>
      </c>
      <c r="B245" s="92" t="s">
        <v>132</v>
      </c>
      <c r="C245" s="92" t="s">
        <v>313</v>
      </c>
      <c r="D245" s="92" t="s">
        <v>280</v>
      </c>
      <c r="E245" s="92" t="s">
        <v>480</v>
      </c>
      <c r="F245" s="5"/>
      <c r="G245" s="4">
        <v>177389</v>
      </c>
      <c r="H245" s="4">
        <v>443</v>
      </c>
      <c r="I245" s="8">
        <v>2.5000000000000001E-3</v>
      </c>
      <c r="J245" s="4">
        <v>37</v>
      </c>
      <c r="K245" s="4">
        <v>89583</v>
      </c>
      <c r="L245" s="51">
        <v>2421.1621621621621</v>
      </c>
      <c r="M245" s="4">
        <v>34633</v>
      </c>
      <c r="N245" s="8">
        <v>1.37E-2</v>
      </c>
      <c r="O245" s="4" t="s">
        <v>281</v>
      </c>
    </row>
    <row r="246" spans="1:15" x14ac:dyDescent="0.25">
      <c r="A246" s="13" t="s">
        <v>109</v>
      </c>
      <c r="B246" s="92" t="s">
        <v>42</v>
      </c>
      <c r="C246" s="92" t="s">
        <v>314</v>
      </c>
      <c r="D246" s="92" t="s">
        <v>265</v>
      </c>
      <c r="E246" s="92" t="s">
        <v>480</v>
      </c>
      <c r="F246" s="5"/>
      <c r="G246" s="4">
        <v>91073</v>
      </c>
      <c r="H246" s="4">
        <v>-1167</v>
      </c>
      <c r="I246" s="8">
        <v>-1.2699999999999999E-2</v>
      </c>
      <c r="J246" s="4">
        <v>7</v>
      </c>
      <c r="K246" s="4">
        <v>34089</v>
      </c>
      <c r="L246" s="51">
        <v>4869.8571428571431</v>
      </c>
      <c r="M246" s="4">
        <v>0</v>
      </c>
      <c r="N246" s="8">
        <v>5.3100000000000001E-2</v>
      </c>
      <c r="O246" s="4" t="s">
        <v>267</v>
      </c>
    </row>
    <row r="247" spans="1:15" x14ac:dyDescent="0.25">
      <c r="A247" s="13" t="s">
        <v>109</v>
      </c>
      <c r="B247" s="92" t="s">
        <v>78</v>
      </c>
      <c r="C247" s="92" t="s">
        <v>315</v>
      </c>
      <c r="D247" s="92" t="s">
        <v>280</v>
      </c>
      <c r="E247" s="92" t="s">
        <v>480</v>
      </c>
      <c r="F247" s="5"/>
      <c r="G247" s="4">
        <v>117168</v>
      </c>
      <c r="H247" s="4">
        <v>242</v>
      </c>
      <c r="I247" s="8">
        <v>2.0999999999999999E-3</v>
      </c>
      <c r="J247" s="4">
        <v>30</v>
      </c>
      <c r="K247" s="4">
        <v>62878</v>
      </c>
      <c r="L247" s="51">
        <v>2095.9333333333334</v>
      </c>
      <c r="M247" s="4">
        <v>134191</v>
      </c>
      <c r="N247" s="8">
        <v>1.7899999999999999E-2</v>
      </c>
      <c r="O247" s="4" t="s">
        <v>281</v>
      </c>
    </row>
    <row r="248" spans="1:15" x14ac:dyDescent="0.25">
      <c r="A248" s="13" t="s">
        <v>484</v>
      </c>
      <c r="B248" s="92" t="s">
        <v>187</v>
      </c>
      <c r="C248" s="92" t="s">
        <v>316</v>
      </c>
      <c r="D248" s="92" t="s">
        <v>272</v>
      </c>
      <c r="E248" s="92" t="s">
        <v>480</v>
      </c>
      <c r="F248" s="5"/>
      <c r="G248" s="4"/>
      <c r="H248" s="4"/>
      <c r="I248" s="8"/>
      <c r="J248" s="4"/>
      <c r="K248" s="4"/>
      <c r="L248" s="51"/>
      <c r="M248" s="4"/>
      <c r="N248" s="8"/>
      <c r="O248" s="4" t="s">
        <v>273</v>
      </c>
    </row>
    <row r="249" spans="1:15" x14ac:dyDescent="0.25">
      <c r="A249" s="13" t="s">
        <v>484</v>
      </c>
      <c r="B249" s="92" t="s">
        <v>188</v>
      </c>
      <c r="C249" s="92" t="s">
        <v>317</v>
      </c>
      <c r="D249" s="92" t="s">
        <v>272</v>
      </c>
      <c r="E249" s="92" t="s">
        <v>480</v>
      </c>
      <c r="F249" s="5"/>
      <c r="G249" s="4"/>
      <c r="H249" s="4"/>
      <c r="I249" s="8"/>
      <c r="J249" s="4"/>
      <c r="K249" s="4"/>
      <c r="L249" s="51"/>
      <c r="M249" s="4"/>
      <c r="N249" s="8"/>
      <c r="O249" s="4" t="s">
        <v>273</v>
      </c>
    </row>
    <row r="250" spans="1:15" x14ac:dyDescent="0.25">
      <c r="A250" s="13" t="s">
        <v>484</v>
      </c>
      <c r="B250" s="92" t="s">
        <v>189</v>
      </c>
      <c r="C250" s="92" t="s">
        <v>318</v>
      </c>
      <c r="D250" s="92" t="s">
        <v>275</v>
      </c>
      <c r="E250" s="92" t="s">
        <v>480</v>
      </c>
      <c r="F250" s="5"/>
      <c r="G250" s="4"/>
      <c r="H250" s="4"/>
      <c r="I250" s="8"/>
      <c r="J250" s="4"/>
      <c r="K250" s="4"/>
      <c r="L250" s="51"/>
      <c r="M250" s="4"/>
      <c r="N250" s="8"/>
      <c r="O250" s="4" t="s">
        <v>276</v>
      </c>
    </row>
    <row r="251" spans="1:15" x14ac:dyDescent="0.25">
      <c r="A251" s="13" t="s">
        <v>484</v>
      </c>
      <c r="B251" s="92" t="s">
        <v>72</v>
      </c>
      <c r="C251" s="92" t="s">
        <v>319</v>
      </c>
      <c r="D251" s="92" t="s">
        <v>280</v>
      </c>
      <c r="E251" s="92" t="s">
        <v>480</v>
      </c>
      <c r="F251" s="5"/>
      <c r="G251" s="4">
        <v>25712</v>
      </c>
      <c r="H251" s="4">
        <v>-24</v>
      </c>
      <c r="I251" s="8">
        <v>-8.9999999999999998E-4</v>
      </c>
      <c r="J251" s="4">
        <v>14</v>
      </c>
      <c r="K251" s="4">
        <v>12533</v>
      </c>
      <c r="L251" s="51">
        <v>895.21428571428567</v>
      </c>
      <c r="M251" s="4">
        <v>25759</v>
      </c>
      <c r="N251" s="8">
        <v>3.4799999999999998E-2</v>
      </c>
      <c r="O251" s="4" t="s">
        <v>281</v>
      </c>
    </row>
    <row r="252" spans="1:15" x14ac:dyDescent="0.25">
      <c r="A252" s="13" t="s">
        <v>484</v>
      </c>
      <c r="B252" s="92" t="s">
        <v>190</v>
      </c>
      <c r="C252" s="92" t="s">
        <v>320</v>
      </c>
      <c r="D252" s="92" t="s">
        <v>272</v>
      </c>
      <c r="E252" s="92" t="s">
        <v>480</v>
      </c>
      <c r="F252" s="5"/>
      <c r="G252" s="4"/>
      <c r="H252" s="4"/>
      <c r="I252" s="8"/>
      <c r="J252" s="4"/>
      <c r="K252" s="4"/>
      <c r="L252" s="51"/>
      <c r="M252" s="4"/>
      <c r="N252" s="8"/>
      <c r="O252" s="4" t="s">
        <v>273</v>
      </c>
    </row>
    <row r="253" spans="1:15" x14ac:dyDescent="0.25">
      <c r="A253" s="13" t="s">
        <v>108</v>
      </c>
      <c r="B253" s="92" t="s">
        <v>129</v>
      </c>
      <c r="C253" s="92" t="s">
        <v>321</v>
      </c>
      <c r="D253" s="92" t="s">
        <v>269</v>
      </c>
      <c r="E253" s="92" t="s">
        <v>480</v>
      </c>
      <c r="F253" s="5"/>
      <c r="G253" s="4">
        <v>14030</v>
      </c>
      <c r="H253" s="4">
        <v>143</v>
      </c>
      <c r="I253" s="8">
        <v>1.03E-2</v>
      </c>
      <c r="J253" s="4">
        <v>51</v>
      </c>
      <c r="K253" s="4">
        <v>31198</v>
      </c>
      <c r="L253" s="51">
        <v>611.72549019607845</v>
      </c>
      <c r="M253" s="4">
        <v>8047</v>
      </c>
      <c r="N253" s="8">
        <v>4.3799999999999999E-2</v>
      </c>
      <c r="O253" s="4" t="s">
        <v>270</v>
      </c>
    </row>
    <row r="254" spans="1:15" x14ac:dyDescent="0.25">
      <c r="A254" s="13" t="s">
        <v>484</v>
      </c>
      <c r="B254" s="92" t="s">
        <v>191</v>
      </c>
      <c r="C254" s="92" t="s">
        <v>322</v>
      </c>
      <c r="D254" s="92" t="s">
        <v>280</v>
      </c>
      <c r="E254" s="92" t="s">
        <v>480</v>
      </c>
      <c r="F254" s="5"/>
      <c r="G254" s="4">
        <v>144</v>
      </c>
      <c r="H254" s="4">
        <v>5</v>
      </c>
      <c r="I254" s="8">
        <v>3.5999999999999997E-2</v>
      </c>
      <c r="J254" s="4">
        <v>0</v>
      </c>
      <c r="K254" s="4">
        <v>0</v>
      </c>
      <c r="L254" s="51">
        <v>0</v>
      </c>
      <c r="M254" s="4">
        <v>0</v>
      </c>
      <c r="N254" s="8">
        <v>0</v>
      </c>
      <c r="O254" s="4" t="s">
        <v>281</v>
      </c>
    </row>
    <row r="255" spans="1:15" x14ac:dyDescent="0.25">
      <c r="A255" s="13" t="s">
        <v>108</v>
      </c>
      <c r="B255" s="92" t="s">
        <v>133</v>
      </c>
      <c r="C255" s="92" t="s">
        <v>323</v>
      </c>
      <c r="D255" s="92" t="s">
        <v>269</v>
      </c>
      <c r="E255" s="92" t="s">
        <v>480</v>
      </c>
      <c r="F255" s="5"/>
      <c r="G255" s="4">
        <v>3005</v>
      </c>
      <c r="H255" s="4">
        <v>9</v>
      </c>
      <c r="I255" s="8">
        <v>3.0000000000000001E-3</v>
      </c>
      <c r="J255" s="4">
        <v>8</v>
      </c>
      <c r="K255" s="4">
        <v>794</v>
      </c>
      <c r="L255" s="51">
        <v>99.25</v>
      </c>
      <c r="M255" s="4">
        <v>0</v>
      </c>
      <c r="N255" s="8">
        <v>3.3000000000000002E-2</v>
      </c>
      <c r="O255" s="4" t="s">
        <v>270</v>
      </c>
    </row>
    <row r="256" spans="1:15" x14ac:dyDescent="0.25">
      <c r="A256" s="13" t="s">
        <v>102</v>
      </c>
      <c r="B256" s="92" t="s">
        <v>41</v>
      </c>
      <c r="C256" s="92" t="s">
        <v>324</v>
      </c>
      <c r="D256" s="92" t="s">
        <v>269</v>
      </c>
      <c r="E256" s="92" t="s">
        <v>480</v>
      </c>
      <c r="F256" s="5"/>
      <c r="G256" s="4">
        <v>214813</v>
      </c>
      <c r="H256" s="4">
        <v>25938</v>
      </c>
      <c r="I256" s="8">
        <v>0.13730000000000001</v>
      </c>
      <c r="J256" s="4">
        <v>305</v>
      </c>
      <c r="K256" s="4">
        <v>2580356</v>
      </c>
      <c r="L256" s="51">
        <v>8460.1836065573771</v>
      </c>
      <c r="M256" s="4">
        <v>1115669</v>
      </c>
      <c r="N256" s="8">
        <v>4.19E-2</v>
      </c>
      <c r="O256" s="4" t="s">
        <v>270</v>
      </c>
    </row>
    <row r="257" spans="1:15" x14ac:dyDescent="0.25">
      <c r="A257" s="13" t="s">
        <v>484</v>
      </c>
      <c r="B257" s="92" t="s">
        <v>192</v>
      </c>
      <c r="C257" s="92" t="s">
        <v>325</v>
      </c>
      <c r="D257" s="92" t="s">
        <v>272</v>
      </c>
      <c r="E257" s="92" t="s">
        <v>480</v>
      </c>
      <c r="F257" s="5"/>
      <c r="G257" s="4"/>
      <c r="H257" s="4"/>
      <c r="I257" s="8"/>
      <c r="J257" s="4"/>
      <c r="K257" s="4"/>
      <c r="L257" s="51"/>
      <c r="M257" s="4"/>
      <c r="N257" s="8"/>
      <c r="O257" s="4" t="s">
        <v>273</v>
      </c>
    </row>
    <row r="258" spans="1:15" x14ac:dyDescent="0.25">
      <c r="A258" s="13" t="s">
        <v>102</v>
      </c>
      <c r="B258" s="92" t="s">
        <v>63</v>
      </c>
      <c r="C258" s="92" t="s">
        <v>326</v>
      </c>
      <c r="D258" s="92" t="s">
        <v>269</v>
      </c>
      <c r="E258" s="92" t="s">
        <v>480</v>
      </c>
      <c r="F258" s="5"/>
      <c r="G258" s="4">
        <v>3080</v>
      </c>
      <c r="H258" s="4">
        <v>25</v>
      </c>
      <c r="I258" s="8">
        <v>8.2000000000000007E-3</v>
      </c>
      <c r="J258" s="4">
        <v>12</v>
      </c>
      <c r="K258" s="4">
        <v>1070</v>
      </c>
      <c r="L258" s="51">
        <v>89.166666666666671</v>
      </c>
      <c r="M258" s="4">
        <v>191</v>
      </c>
      <c r="N258" s="8">
        <v>2.9000000000000001E-2</v>
      </c>
      <c r="O258" s="4" t="s">
        <v>270</v>
      </c>
    </row>
    <row r="259" spans="1:15" x14ac:dyDescent="0.25">
      <c r="A259" s="13" t="s">
        <v>484</v>
      </c>
      <c r="B259" s="92" t="s">
        <v>193</v>
      </c>
      <c r="C259" s="92" t="s">
        <v>327</v>
      </c>
      <c r="D259" s="92" t="s">
        <v>272</v>
      </c>
      <c r="E259" s="92" t="s">
        <v>480</v>
      </c>
      <c r="F259" s="5"/>
      <c r="G259" s="4"/>
      <c r="H259" s="4"/>
      <c r="I259" s="8"/>
      <c r="J259" s="4"/>
      <c r="K259" s="4"/>
      <c r="L259" s="51"/>
      <c r="M259" s="4"/>
      <c r="N259" s="8"/>
      <c r="O259" s="4" t="s">
        <v>273</v>
      </c>
    </row>
    <row r="260" spans="1:15" x14ac:dyDescent="0.25">
      <c r="A260" s="13" t="s">
        <v>484</v>
      </c>
      <c r="B260" s="92" t="s">
        <v>58</v>
      </c>
      <c r="C260" s="92" t="s">
        <v>328</v>
      </c>
      <c r="D260" s="92" t="s">
        <v>280</v>
      </c>
      <c r="E260" s="92" t="s">
        <v>480</v>
      </c>
      <c r="F260" s="5"/>
      <c r="G260" s="4"/>
      <c r="H260" s="4"/>
      <c r="I260" s="8"/>
      <c r="J260" s="4"/>
      <c r="K260" s="4"/>
      <c r="L260" s="51"/>
      <c r="M260" s="4"/>
      <c r="N260" s="8"/>
      <c r="O260" s="4" t="s">
        <v>281</v>
      </c>
    </row>
    <row r="261" spans="1:15" x14ac:dyDescent="0.25">
      <c r="A261" s="13" t="s">
        <v>484</v>
      </c>
      <c r="B261" s="92" t="s">
        <v>194</v>
      </c>
      <c r="C261" s="92" t="s">
        <v>329</v>
      </c>
      <c r="D261" s="92" t="s">
        <v>280</v>
      </c>
      <c r="E261" s="92" t="s">
        <v>480</v>
      </c>
      <c r="F261" s="5"/>
      <c r="G261" s="4">
        <v>20104</v>
      </c>
      <c r="H261" s="4">
        <v>38</v>
      </c>
      <c r="I261" s="8">
        <v>1.9E-3</v>
      </c>
      <c r="J261" s="4">
        <v>47</v>
      </c>
      <c r="K261" s="4">
        <v>3855</v>
      </c>
      <c r="L261" s="51">
        <v>82.021276595744681</v>
      </c>
      <c r="M261" s="4">
        <v>10295</v>
      </c>
      <c r="N261" s="8">
        <v>4.1000000000000003E-3</v>
      </c>
      <c r="O261" s="4" t="s">
        <v>281</v>
      </c>
    </row>
    <row r="262" spans="1:15" x14ac:dyDescent="0.25">
      <c r="A262" s="13" t="s">
        <v>111</v>
      </c>
      <c r="B262" s="92" t="s">
        <v>156</v>
      </c>
      <c r="C262" s="92" t="s">
        <v>330</v>
      </c>
      <c r="D262" s="92" t="s">
        <v>265</v>
      </c>
      <c r="E262" s="92" t="s">
        <v>480</v>
      </c>
      <c r="F262" s="5"/>
      <c r="G262" s="4"/>
      <c r="H262" s="4"/>
      <c r="I262" s="8"/>
      <c r="J262" s="4"/>
      <c r="K262" s="4"/>
      <c r="L262" s="51"/>
      <c r="M262" s="4"/>
      <c r="N262" s="8"/>
      <c r="O262" s="4" t="s">
        <v>267</v>
      </c>
    </row>
    <row r="263" spans="1:15" x14ac:dyDescent="0.25">
      <c r="A263" s="13" t="s">
        <v>111</v>
      </c>
      <c r="B263" s="92" t="s">
        <v>150</v>
      </c>
      <c r="C263" s="92" t="s">
        <v>331</v>
      </c>
      <c r="D263" s="92" t="s">
        <v>280</v>
      </c>
      <c r="E263" s="92" t="s">
        <v>480</v>
      </c>
      <c r="F263" s="5"/>
      <c r="G263" s="4">
        <v>22458</v>
      </c>
      <c r="H263" s="4">
        <v>73</v>
      </c>
      <c r="I263" s="8">
        <v>3.3E-3</v>
      </c>
      <c r="J263" s="4">
        <v>17</v>
      </c>
      <c r="K263" s="4">
        <v>11798</v>
      </c>
      <c r="L263" s="51">
        <v>694</v>
      </c>
      <c r="M263" s="4">
        <v>3272</v>
      </c>
      <c r="N263" s="8">
        <v>3.1E-2</v>
      </c>
      <c r="O263" s="4" t="s">
        <v>281</v>
      </c>
    </row>
    <row r="264" spans="1:15" x14ac:dyDescent="0.25">
      <c r="A264" s="13" t="s">
        <v>484</v>
      </c>
      <c r="B264" s="92" t="s">
        <v>195</v>
      </c>
      <c r="C264" s="92" t="s">
        <v>332</v>
      </c>
      <c r="D264" s="92" t="s">
        <v>272</v>
      </c>
      <c r="E264" s="92" t="s">
        <v>480</v>
      </c>
      <c r="F264" s="5"/>
      <c r="G264" s="4"/>
      <c r="H264" s="4"/>
      <c r="I264" s="8"/>
      <c r="J264" s="4"/>
      <c r="K264" s="4"/>
      <c r="L264" s="51"/>
      <c r="M264" s="4"/>
      <c r="N264" s="8"/>
      <c r="O264" s="4" t="s">
        <v>273</v>
      </c>
    </row>
    <row r="265" spans="1:15" x14ac:dyDescent="0.25">
      <c r="A265" s="13" t="s">
        <v>484</v>
      </c>
      <c r="B265" s="92" t="s">
        <v>196</v>
      </c>
      <c r="C265" s="92" t="s">
        <v>333</v>
      </c>
      <c r="D265" s="92" t="s">
        <v>280</v>
      </c>
      <c r="E265" s="92" t="s">
        <v>480</v>
      </c>
      <c r="F265" s="5"/>
      <c r="G265" s="4">
        <v>7306</v>
      </c>
      <c r="H265" s="4">
        <v>38</v>
      </c>
      <c r="I265" s="8">
        <v>5.1999999999999998E-3</v>
      </c>
      <c r="J265" s="4">
        <v>9</v>
      </c>
      <c r="K265" s="4">
        <v>1522</v>
      </c>
      <c r="L265" s="51">
        <v>169.11111111111111</v>
      </c>
      <c r="M265" s="4">
        <v>2921</v>
      </c>
      <c r="N265" s="8">
        <v>2.3199999999999998E-2</v>
      </c>
      <c r="O265" s="4" t="s">
        <v>281</v>
      </c>
    </row>
    <row r="266" spans="1:15" x14ac:dyDescent="0.25">
      <c r="A266" s="13" t="s">
        <v>484</v>
      </c>
      <c r="B266" s="92" t="s">
        <v>197</v>
      </c>
      <c r="C266" s="92" t="s">
        <v>334</v>
      </c>
      <c r="D266" s="92" t="s">
        <v>272</v>
      </c>
      <c r="E266" s="92" t="s">
        <v>480</v>
      </c>
      <c r="F266" s="5"/>
      <c r="G266" s="4"/>
      <c r="H266" s="4"/>
      <c r="I266" s="8"/>
      <c r="J266" s="4"/>
      <c r="K266" s="4"/>
      <c r="L266" s="51"/>
      <c r="M266" s="4"/>
      <c r="N266" s="8"/>
      <c r="O266" s="4" t="s">
        <v>273</v>
      </c>
    </row>
    <row r="267" spans="1:15" x14ac:dyDescent="0.25">
      <c r="A267" s="13" t="s">
        <v>111</v>
      </c>
      <c r="B267" s="92" t="s">
        <v>157</v>
      </c>
      <c r="C267" s="92" t="s">
        <v>335</v>
      </c>
      <c r="D267" s="92" t="s">
        <v>272</v>
      </c>
      <c r="E267" s="92" t="s">
        <v>480</v>
      </c>
      <c r="F267" s="5"/>
      <c r="G267" s="4"/>
      <c r="H267" s="4"/>
      <c r="I267" s="8"/>
      <c r="J267" s="4"/>
      <c r="K267" s="4"/>
      <c r="L267" s="51"/>
      <c r="M267" s="4"/>
      <c r="N267" s="8"/>
      <c r="O267" s="4" t="s">
        <v>273</v>
      </c>
    </row>
    <row r="268" spans="1:15" x14ac:dyDescent="0.25">
      <c r="A268" s="13" t="s">
        <v>106</v>
      </c>
      <c r="B268" s="92" t="s">
        <v>68</v>
      </c>
      <c r="C268" s="92" t="s">
        <v>336</v>
      </c>
      <c r="D268" s="92" t="s">
        <v>269</v>
      </c>
      <c r="E268" s="92" t="s">
        <v>480</v>
      </c>
      <c r="F268" s="5"/>
      <c r="G268" s="4"/>
      <c r="H268" s="4"/>
      <c r="I268" s="8"/>
      <c r="J268" s="4"/>
      <c r="K268" s="4"/>
      <c r="L268" s="51"/>
      <c r="M268" s="4"/>
      <c r="N268" s="8"/>
      <c r="O268" s="4" t="s">
        <v>270</v>
      </c>
    </row>
    <row r="269" spans="1:15" x14ac:dyDescent="0.25">
      <c r="A269" s="13" t="s">
        <v>484</v>
      </c>
      <c r="B269" s="92" t="s">
        <v>198</v>
      </c>
      <c r="C269" s="92" t="s">
        <v>337</v>
      </c>
      <c r="D269" s="92" t="s">
        <v>272</v>
      </c>
      <c r="E269" s="92" t="s">
        <v>480</v>
      </c>
      <c r="F269" s="5"/>
      <c r="G269" s="4">
        <v>766</v>
      </c>
      <c r="H269" s="4">
        <v>4</v>
      </c>
      <c r="I269" s="8">
        <v>5.1999999999999998E-3</v>
      </c>
      <c r="J269" s="4">
        <v>0</v>
      </c>
      <c r="K269" s="4">
        <v>0</v>
      </c>
      <c r="L269" s="51">
        <v>0</v>
      </c>
      <c r="M269" s="4">
        <v>0</v>
      </c>
      <c r="N269" s="8">
        <v>0</v>
      </c>
      <c r="O269" s="4" t="s">
        <v>273</v>
      </c>
    </row>
    <row r="270" spans="1:15" x14ac:dyDescent="0.25">
      <c r="A270" s="13" t="s">
        <v>484</v>
      </c>
      <c r="B270" s="92" t="s">
        <v>199</v>
      </c>
      <c r="C270" s="92" t="s">
        <v>338</v>
      </c>
      <c r="D270" s="92" t="s">
        <v>272</v>
      </c>
      <c r="E270" s="92" t="s">
        <v>480</v>
      </c>
      <c r="F270" s="5"/>
      <c r="G270" s="4"/>
      <c r="H270" s="4"/>
      <c r="I270" s="8"/>
      <c r="J270" s="4"/>
      <c r="K270" s="4"/>
      <c r="L270" s="51"/>
      <c r="M270" s="4"/>
      <c r="N270" s="8"/>
      <c r="O270" s="4" t="s">
        <v>273</v>
      </c>
    </row>
    <row r="271" spans="1:15" x14ac:dyDescent="0.25">
      <c r="A271" s="13" t="s">
        <v>484</v>
      </c>
      <c r="B271" s="92" t="s">
        <v>200</v>
      </c>
      <c r="C271" s="92" t="s">
        <v>339</v>
      </c>
      <c r="D271" s="92" t="s">
        <v>275</v>
      </c>
      <c r="E271" s="92" t="s">
        <v>480</v>
      </c>
      <c r="F271" s="5"/>
      <c r="G271" s="4"/>
      <c r="H271" s="4"/>
      <c r="I271" s="8"/>
      <c r="J271" s="4"/>
      <c r="K271" s="4"/>
      <c r="L271" s="51"/>
      <c r="M271" s="4"/>
      <c r="N271" s="8"/>
      <c r="O271" s="4" t="s">
        <v>276</v>
      </c>
    </row>
    <row r="272" spans="1:15" x14ac:dyDescent="0.25">
      <c r="A272" s="13" t="s">
        <v>484</v>
      </c>
      <c r="B272" s="92" t="s">
        <v>62</v>
      </c>
      <c r="C272" s="92" t="s">
        <v>340</v>
      </c>
      <c r="D272" s="92" t="s">
        <v>275</v>
      </c>
      <c r="E272" s="92" t="s">
        <v>480</v>
      </c>
      <c r="F272" s="5"/>
      <c r="G272" s="4">
        <v>1051</v>
      </c>
      <c r="H272" s="4">
        <v>4</v>
      </c>
      <c r="I272" s="8">
        <v>3.8E-3</v>
      </c>
      <c r="J272" s="4">
        <v>43</v>
      </c>
      <c r="K272" s="4">
        <v>367</v>
      </c>
      <c r="L272" s="51">
        <v>8.5348837209302317</v>
      </c>
      <c r="M272" s="4">
        <v>0</v>
      </c>
      <c r="N272" s="8">
        <v>7.6E-3</v>
      </c>
      <c r="O272" s="4" t="s">
        <v>276</v>
      </c>
    </row>
    <row r="273" spans="1:15" x14ac:dyDescent="0.25">
      <c r="A273" s="13" t="s">
        <v>102</v>
      </c>
      <c r="B273" s="92" t="s">
        <v>110</v>
      </c>
      <c r="C273" s="92" t="s">
        <v>341</v>
      </c>
      <c r="D273" s="92" t="s">
        <v>269</v>
      </c>
      <c r="E273" s="92" t="s">
        <v>480</v>
      </c>
      <c r="F273" s="5"/>
      <c r="G273" s="4">
        <v>58712</v>
      </c>
      <c r="H273" s="4">
        <v>19081</v>
      </c>
      <c r="I273" s="8">
        <v>0.48149999999999998</v>
      </c>
      <c r="J273" s="4">
        <v>100</v>
      </c>
      <c r="K273" s="4">
        <v>1087220</v>
      </c>
      <c r="L273" s="51">
        <v>10872.2</v>
      </c>
      <c r="M273" s="4">
        <v>0</v>
      </c>
      <c r="N273" s="8">
        <v>0.22109999999999999</v>
      </c>
      <c r="O273" s="4" t="s">
        <v>270</v>
      </c>
    </row>
    <row r="274" spans="1:15" x14ac:dyDescent="0.25">
      <c r="A274" s="13" t="s">
        <v>102</v>
      </c>
      <c r="B274" s="92" t="s">
        <v>59</v>
      </c>
      <c r="C274" s="92" t="s">
        <v>342</v>
      </c>
      <c r="D274" s="92" t="s">
        <v>269</v>
      </c>
      <c r="E274" s="92" t="s">
        <v>480</v>
      </c>
      <c r="F274" s="5"/>
      <c r="G274" s="4">
        <v>168424</v>
      </c>
      <c r="H274" s="4">
        <v>13145</v>
      </c>
      <c r="I274" s="8">
        <v>8.4699999999999998E-2</v>
      </c>
      <c r="J274" s="4">
        <v>66</v>
      </c>
      <c r="K274" s="4">
        <v>633820</v>
      </c>
      <c r="L274" s="51">
        <v>9603.3333333333339</v>
      </c>
      <c r="M274" s="4">
        <v>45065</v>
      </c>
      <c r="N274" s="8">
        <v>5.9299999999999999E-2</v>
      </c>
      <c r="O274" s="4" t="s">
        <v>270</v>
      </c>
    </row>
    <row r="275" spans="1:15" x14ac:dyDescent="0.25">
      <c r="A275" s="13" t="s">
        <v>484</v>
      </c>
      <c r="B275" s="92" t="s">
        <v>201</v>
      </c>
      <c r="C275" s="92" t="s">
        <v>343</v>
      </c>
      <c r="D275" s="92" t="s">
        <v>272</v>
      </c>
      <c r="E275" s="92" t="s">
        <v>480</v>
      </c>
      <c r="F275" s="5"/>
      <c r="G275" s="4"/>
      <c r="H275" s="4"/>
      <c r="I275" s="8"/>
      <c r="J275" s="4"/>
      <c r="K275" s="4"/>
      <c r="L275" s="51"/>
      <c r="M275" s="4"/>
      <c r="N275" s="8"/>
      <c r="O275" s="4" t="s">
        <v>273</v>
      </c>
    </row>
    <row r="276" spans="1:15" x14ac:dyDescent="0.25">
      <c r="A276" s="13" t="s">
        <v>484</v>
      </c>
      <c r="B276" s="92" t="s">
        <v>202</v>
      </c>
      <c r="C276" s="92" t="s">
        <v>344</v>
      </c>
      <c r="D276" s="92" t="s">
        <v>272</v>
      </c>
      <c r="E276" s="92" t="s">
        <v>480</v>
      </c>
      <c r="F276" s="5"/>
      <c r="G276" s="4">
        <v>908</v>
      </c>
      <c r="H276" s="4">
        <v>10</v>
      </c>
      <c r="I276" s="8">
        <v>1.11E-2</v>
      </c>
      <c r="J276" s="4">
        <v>2</v>
      </c>
      <c r="K276" s="4">
        <v>81</v>
      </c>
      <c r="L276" s="51">
        <v>40.5</v>
      </c>
      <c r="M276" s="4">
        <v>0</v>
      </c>
      <c r="N276" s="8">
        <v>4.4299999999999999E-2</v>
      </c>
      <c r="O276" s="4" t="s">
        <v>273</v>
      </c>
    </row>
    <row r="277" spans="1:15" x14ac:dyDescent="0.25">
      <c r="A277" s="13" t="s">
        <v>108</v>
      </c>
      <c r="B277" s="92" t="s">
        <v>126</v>
      </c>
      <c r="C277" s="92" t="s">
        <v>345</v>
      </c>
      <c r="D277" s="92" t="s">
        <v>269</v>
      </c>
      <c r="E277" s="92" t="s">
        <v>480</v>
      </c>
      <c r="F277" s="5"/>
      <c r="G277" s="4"/>
      <c r="H277" s="4"/>
      <c r="I277" s="8"/>
      <c r="J277" s="4"/>
      <c r="K277" s="4"/>
      <c r="L277" s="51"/>
      <c r="M277" s="4"/>
      <c r="N277" s="8"/>
      <c r="O277" s="4" t="s">
        <v>270</v>
      </c>
    </row>
    <row r="278" spans="1:15" x14ac:dyDescent="0.25">
      <c r="A278" s="13" t="s">
        <v>102</v>
      </c>
      <c r="B278" s="92" t="s">
        <v>113</v>
      </c>
      <c r="C278" s="92" t="s">
        <v>346</v>
      </c>
      <c r="D278" s="92" t="s">
        <v>269</v>
      </c>
      <c r="E278" s="92" t="s">
        <v>480</v>
      </c>
      <c r="F278" s="5"/>
      <c r="G278" s="4">
        <v>35379</v>
      </c>
      <c r="H278" s="4">
        <v>97</v>
      </c>
      <c r="I278" s="8">
        <v>2.7000000000000001E-3</v>
      </c>
      <c r="J278" s="4">
        <v>12</v>
      </c>
      <c r="K278" s="4">
        <v>1709</v>
      </c>
      <c r="L278" s="51">
        <v>142.41666666666666</v>
      </c>
      <c r="M278" s="4">
        <v>5430</v>
      </c>
      <c r="N278" s="8">
        <v>4.0000000000000001E-3</v>
      </c>
      <c r="O278" s="4" t="s">
        <v>270</v>
      </c>
    </row>
    <row r="279" spans="1:15" x14ac:dyDescent="0.25">
      <c r="A279" s="13" t="s">
        <v>111</v>
      </c>
      <c r="B279" s="92" t="s">
        <v>77</v>
      </c>
      <c r="C279" s="92" t="s">
        <v>347</v>
      </c>
      <c r="D279" s="92" t="s">
        <v>272</v>
      </c>
      <c r="E279" s="92" t="s">
        <v>480</v>
      </c>
      <c r="F279" s="5"/>
      <c r="G279" s="4">
        <v>1601</v>
      </c>
      <c r="H279" s="4">
        <v>10</v>
      </c>
      <c r="I279" s="8">
        <v>6.3E-3</v>
      </c>
      <c r="J279" s="4">
        <v>23</v>
      </c>
      <c r="K279" s="4">
        <v>911</v>
      </c>
      <c r="L279" s="51">
        <v>39.608695652173914</v>
      </c>
      <c r="M279" s="4">
        <v>343</v>
      </c>
      <c r="N279" s="8">
        <v>2.4400000000000002E-2</v>
      </c>
      <c r="O279" s="4" t="s">
        <v>273</v>
      </c>
    </row>
    <row r="280" spans="1:15" x14ac:dyDescent="0.25">
      <c r="A280" s="13" t="s">
        <v>106</v>
      </c>
      <c r="B280" s="92" t="s">
        <v>27</v>
      </c>
      <c r="C280" s="92" t="s">
        <v>348</v>
      </c>
      <c r="D280" s="92" t="s">
        <v>269</v>
      </c>
      <c r="E280" s="92" t="s">
        <v>480</v>
      </c>
      <c r="F280" s="5"/>
      <c r="G280" s="4">
        <v>489991</v>
      </c>
      <c r="H280" s="4">
        <v>2931</v>
      </c>
      <c r="I280" s="8">
        <v>6.0000000000000001E-3</v>
      </c>
      <c r="J280" s="4">
        <v>145</v>
      </c>
      <c r="K280" s="4">
        <v>603261</v>
      </c>
      <c r="L280" s="51">
        <v>4160.4206896551723</v>
      </c>
      <c r="M280" s="4">
        <v>206136</v>
      </c>
      <c r="N280" s="8">
        <v>8.5000000000000006E-3</v>
      </c>
      <c r="O280" s="4" t="s">
        <v>270</v>
      </c>
    </row>
    <row r="281" spans="1:15" x14ac:dyDescent="0.25">
      <c r="A281" s="13" t="s">
        <v>106</v>
      </c>
      <c r="B281" s="92" t="s">
        <v>50</v>
      </c>
      <c r="C281" s="92" t="s">
        <v>349</v>
      </c>
      <c r="D281" s="92" t="s">
        <v>269</v>
      </c>
      <c r="E281" s="92" t="s">
        <v>480</v>
      </c>
      <c r="F281" s="5"/>
      <c r="G281" s="4">
        <v>36707</v>
      </c>
      <c r="H281" s="4">
        <v>218</v>
      </c>
      <c r="I281" s="8">
        <v>6.0000000000000001E-3</v>
      </c>
      <c r="J281" s="4">
        <v>66</v>
      </c>
      <c r="K281" s="4">
        <v>73266</v>
      </c>
      <c r="L281" s="51">
        <v>1110.090909090909</v>
      </c>
      <c r="M281" s="4">
        <v>100678</v>
      </c>
      <c r="N281" s="8">
        <v>3.0300000000000001E-2</v>
      </c>
      <c r="O281" s="4" t="s">
        <v>270</v>
      </c>
    </row>
    <row r="282" spans="1:15" x14ac:dyDescent="0.25">
      <c r="A282" s="13" t="s">
        <v>484</v>
      </c>
      <c r="B282" s="92" t="s">
        <v>203</v>
      </c>
      <c r="C282" s="92" t="s">
        <v>350</v>
      </c>
      <c r="D282" s="92" t="s">
        <v>280</v>
      </c>
      <c r="E282" s="92" t="s">
        <v>480</v>
      </c>
      <c r="F282" s="5"/>
      <c r="G282" s="4"/>
      <c r="H282" s="4"/>
      <c r="I282" s="8"/>
      <c r="J282" s="4"/>
      <c r="K282" s="4"/>
      <c r="L282" s="51"/>
      <c r="M282" s="4"/>
      <c r="N282" s="8"/>
      <c r="O282" s="4" t="s">
        <v>281</v>
      </c>
    </row>
    <row r="283" spans="1:15" x14ac:dyDescent="0.25">
      <c r="A283" s="13" t="s">
        <v>484</v>
      </c>
      <c r="B283" s="92" t="s">
        <v>204</v>
      </c>
      <c r="C283" s="92" t="s">
        <v>351</v>
      </c>
      <c r="D283" s="92" t="s">
        <v>275</v>
      </c>
      <c r="E283" s="92" t="s">
        <v>480</v>
      </c>
      <c r="F283" s="5"/>
      <c r="G283" s="4"/>
      <c r="H283" s="4"/>
      <c r="I283" s="8"/>
      <c r="J283" s="4"/>
      <c r="K283" s="4"/>
      <c r="L283" s="51"/>
      <c r="M283" s="4"/>
      <c r="N283" s="8"/>
      <c r="O283" s="4" t="s">
        <v>276</v>
      </c>
    </row>
    <row r="284" spans="1:15" x14ac:dyDescent="0.25">
      <c r="A284" s="13" t="s">
        <v>484</v>
      </c>
      <c r="B284" s="92" t="s">
        <v>56</v>
      </c>
      <c r="C284" s="92" t="s">
        <v>352</v>
      </c>
      <c r="D284" s="92" t="s">
        <v>280</v>
      </c>
      <c r="E284" s="92" t="s">
        <v>480</v>
      </c>
      <c r="F284" s="5"/>
      <c r="G284" s="4">
        <v>44133</v>
      </c>
      <c r="H284" s="4">
        <v>-48</v>
      </c>
      <c r="I284" s="8">
        <v>-1.1000000000000001E-3</v>
      </c>
      <c r="J284" s="4">
        <v>30</v>
      </c>
      <c r="K284" s="4">
        <v>15314</v>
      </c>
      <c r="L284" s="51">
        <v>510.46666666666664</v>
      </c>
      <c r="M284" s="4">
        <v>17576</v>
      </c>
      <c r="N284" s="8">
        <v>1.15E-2</v>
      </c>
      <c r="O284" s="4" t="s">
        <v>281</v>
      </c>
    </row>
    <row r="285" spans="1:15" x14ac:dyDescent="0.25">
      <c r="A285" s="13" t="s">
        <v>484</v>
      </c>
      <c r="B285" s="92" t="s">
        <v>205</v>
      </c>
      <c r="C285" s="92" t="s">
        <v>353</v>
      </c>
      <c r="D285" s="92" t="s">
        <v>272</v>
      </c>
      <c r="E285" s="92" t="s">
        <v>480</v>
      </c>
      <c r="F285" s="5"/>
      <c r="G285" s="4"/>
      <c r="H285" s="4"/>
      <c r="I285" s="8"/>
      <c r="J285" s="4"/>
      <c r="K285" s="4"/>
      <c r="L285" s="51"/>
      <c r="M285" s="4"/>
      <c r="N285" s="8"/>
      <c r="O285" s="4" t="s">
        <v>273</v>
      </c>
    </row>
    <row r="286" spans="1:15" x14ac:dyDescent="0.25">
      <c r="A286" s="13" t="s">
        <v>484</v>
      </c>
      <c r="B286" s="92" t="s">
        <v>206</v>
      </c>
      <c r="C286" s="92" t="s">
        <v>354</v>
      </c>
      <c r="D286" s="92" t="s">
        <v>272</v>
      </c>
      <c r="E286" s="92" t="s">
        <v>480</v>
      </c>
      <c r="F286" s="5"/>
      <c r="G286" s="4"/>
      <c r="H286" s="4"/>
      <c r="I286" s="8"/>
      <c r="J286" s="4"/>
      <c r="K286" s="4"/>
      <c r="L286" s="51"/>
      <c r="M286" s="4"/>
      <c r="N286" s="8"/>
      <c r="O286" s="4" t="s">
        <v>273</v>
      </c>
    </row>
    <row r="287" spans="1:15" x14ac:dyDescent="0.25">
      <c r="A287" s="13" t="s">
        <v>484</v>
      </c>
      <c r="B287" s="92" t="s">
        <v>207</v>
      </c>
      <c r="C287" s="92" t="s">
        <v>355</v>
      </c>
      <c r="D287" s="92" t="s">
        <v>280</v>
      </c>
      <c r="E287" s="92" t="s">
        <v>480</v>
      </c>
      <c r="F287" s="5"/>
      <c r="G287" s="4"/>
      <c r="H287" s="4"/>
      <c r="I287" s="8"/>
      <c r="J287" s="4"/>
      <c r="K287" s="4"/>
      <c r="L287" s="51"/>
      <c r="M287" s="4"/>
      <c r="N287" s="8"/>
      <c r="O287" s="4" t="s">
        <v>281</v>
      </c>
    </row>
    <row r="288" spans="1:15" x14ac:dyDescent="0.25">
      <c r="A288" s="13" t="s">
        <v>111</v>
      </c>
      <c r="B288" s="92" t="s">
        <v>151</v>
      </c>
      <c r="C288" s="92" t="s">
        <v>356</v>
      </c>
      <c r="D288" s="92" t="s">
        <v>280</v>
      </c>
      <c r="E288" s="92" t="s">
        <v>480</v>
      </c>
      <c r="F288" s="5"/>
      <c r="G288" s="4"/>
      <c r="H288" s="4"/>
      <c r="I288" s="8"/>
      <c r="J288" s="4"/>
      <c r="K288" s="4"/>
      <c r="L288" s="51"/>
      <c r="M288" s="4"/>
      <c r="N288" s="8"/>
      <c r="O288" s="4" t="s">
        <v>281</v>
      </c>
    </row>
    <row r="289" spans="1:15" x14ac:dyDescent="0.25">
      <c r="A289" s="13" t="s">
        <v>484</v>
      </c>
      <c r="B289" s="92" t="s">
        <v>208</v>
      </c>
      <c r="C289" s="92" t="s">
        <v>357</v>
      </c>
      <c r="D289" s="92" t="s">
        <v>280</v>
      </c>
      <c r="E289" s="92" t="s">
        <v>480</v>
      </c>
      <c r="F289" s="5"/>
      <c r="G289" s="4"/>
      <c r="H289" s="4"/>
      <c r="I289" s="8"/>
      <c r="J289" s="4"/>
      <c r="K289" s="4"/>
      <c r="L289" s="51"/>
      <c r="M289" s="4"/>
      <c r="N289" s="8"/>
      <c r="O289" s="4" t="s">
        <v>281</v>
      </c>
    </row>
    <row r="290" spans="1:15" x14ac:dyDescent="0.25">
      <c r="A290" s="13" t="s">
        <v>109</v>
      </c>
      <c r="B290" s="92" t="s">
        <v>138</v>
      </c>
      <c r="C290" s="92" t="s">
        <v>358</v>
      </c>
      <c r="D290" s="92" t="s">
        <v>265</v>
      </c>
      <c r="E290" s="92" t="s">
        <v>480</v>
      </c>
      <c r="F290" s="5"/>
      <c r="G290" s="4"/>
      <c r="H290" s="4"/>
      <c r="I290" s="8"/>
      <c r="J290" s="4"/>
      <c r="K290" s="4"/>
      <c r="L290" s="51"/>
      <c r="M290" s="4"/>
      <c r="N290" s="8"/>
      <c r="O290" s="4" t="s">
        <v>267</v>
      </c>
    </row>
    <row r="291" spans="1:15" x14ac:dyDescent="0.25">
      <c r="A291" s="13" t="s">
        <v>106</v>
      </c>
      <c r="B291" s="92" t="s">
        <v>122</v>
      </c>
      <c r="C291" s="92" t="s">
        <v>359</v>
      </c>
      <c r="D291" s="92" t="s">
        <v>269</v>
      </c>
      <c r="E291" s="92" t="s">
        <v>480</v>
      </c>
      <c r="F291" s="5"/>
      <c r="G291" s="4">
        <v>38833</v>
      </c>
      <c r="H291" s="4">
        <v>4668</v>
      </c>
      <c r="I291" s="8">
        <v>0.1366</v>
      </c>
      <c r="J291" s="4">
        <v>112</v>
      </c>
      <c r="K291" s="4">
        <v>484700</v>
      </c>
      <c r="L291" s="51">
        <v>4327.6785714285716</v>
      </c>
      <c r="M291" s="4">
        <v>0</v>
      </c>
      <c r="N291" s="8">
        <v>0.1186</v>
      </c>
      <c r="O291" s="4" t="s">
        <v>270</v>
      </c>
    </row>
    <row r="292" spans="1:15" x14ac:dyDescent="0.25">
      <c r="A292" s="13" t="s">
        <v>108</v>
      </c>
      <c r="B292" s="92" t="s">
        <v>130</v>
      </c>
      <c r="C292" s="92" t="s">
        <v>360</v>
      </c>
      <c r="D292" s="92" t="s">
        <v>269</v>
      </c>
      <c r="E292" s="92" t="s">
        <v>480</v>
      </c>
      <c r="F292" s="5"/>
      <c r="G292" s="4">
        <v>3940</v>
      </c>
      <c r="H292" s="4">
        <v>17</v>
      </c>
      <c r="I292" s="8">
        <v>4.3E-3</v>
      </c>
      <c r="J292" s="4">
        <v>8</v>
      </c>
      <c r="K292" s="4">
        <v>933</v>
      </c>
      <c r="L292" s="51">
        <v>116.625</v>
      </c>
      <c r="M292" s="4">
        <v>0</v>
      </c>
      <c r="N292" s="8">
        <v>2.9499999999999998E-2</v>
      </c>
      <c r="O292" s="4" t="s">
        <v>270</v>
      </c>
    </row>
    <row r="293" spans="1:15" x14ac:dyDescent="0.25">
      <c r="A293" s="13" t="s">
        <v>111</v>
      </c>
      <c r="B293" s="92" t="s">
        <v>39</v>
      </c>
      <c r="C293" s="92" t="s">
        <v>361</v>
      </c>
      <c r="D293" s="92" t="s">
        <v>265</v>
      </c>
      <c r="E293" s="92" t="s">
        <v>480</v>
      </c>
      <c r="F293" s="5"/>
      <c r="G293" s="4">
        <v>75726</v>
      </c>
      <c r="H293" s="4">
        <v>486</v>
      </c>
      <c r="I293" s="8">
        <v>6.4999999999999997E-3</v>
      </c>
      <c r="J293" s="4">
        <v>0</v>
      </c>
      <c r="K293" s="4">
        <v>0</v>
      </c>
      <c r="L293" s="51">
        <v>0</v>
      </c>
      <c r="M293" s="4">
        <v>0</v>
      </c>
      <c r="N293" s="8">
        <v>0</v>
      </c>
      <c r="O293" s="4" t="s">
        <v>267</v>
      </c>
    </row>
    <row r="294" spans="1:15" x14ac:dyDescent="0.25">
      <c r="A294" s="13" t="s">
        <v>484</v>
      </c>
      <c r="B294" s="92" t="s">
        <v>209</v>
      </c>
      <c r="C294" s="92" t="s">
        <v>362</v>
      </c>
      <c r="D294" s="92" t="s">
        <v>265</v>
      </c>
      <c r="E294" s="92" t="s">
        <v>480</v>
      </c>
      <c r="F294" s="5"/>
      <c r="G294" s="4">
        <v>1001</v>
      </c>
      <c r="H294" s="4">
        <v>-5</v>
      </c>
      <c r="I294" s="8">
        <v>-5.0000000000000001E-3</v>
      </c>
      <c r="J294" s="4">
        <v>0</v>
      </c>
      <c r="K294" s="4">
        <v>0</v>
      </c>
      <c r="L294" s="51">
        <v>0</v>
      </c>
      <c r="M294" s="4">
        <v>0</v>
      </c>
      <c r="N294" s="8">
        <v>0</v>
      </c>
      <c r="O294" s="4" t="s">
        <v>267</v>
      </c>
    </row>
    <row r="295" spans="1:15" x14ac:dyDescent="0.25">
      <c r="A295" s="13" t="s">
        <v>484</v>
      </c>
      <c r="B295" s="92" t="s">
        <v>210</v>
      </c>
      <c r="C295" s="92" t="s">
        <v>363</v>
      </c>
      <c r="D295" s="92" t="s">
        <v>265</v>
      </c>
      <c r="E295" s="92" t="s">
        <v>480</v>
      </c>
      <c r="F295" s="5"/>
      <c r="G295" s="4"/>
      <c r="H295" s="4"/>
      <c r="I295" s="8"/>
      <c r="J295" s="4"/>
      <c r="K295" s="4"/>
      <c r="L295" s="51"/>
      <c r="M295" s="4"/>
      <c r="N295" s="8"/>
      <c r="O295" s="4" t="s">
        <v>267</v>
      </c>
    </row>
    <row r="296" spans="1:15" x14ac:dyDescent="0.25">
      <c r="A296" s="13" t="s">
        <v>108</v>
      </c>
      <c r="B296" s="92" t="s">
        <v>79</v>
      </c>
      <c r="C296" s="92" t="s">
        <v>364</v>
      </c>
      <c r="D296" s="92" t="s">
        <v>269</v>
      </c>
      <c r="E296" s="92" t="s">
        <v>480</v>
      </c>
      <c r="F296" s="5"/>
      <c r="G296" s="4">
        <v>49051</v>
      </c>
      <c r="H296" s="4">
        <v>91</v>
      </c>
      <c r="I296" s="8">
        <v>1.9E-3</v>
      </c>
      <c r="J296" s="4">
        <v>62</v>
      </c>
      <c r="K296" s="4">
        <v>33474</v>
      </c>
      <c r="L296" s="51">
        <v>539.90322580645159</v>
      </c>
      <c r="M296" s="4">
        <v>54005</v>
      </c>
      <c r="N296" s="8">
        <v>1.0999999999999999E-2</v>
      </c>
      <c r="O296" s="4" t="s">
        <v>270</v>
      </c>
    </row>
    <row r="297" spans="1:15" x14ac:dyDescent="0.25">
      <c r="A297" s="13" t="s">
        <v>108</v>
      </c>
      <c r="B297" s="92" t="s">
        <v>136</v>
      </c>
      <c r="C297" s="92" t="s">
        <v>365</v>
      </c>
      <c r="D297" s="92" t="s">
        <v>265</v>
      </c>
      <c r="E297" s="92" t="s">
        <v>480</v>
      </c>
      <c r="F297" s="5"/>
      <c r="G297" s="4">
        <v>1833</v>
      </c>
      <c r="H297" s="4">
        <v>9</v>
      </c>
      <c r="I297" s="8">
        <v>4.8999999999999998E-3</v>
      </c>
      <c r="J297" s="4">
        <v>0</v>
      </c>
      <c r="K297" s="4">
        <v>0</v>
      </c>
      <c r="L297" s="51">
        <v>0</v>
      </c>
      <c r="M297" s="4">
        <v>0</v>
      </c>
      <c r="N297" s="8">
        <v>0</v>
      </c>
      <c r="O297" s="4" t="s">
        <v>267</v>
      </c>
    </row>
    <row r="298" spans="1:15" x14ac:dyDescent="0.25">
      <c r="A298" s="13" t="s">
        <v>109</v>
      </c>
      <c r="B298" s="92" t="s">
        <v>137</v>
      </c>
      <c r="C298" s="92" t="s">
        <v>366</v>
      </c>
      <c r="D298" s="92" t="s">
        <v>269</v>
      </c>
      <c r="E298" s="92" t="s">
        <v>480</v>
      </c>
      <c r="F298" s="5"/>
      <c r="G298" s="4">
        <v>32035</v>
      </c>
      <c r="H298" s="4">
        <v>156</v>
      </c>
      <c r="I298" s="8">
        <v>4.8999999999999998E-3</v>
      </c>
      <c r="J298" s="4">
        <v>66</v>
      </c>
      <c r="K298" s="4">
        <v>40130</v>
      </c>
      <c r="L298" s="51">
        <v>608.030303030303</v>
      </c>
      <c r="M298" s="4">
        <v>19559</v>
      </c>
      <c r="N298" s="8">
        <v>1.9E-2</v>
      </c>
      <c r="O298" s="4" t="s">
        <v>270</v>
      </c>
    </row>
    <row r="299" spans="1:15" x14ac:dyDescent="0.25">
      <c r="A299" s="13" t="s">
        <v>102</v>
      </c>
      <c r="B299" s="92" t="s">
        <v>38</v>
      </c>
      <c r="C299" s="92" t="s">
        <v>367</v>
      </c>
      <c r="D299" s="92" t="s">
        <v>269</v>
      </c>
      <c r="E299" s="92" t="s">
        <v>480</v>
      </c>
      <c r="F299" s="5"/>
      <c r="G299" s="4">
        <v>171269</v>
      </c>
      <c r="H299" s="4">
        <v>2787</v>
      </c>
      <c r="I299" s="8">
        <v>1.6500000000000001E-2</v>
      </c>
      <c r="J299" s="4">
        <v>209</v>
      </c>
      <c r="K299" s="4">
        <v>501587</v>
      </c>
      <c r="L299" s="51">
        <v>2399.9377990430621</v>
      </c>
      <c r="M299" s="4">
        <v>65980</v>
      </c>
      <c r="N299" s="8">
        <v>1.41E-2</v>
      </c>
      <c r="O299" s="4" t="s">
        <v>270</v>
      </c>
    </row>
    <row r="300" spans="1:15" x14ac:dyDescent="0.25">
      <c r="A300" s="13" t="s">
        <v>108</v>
      </c>
      <c r="B300" s="92" t="s">
        <v>46</v>
      </c>
      <c r="C300" s="92" t="s">
        <v>368</v>
      </c>
      <c r="D300" s="92" t="s">
        <v>280</v>
      </c>
      <c r="E300" s="92" t="s">
        <v>480</v>
      </c>
      <c r="F300" s="5"/>
      <c r="G300" s="4">
        <v>4257</v>
      </c>
      <c r="H300" s="4">
        <v>120</v>
      </c>
      <c r="I300" s="8">
        <v>2.9000000000000001E-2</v>
      </c>
      <c r="J300" s="4">
        <v>27</v>
      </c>
      <c r="K300" s="4">
        <v>1280</v>
      </c>
      <c r="L300" s="51">
        <v>47.407407407407405</v>
      </c>
      <c r="M300" s="4">
        <v>995</v>
      </c>
      <c r="N300" s="8">
        <v>1.12E-2</v>
      </c>
      <c r="O300" s="4" t="s">
        <v>281</v>
      </c>
    </row>
    <row r="301" spans="1:15" x14ac:dyDescent="0.25">
      <c r="A301" s="13" t="s">
        <v>102</v>
      </c>
      <c r="B301" s="92" t="s">
        <v>26</v>
      </c>
      <c r="C301" s="92" t="s">
        <v>369</v>
      </c>
      <c r="D301" s="92" t="s">
        <v>265</v>
      </c>
      <c r="E301" s="92" t="s">
        <v>480</v>
      </c>
      <c r="F301" s="5"/>
      <c r="G301" s="4">
        <v>304611</v>
      </c>
      <c r="H301" s="4">
        <v>124214</v>
      </c>
      <c r="I301" s="8">
        <v>0.68859999999999999</v>
      </c>
      <c r="J301" s="4">
        <v>225</v>
      </c>
      <c r="K301" s="4">
        <v>3322119</v>
      </c>
      <c r="L301" s="51">
        <v>14764.973333333333</v>
      </c>
      <c r="M301" s="4">
        <v>69451</v>
      </c>
      <c r="N301" s="8">
        <v>6.0900000000000003E-2</v>
      </c>
      <c r="O301" s="4" t="s">
        <v>267</v>
      </c>
    </row>
    <row r="302" spans="1:15" x14ac:dyDescent="0.25">
      <c r="A302" s="13" t="s">
        <v>484</v>
      </c>
      <c r="B302" s="92" t="s">
        <v>211</v>
      </c>
      <c r="C302" s="92" t="s">
        <v>370</v>
      </c>
      <c r="D302" s="92" t="s">
        <v>265</v>
      </c>
      <c r="E302" s="92" t="s">
        <v>480</v>
      </c>
      <c r="F302" s="5"/>
      <c r="G302" s="4">
        <v>32589</v>
      </c>
      <c r="H302" s="4">
        <v>15</v>
      </c>
      <c r="I302" s="8">
        <v>5.0000000000000001E-4</v>
      </c>
      <c r="J302" s="4">
        <v>24</v>
      </c>
      <c r="K302" s="4">
        <v>5236</v>
      </c>
      <c r="L302" s="51">
        <v>218.16666666666666</v>
      </c>
      <c r="M302" s="4">
        <v>3024</v>
      </c>
      <c r="N302" s="8">
        <v>6.7000000000000002E-3</v>
      </c>
      <c r="O302" s="4" t="s">
        <v>267</v>
      </c>
    </row>
    <row r="303" spans="1:15" x14ac:dyDescent="0.25">
      <c r="A303" s="13" t="s">
        <v>106</v>
      </c>
      <c r="B303" s="92" t="s">
        <v>74</v>
      </c>
      <c r="C303" s="92" t="s">
        <v>371</v>
      </c>
      <c r="D303" s="92" t="s">
        <v>265</v>
      </c>
      <c r="E303" s="92" t="s">
        <v>480</v>
      </c>
      <c r="F303" s="5"/>
      <c r="G303" s="4">
        <v>63197</v>
      </c>
      <c r="H303" s="4">
        <v>752</v>
      </c>
      <c r="I303" s="8">
        <v>1.2E-2</v>
      </c>
      <c r="J303" s="4">
        <v>105</v>
      </c>
      <c r="K303" s="4">
        <v>133023</v>
      </c>
      <c r="L303" s="51">
        <v>1266.8857142857144</v>
      </c>
      <c r="M303" s="4">
        <v>118135</v>
      </c>
      <c r="N303" s="8">
        <v>2.0199999999999999E-2</v>
      </c>
      <c r="O303" s="4" t="s">
        <v>267</v>
      </c>
    </row>
    <row r="304" spans="1:15" x14ac:dyDescent="0.25">
      <c r="A304" s="13" t="s">
        <v>111</v>
      </c>
      <c r="B304" s="92" t="s">
        <v>76</v>
      </c>
      <c r="C304" s="92" t="s">
        <v>372</v>
      </c>
      <c r="D304" s="92" t="s">
        <v>272</v>
      </c>
      <c r="E304" s="92" t="s">
        <v>480</v>
      </c>
      <c r="F304" s="5"/>
      <c r="G304" s="4">
        <v>324</v>
      </c>
      <c r="H304" s="4">
        <v>4</v>
      </c>
      <c r="I304" s="8">
        <v>1.2500000000000001E-2</v>
      </c>
      <c r="J304" s="4">
        <v>0</v>
      </c>
      <c r="K304" s="4">
        <v>0</v>
      </c>
      <c r="L304" s="51">
        <v>0</v>
      </c>
      <c r="M304" s="4">
        <v>0</v>
      </c>
      <c r="N304" s="8">
        <v>0</v>
      </c>
      <c r="O304" s="4" t="s">
        <v>273</v>
      </c>
    </row>
    <row r="305" spans="1:15" x14ac:dyDescent="0.25">
      <c r="A305" s="13" t="s">
        <v>484</v>
      </c>
      <c r="B305" s="92" t="s">
        <v>212</v>
      </c>
      <c r="C305" s="92" t="s">
        <v>373</v>
      </c>
      <c r="D305" s="92" t="s">
        <v>275</v>
      </c>
      <c r="E305" s="92" t="s">
        <v>480</v>
      </c>
      <c r="F305" s="5"/>
      <c r="G305" s="4"/>
      <c r="H305" s="4"/>
      <c r="I305" s="8"/>
      <c r="J305" s="4"/>
      <c r="K305" s="4"/>
      <c r="L305" s="51"/>
      <c r="M305" s="4"/>
      <c r="N305" s="8"/>
      <c r="O305" s="4" t="s">
        <v>276</v>
      </c>
    </row>
    <row r="306" spans="1:15" x14ac:dyDescent="0.25">
      <c r="A306" s="13" t="s">
        <v>111</v>
      </c>
      <c r="B306" s="92" t="s">
        <v>80</v>
      </c>
      <c r="C306" s="92" t="s">
        <v>374</v>
      </c>
      <c r="D306" s="92" t="s">
        <v>269</v>
      </c>
      <c r="E306" s="92" t="s">
        <v>480</v>
      </c>
      <c r="F306" s="5"/>
      <c r="G306" s="4">
        <v>9163</v>
      </c>
      <c r="H306" s="4">
        <v>162</v>
      </c>
      <c r="I306" s="8">
        <v>1.7999999999999999E-2</v>
      </c>
      <c r="J306" s="4">
        <v>64</v>
      </c>
      <c r="K306" s="4">
        <v>13465</v>
      </c>
      <c r="L306" s="51">
        <v>210.390625</v>
      </c>
      <c r="M306" s="4">
        <v>13830</v>
      </c>
      <c r="N306" s="8">
        <v>2.3099999999999999E-2</v>
      </c>
      <c r="O306" s="4" t="s">
        <v>270</v>
      </c>
    </row>
    <row r="307" spans="1:15" x14ac:dyDescent="0.25">
      <c r="A307" s="13" t="s">
        <v>484</v>
      </c>
      <c r="B307" s="92" t="s">
        <v>213</v>
      </c>
      <c r="C307" s="92" t="s">
        <v>375</v>
      </c>
      <c r="D307" s="92" t="s">
        <v>265</v>
      </c>
      <c r="E307" s="92" t="s">
        <v>480</v>
      </c>
      <c r="F307" s="5"/>
      <c r="G307" s="4">
        <v>27828</v>
      </c>
      <c r="H307" s="4">
        <v>163</v>
      </c>
      <c r="I307" s="8">
        <v>5.8999999999999999E-3</v>
      </c>
      <c r="J307" s="4">
        <v>16</v>
      </c>
      <c r="K307" s="4">
        <v>5096</v>
      </c>
      <c r="L307" s="51">
        <v>318.5</v>
      </c>
      <c r="M307" s="4">
        <v>14351</v>
      </c>
      <c r="N307" s="8">
        <v>1.15E-2</v>
      </c>
      <c r="O307" s="4" t="s">
        <v>267</v>
      </c>
    </row>
    <row r="308" spans="1:15" x14ac:dyDescent="0.25">
      <c r="A308" s="13" t="s">
        <v>111</v>
      </c>
      <c r="B308" s="92" t="s">
        <v>158</v>
      </c>
      <c r="C308" s="92" t="s">
        <v>376</v>
      </c>
      <c r="D308" s="92" t="s">
        <v>265</v>
      </c>
      <c r="E308" s="92" t="s">
        <v>480</v>
      </c>
      <c r="F308" s="5"/>
      <c r="G308" s="4">
        <v>3247</v>
      </c>
      <c r="H308" s="4">
        <v>119</v>
      </c>
      <c r="I308" s="8">
        <v>3.7999999999999999E-2</v>
      </c>
      <c r="J308" s="4">
        <v>8</v>
      </c>
      <c r="K308" s="4">
        <v>1319</v>
      </c>
      <c r="L308" s="51">
        <v>164.875</v>
      </c>
      <c r="M308" s="4">
        <v>3239</v>
      </c>
      <c r="N308" s="8">
        <v>5.1499999999999997E-2</v>
      </c>
      <c r="O308" s="4" t="s">
        <v>267</v>
      </c>
    </row>
    <row r="309" spans="1:15" x14ac:dyDescent="0.25">
      <c r="A309" s="13" t="s">
        <v>484</v>
      </c>
      <c r="B309" s="92" t="s">
        <v>214</v>
      </c>
      <c r="C309" s="92" t="s">
        <v>377</v>
      </c>
      <c r="D309" s="92" t="s">
        <v>265</v>
      </c>
      <c r="E309" s="92" t="s">
        <v>480</v>
      </c>
      <c r="F309" s="5"/>
      <c r="G309" s="4"/>
      <c r="H309" s="4"/>
      <c r="I309" s="8"/>
      <c r="J309" s="4"/>
      <c r="K309" s="4"/>
      <c r="L309" s="51"/>
      <c r="M309" s="4"/>
      <c r="N309" s="8"/>
      <c r="O309" s="4" t="s">
        <v>267</v>
      </c>
    </row>
    <row r="310" spans="1:15" x14ac:dyDescent="0.25">
      <c r="A310" s="13" t="s">
        <v>102</v>
      </c>
      <c r="B310" s="92" t="s">
        <v>115</v>
      </c>
      <c r="C310" s="92" t="s">
        <v>378</v>
      </c>
      <c r="D310" s="92" t="s">
        <v>269</v>
      </c>
      <c r="E310" s="92" t="s">
        <v>480</v>
      </c>
      <c r="F310" s="5"/>
      <c r="G310" s="4">
        <v>8605</v>
      </c>
      <c r="H310" s="4">
        <v>945</v>
      </c>
      <c r="I310" s="8">
        <v>0.1234</v>
      </c>
      <c r="J310" s="4">
        <v>60</v>
      </c>
      <c r="K310" s="4">
        <v>39884</v>
      </c>
      <c r="L310" s="51">
        <v>664.73333333333335</v>
      </c>
      <c r="M310" s="4">
        <v>28519</v>
      </c>
      <c r="N310" s="8">
        <v>8.1600000000000006E-2</v>
      </c>
      <c r="O310" s="4" t="s">
        <v>270</v>
      </c>
    </row>
    <row r="311" spans="1:15" x14ac:dyDescent="0.25">
      <c r="A311" s="13" t="s">
        <v>109</v>
      </c>
      <c r="B311" s="92" t="s">
        <v>143</v>
      </c>
      <c r="C311" s="92" t="s">
        <v>379</v>
      </c>
      <c r="D311" s="92" t="s">
        <v>265</v>
      </c>
      <c r="E311" s="92" t="s">
        <v>480</v>
      </c>
      <c r="F311" s="5"/>
      <c r="G311" s="4">
        <v>1808</v>
      </c>
      <c r="H311" s="4">
        <v>39</v>
      </c>
      <c r="I311" s="8">
        <v>2.1999999999999999E-2</v>
      </c>
      <c r="J311" s="4">
        <v>0</v>
      </c>
      <c r="K311" s="4">
        <v>0</v>
      </c>
      <c r="L311" s="51">
        <v>0</v>
      </c>
      <c r="M311" s="4">
        <v>0</v>
      </c>
      <c r="N311" s="8">
        <v>0</v>
      </c>
      <c r="O311" s="4" t="s">
        <v>267</v>
      </c>
    </row>
    <row r="312" spans="1:15" x14ac:dyDescent="0.25">
      <c r="A312" s="13" t="s">
        <v>484</v>
      </c>
      <c r="B312" s="92" t="s">
        <v>215</v>
      </c>
      <c r="C312" s="92" t="s">
        <v>380</v>
      </c>
      <c r="D312" s="92" t="s">
        <v>272</v>
      </c>
      <c r="E312" s="92" t="s">
        <v>480</v>
      </c>
      <c r="F312" s="5"/>
      <c r="G312" s="4">
        <v>313</v>
      </c>
      <c r="H312" s="4">
        <v>1</v>
      </c>
      <c r="I312" s="8">
        <v>3.2000000000000002E-3</v>
      </c>
      <c r="J312" s="4">
        <v>0</v>
      </c>
      <c r="K312" s="4">
        <v>0</v>
      </c>
      <c r="L312" s="51">
        <v>0</v>
      </c>
      <c r="M312" s="4">
        <v>0</v>
      </c>
      <c r="N312" s="8">
        <v>0</v>
      </c>
      <c r="O312" s="4" t="s">
        <v>273</v>
      </c>
    </row>
    <row r="313" spans="1:15" x14ac:dyDescent="0.25">
      <c r="A313" s="13" t="s">
        <v>484</v>
      </c>
      <c r="B313" s="92" t="s">
        <v>216</v>
      </c>
      <c r="C313" s="92" t="s">
        <v>381</v>
      </c>
      <c r="D313" s="92" t="s">
        <v>272</v>
      </c>
      <c r="E313" s="92" t="s">
        <v>480</v>
      </c>
      <c r="F313" s="5"/>
      <c r="G313" s="4"/>
      <c r="H313" s="4"/>
      <c r="I313" s="8"/>
      <c r="J313" s="4"/>
      <c r="K313" s="4"/>
      <c r="L313" s="51"/>
      <c r="M313" s="4"/>
      <c r="N313" s="8"/>
      <c r="O313" s="4" t="s">
        <v>273</v>
      </c>
    </row>
    <row r="314" spans="1:15" x14ac:dyDescent="0.25">
      <c r="A314" s="13" t="s">
        <v>484</v>
      </c>
      <c r="B314" s="92" t="s">
        <v>217</v>
      </c>
      <c r="C314" s="92" t="s">
        <v>382</v>
      </c>
      <c r="D314" s="92" t="s">
        <v>272</v>
      </c>
      <c r="E314" s="92" t="s">
        <v>480</v>
      </c>
      <c r="F314" s="5"/>
      <c r="G314" s="4"/>
      <c r="H314" s="4"/>
      <c r="I314" s="8"/>
      <c r="J314" s="4"/>
      <c r="K314" s="4"/>
      <c r="L314" s="51"/>
      <c r="M314" s="4"/>
      <c r="N314" s="8"/>
      <c r="O314" s="4" t="s">
        <v>273</v>
      </c>
    </row>
    <row r="315" spans="1:15" x14ac:dyDescent="0.25">
      <c r="A315" s="13" t="s">
        <v>108</v>
      </c>
      <c r="B315" s="92" t="s">
        <v>128</v>
      </c>
      <c r="C315" s="92" t="s">
        <v>383</v>
      </c>
      <c r="D315" s="92" t="s">
        <v>269</v>
      </c>
      <c r="E315" s="92" t="s">
        <v>480</v>
      </c>
      <c r="F315" s="5"/>
      <c r="G315" s="4">
        <v>2108</v>
      </c>
      <c r="H315" s="4">
        <v>46</v>
      </c>
      <c r="I315" s="8">
        <v>2.23E-2</v>
      </c>
      <c r="J315" s="4">
        <v>12</v>
      </c>
      <c r="K315" s="4">
        <v>1240</v>
      </c>
      <c r="L315" s="51">
        <v>103.33333333333333</v>
      </c>
      <c r="M315" s="4">
        <v>0</v>
      </c>
      <c r="N315" s="8">
        <v>4.9399999999999999E-2</v>
      </c>
      <c r="O315" s="4" t="s">
        <v>270</v>
      </c>
    </row>
    <row r="316" spans="1:15" x14ac:dyDescent="0.25">
      <c r="A316" s="13" t="s">
        <v>108</v>
      </c>
      <c r="B316" s="92" t="s">
        <v>83</v>
      </c>
      <c r="C316" s="92" t="s">
        <v>384</v>
      </c>
      <c r="D316" s="92" t="s">
        <v>269</v>
      </c>
      <c r="E316" s="92" t="s">
        <v>480</v>
      </c>
      <c r="F316" s="5"/>
      <c r="G316" s="4">
        <v>9767</v>
      </c>
      <c r="H316" s="4">
        <v>500</v>
      </c>
      <c r="I316" s="8">
        <v>5.3999999999999999E-2</v>
      </c>
      <c r="J316" s="4">
        <v>41</v>
      </c>
      <c r="K316" s="4">
        <v>14149</v>
      </c>
      <c r="L316" s="51">
        <v>345.09756097560978</v>
      </c>
      <c r="M316" s="4">
        <v>868</v>
      </c>
      <c r="N316" s="8">
        <v>3.6299999999999999E-2</v>
      </c>
      <c r="O316" s="4" t="s">
        <v>270</v>
      </c>
    </row>
    <row r="317" spans="1:15" x14ac:dyDescent="0.25">
      <c r="A317" s="13" t="s">
        <v>109</v>
      </c>
      <c r="B317" s="92" t="s">
        <v>144</v>
      </c>
      <c r="C317" s="92" t="s">
        <v>385</v>
      </c>
      <c r="D317" s="92" t="s">
        <v>269</v>
      </c>
      <c r="E317" s="92" t="s">
        <v>480</v>
      </c>
      <c r="F317" s="5"/>
      <c r="G317" s="4">
        <v>2864</v>
      </c>
      <c r="H317" s="4">
        <v>109</v>
      </c>
      <c r="I317" s="8">
        <v>3.9600000000000003E-2</v>
      </c>
      <c r="J317" s="4">
        <v>11</v>
      </c>
      <c r="K317" s="4">
        <v>2216</v>
      </c>
      <c r="L317" s="51">
        <v>201.45454545454547</v>
      </c>
      <c r="M317" s="4">
        <v>3780</v>
      </c>
      <c r="N317" s="8">
        <v>7.1499999999999994E-2</v>
      </c>
      <c r="O317" s="4" t="s">
        <v>270</v>
      </c>
    </row>
    <row r="318" spans="1:15" x14ac:dyDescent="0.25">
      <c r="A318" s="13" t="s">
        <v>111</v>
      </c>
      <c r="B318" s="92" t="s">
        <v>35</v>
      </c>
      <c r="C318" s="92" t="s">
        <v>386</v>
      </c>
      <c r="D318" s="92" t="s">
        <v>272</v>
      </c>
      <c r="E318" s="92" t="s">
        <v>480</v>
      </c>
      <c r="F318" s="5"/>
      <c r="G318" s="4"/>
      <c r="H318" s="4"/>
      <c r="I318" s="8"/>
      <c r="J318" s="4"/>
      <c r="K318" s="4"/>
      <c r="L318" s="51"/>
      <c r="M318" s="4"/>
      <c r="N318" s="8"/>
      <c r="O318" s="4" t="s">
        <v>273</v>
      </c>
    </row>
    <row r="319" spans="1:15" x14ac:dyDescent="0.25">
      <c r="A319" s="13" t="s">
        <v>484</v>
      </c>
      <c r="B319" s="92" t="s">
        <v>218</v>
      </c>
      <c r="C319" s="92" t="s">
        <v>387</v>
      </c>
      <c r="D319" s="92" t="s">
        <v>272</v>
      </c>
      <c r="E319" s="92" t="s">
        <v>480</v>
      </c>
      <c r="F319" s="5"/>
      <c r="G319" s="4">
        <v>344</v>
      </c>
      <c r="H319" s="4">
        <v>5</v>
      </c>
      <c r="I319" s="8">
        <v>1.47E-2</v>
      </c>
      <c r="J319" s="4">
        <v>1</v>
      </c>
      <c r="K319" s="4">
        <v>14</v>
      </c>
      <c r="L319" s="51">
        <v>14</v>
      </c>
      <c r="M319" s="4">
        <v>0</v>
      </c>
      <c r="N319" s="8">
        <v>4.1000000000000002E-2</v>
      </c>
      <c r="O319" s="4" t="s">
        <v>273</v>
      </c>
    </row>
    <row r="320" spans="1:15" x14ac:dyDescent="0.25">
      <c r="A320" s="13" t="s">
        <v>109</v>
      </c>
      <c r="B320" s="92" t="s">
        <v>25</v>
      </c>
      <c r="C320" s="92" t="s">
        <v>388</v>
      </c>
      <c r="D320" s="92" t="s">
        <v>265</v>
      </c>
      <c r="E320" s="92" t="s">
        <v>480</v>
      </c>
      <c r="F320" s="5"/>
      <c r="G320" s="4"/>
      <c r="H320" s="4"/>
      <c r="I320" s="8"/>
      <c r="J320" s="4"/>
      <c r="K320" s="4"/>
      <c r="L320" s="51"/>
      <c r="M320" s="4"/>
      <c r="N320" s="8"/>
      <c r="O320" s="4" t="s">
        <v>267</v>
      </c>
    </row>
    <row r="321" spans="1:15" x14ac:dyDescent="0.25">
      <c r="A321" s="13" t="s">
        <v>484</v>
      </c>
      <c r="B321" s="92" t="s">
        <v>219</v>
      </c>
      <c r="C321" s="92" t="s">
        <v>389</v>
      </c>
      <c r="D321" s="92" t="s">
        <v>265</v>
      </c>
      <c r="E321" s="92" t="s">
        <v>480</v>
      </c>
      <c r="F321" s="5"/>
      <c r="G321" s="4"/>
      <c r="H321" s="4"/>
      <c r="I321" s="8"/>
      <c r="J321" s="4"/>
      <c r="K321" s="4"/>
      <c r="L321" s="51"/>
      <c r="M321" s="4"/>
      <c r="N321" s="8"/>
      <c r="O321" s="4" t="s">
        <v>267</v>
      </c>
    </row>
    <row r="322" spans="1:15" x14ac:dyDescent="0.25">
      <c r="A322" s="13" t="s">
        <v>484</v>
      </c>
      <c r="B322" s="92" t="s">
        <v>220</v>
      </c>
      <c r="C322" s="92" t="s">
        <v>390</v>
      </c>
      <c r="D322" s="92" t="s">
        <v>272</v>
      </c>
      <c r="E322" s="92" t="s">
        <v>480</v>
      </c>
      <c r="F322" s="5"/>
      <c r="G322" s="4"/>
      <c r="H322" s="4"/>
      <c r="I322" s="8"/>
      <c r="J322" s="4"/>
      <c r="K322" s="4"/>
      <c r="L322" s="51"/>
      <c r="M322" s="4"/>
      <c r="N322" s="8"/>
      <c r="O322" s="4" t="s">
        <v>273</v>
      </c>
    </row>
    <row r="323" spans="1:15" x14ac:dyDescent="0.25">
      <c r="A323" s="13" t="s">
        <v>109</v>
      </c>
      <c r="B323" s="92" t="s">
        <v>145</v>
      </c>
      <c r="C323" s="92" t="s">
        <v>391</v>
      </c>
      <c r="D323" s="92" t="s">
        <v>269</v>
      </c>
      <c r="E323" s="92" t="s">
        <v>480</v>
      </c>
      <c r="F323" s="5"/>
      <c r="G323" s="4">
        <v>1528</v>
      </c>
      <c r="H323" s="4">
        <v>9</v>
      </c>
      <c r="I323" s="8">
        <v>5.8999999999999999E-3</v>
      </c>
      <c r="J323" s="4">
        <v>1</v>
      </c>
      <c r="K323" s="4">
        <v>91</v>
      </c>
      <c r="L323" s="51">
        <v>91</v>
      </c>
      <c r="M323" s="4">
        <v>0</v>
      </c>
      <c r="N323" s="8">
        <v>5.9700000000000003E-2</v>
      </c>
      <c r="O323" s="4" t="s">
        <v>270</v>
      </c>
    </row>
    <row r="324" spans="1:15" x14ac:dyDescent="0.25">
      <c r="A324" s="13" t="s">
        <v>484</v>
      </c>
      <c r="B324" s="92" t="s">
        <v>221</v>
      </c>
      <c r="C324" s="92" t="s">
        <v>392</v>
      </c>
      <c r="D324" s="92" t="s">
        <v>275</v>
      </c>
      <c r="E324" s="92" t="s">
        <v>480</v>
      </c>
      <c r="F324" s="5"/>
      <c r="G324" s="4"/>
      <c r="H324" s="4"/>
      <c r="I324" s="8"/>
      <c r="J324" s="4"/>
      <c r="K324" s="4"/>
      <c r="L324" s="51"/>
      <c r="M324" s="4"/>
      <c r="N324" s="8"/>
      <c r="O324" s="4" t="s">
        <v>276</v>
      </c>
    </row>
    <row r="325" spans="1:15" x14ac:dyDescent="0.25">
      <c r="A325" s="13" t="s">
        <v>484</v>
      </c>
      <c r="B325" s="92" t="s">
        <v>222</v>
      </c>
      <c r="C325" s="92" t="s">
        <v>393</v>
      </c>
      <c r="D325" s="92" t="s">
        <v>272</v>
      </c>
      <c r="E325" s="92" t="s">
        <v>480</v>
      </c>
      <c r="F325" s="5"/>
      <c r="G325" s="4">
        <v>198</v>
      </c>
      <c r="H325" s="4">
        <v>13</v>
      </c>
      <c r="I325" s="8">
        <v>7.0300000000000001E-2</v>
      </c>
      <c r="J325" s="4">
        <v>21</v>
      </c>
      <c r="K325" s="4">
        <v>35</v>
      </c>
      <c r="L325" s="51">
        <v>1.6666666666666667</v>
      </c>
      <c r="M325" s="4">
        <v>0</v>
      </c>
      <c r="N325" s="8">
        <v>5.1999999999999998E-3</v>
      </c>
      <c r="O325" s="4" t="s">
        <v>273</v>
      </c>
    </row>
    <row r="326" spans="1:15" x14ac:dyDescent="0.25">
      <c r="A326" s="13" t="s">
        <v>484</v>
      </c>
      <c r="B326" s="92" t="s">
        <v>28</v>
      </c>
      <c r="C326" s="92" t="s">
        <v>394</v>
      </c>
      <c r="D326" s="92" t="s">
        <v>272</v>
      </c>
      <c r="E326" s="92" t="s">
        <v>480</v>
      </c>
      <c r="F326" s="5"/>
      <c r="G326" s="4">
        <v>1118</v>
      </c>
      <c r="H326" s="4">
        <v>-3</v>
      </c>
      <c r="I326" s="8">
        <v>-2.7000000000000001E-3</v>
      </c>
      <c r="J326" s="4">
        <v>4</v>
      </c>
      <c r="K326" s="4">
        <v>221</v>
      </c>
      <c r="L326" s="51">
        <v>55.25</v>
      </c>
      <c r="M326" s="4">
        <v>132</v>
      </c>
      <c r="N326" s="8">
        <v>4.9099999999999998E-2</v>
      </c>
      <c r="O326" s="4" t="s">
        <v>273</v>
      </c>
    </row>
    <row r="327" spans="1:15" x14ac:dyDescent="0.25">
      <c r="A327" s="13" t="s">
        <v>108</v>
      </c>
      <c r="B327" s="92" t="s">
        <v>32</v>
      </c>
      <c r="C327" s="92" t="s">
        <v>395</v>
      </c>
      <c r="D327" s="92" t="s">
        <v>280</v>
      </c>
      <c r="E327" s="92" t="s">
        <v>480</v>
      </c>
      <c r="F327" s="5"/>
      <c r="G327" s="4">
        <v>155399</v>
      </c>
      <c r="H327" s="4">
        <v>2438</v>
      </c>
      <c r="I327" s="8">
        <v>1.5900000000000001E-2</v>
      </c>
      <c r="J327" s="4">
        <v>11</v>
      </c>
      <c r="K327" s="4">
        <v>88198</v>
      </c>
      <c r="L327" s="51">
        <v>8018</v>
      </c>
      <c r="M327" s="4">
        <v>37335</v>
      </c>
      <c r="N327" s="8">
        <v>5.1999999999999998E-2</v>
      </c>
      <c r="O327" s="4" t="s">
        <v>281</v>
      </c>
    </row>
    <row r="328" spans="1:15" x14ac:dyDescent="0.25">
      <c r="A328" s="13" t="s">
        <v>109</v>
      </c>
      <c r="B328" s="92" t="s">
        <v>139</v>
      </c>
      <c r="C328" s="92" t="s">
        <v>396</v>
      </c>
      <c r="D328" s="92" t="s">
        <v>269</v>
      </c>
      <c r="E328" s="92" t="s">
        <v>480</v>
      </c>
      <c r="F328" s="5"/>
      <c r="G328" s="4"/>
      <c r="H328" s="4"/>
      <c r="I328" s="8"/>
      <c r="J328" s="4"/>
      <c r="K328" s="4"/>
      <c r="L328" s="51"/>
      <c r="M328" s="4"/>
      <c r="N328" s="8"/>
      <c r="O328" s="4" t="s">
        <v>270</v>
      </c>
    </row>
    <row r="329" spans="1:15" x14ac:dyDescent="0.25">
      <c r="A329" s="13" t="s">
        <v>108</v>
      </c>
      <c r="B329" s="92" t="s">
        <v>125</v>
      </c>
      <c r="C329" s="92" t="s">
        <v>397</v>
      </c>
      <c r="D329" s="92" t="s">
        <v>265</v>
      </c>
      <c r="E329" s="92" t="s">
        <v>480</v>
      </c>
      <c r="F329" s="5"/>
      <c r="G329" s="4">
        <v>1240</v>
      </c>
      <c r="H329" s="4">
        <v>4</v>
      </c>
      <c r="I329" s="8">
        <v>3.2000000000000002E-3</v>
      </c>
      <c r="J329" s="4">
        <v>9</v>
      </c>
      <c r="K329" s="4">
        <v>117</v>
      </c>
      <c r="L329" s="51">
        <v>13</v>
      </c>
      <c r="M329" s="4">
        <v>0</v>
      </c>
      <c r="N329" s="8">
        <v>1.0500000000000001E-2</v>
      </c>
      <c r="O329" s="4" t="s">
        <v>267</v>
      </c>
    </row>
    <row r="330" spans="1:15" x14ac:dyDescent="0.25">
      <c r="A330" s="13" t="s">
        <v>109</v>
      </c>
      <c r="B330" s="92" t="s">
        <v>146</v>
      </c>
      <c r="C330" s="92" t="s">
        <v>398</v>
      </c>
      <c r="D330" s="92" t="s">
        <v>269</v>
      </c>
      <c r="E330" s="92" t="s">
        <v>480</v>
      </c>
      <c r="F330" s="5"/>
      <c r="G330" s="4">
        <v>4418</v>
      </c>
      <c r="H330" s="4">
        <v>36</v>
      </c>
      <c r="I330" s="8">
        <v>8.2000000000000007E-3</v>
      </c>
      <c r="J330" s="4">
        <v>21</v>
      </c>
      <c r="K330" s="4">
        <v>4771</v>
      </c>
      <c r="L330" s="51">
        <v>227.1904761904762</v>
      </c>
      <c r="M330" s="4">
        <v>5558</v>
      </c>
      <c r="N330" s="8">
        <v>5.16E-2</v>
      </c>
      <c r="O330" s="4" t="s">
        <v>270</v>
      </c>
    </row>
    <row r="331" spans="1:15" x14ac:dyDescent="0.25">
      <c r="A331" s="13" t="s">
        <v>109</v>
      </c>
      <c r="B331" s="92" t="s">
        <v>84</v>
      </c>
      <c r="C331" s="92" t="s">
        <v>399</v>
      </c>
      <c r="D331" s="92" t="s">
        <v>272</v>
      </c>
      <c r="E331" s="92" t="s">
        <v>480</v>
      </c>
      <c r="F331" s="5"/>
      <c r="G331" s="4">
        <v>7439</v>
      </c>
      <c r="H331" s="4">
        <v>5</v>
      </c>
      <c r="I331" s="8">
        <v>6.9999999999999999E-4</v>
      </c>
      <c r="J331" s="4">
        <v>21</v>
      </c>
      <c r="K331" s="4">
        <v>2081</v>
      </c>
      <c r="L331" s="51">
        <v>99.095238095238102</v>
      </c>
      <c r="M331" s="4">
        <v>376</v>
      </c>
      <c r="N331" s="8">
        <v>1.3299999999999999E-2</v>
      </c>
      <c r="O331" s="4" t="s">
        <v>273</v>
      </c>
    </row>
    <row r="332" spans="1:15" x14ac:dyDescent="0.25">
      <c r="A332" s="13" t="s">
        <v>484</v>
      </c>
      <c r="B332" s="92" t="s">
        <v>223</v>
      </c>
      <c r="C332" s="92" t="s">
        <v>400</v>
      </c>
      <c r="D332" s="92" t="s">
        <v>272</v>
      </c>
      <c r="E332" s="92" t="s">
        <v>480</v>
      </c>
      <c r="F332" s="5"/>
      <c r="G332" s="4"/>
      <c r="H332" s="4"/>
      <c r="I332" s="8"/>
      <c r="J332" s="4"/>
      <c r="K332" s="4"/>
      <c r="L332" s="51"/>
      <c r="M332" s="4"/>
      <c r="N332" s="8"/>
      <c r="O332" s="4" t="s">
        <v>273</v>
      </c>
    </row>
    <row r="333" spans="1:15" x14ac:dyDescent="0.25">
      <c r="A333" s="13" t="s">
        <v>484</v>
      </c>
      <c r="B333" s="92" t="s">
        <v>224</v>
      </c>
      <c r="C333" s="92" t="s">
        <v>401</v>
      </c>
      <c r="D333" s="92" t="s">
        <v>265</v>
      </c>
      <c r="E333" s="92" t="s">
        <v>480</v>
      </c>
      <c r="F333" s="5"/>
      <c r="G333" s="4"/>
      <c r="H333" s="4"/>
      <c r="I333" s="8"/>
      <c r="J333" s="4"/>
      <c r="K333" s="4"/>
      <c r="L333" s="51"/>
      <c r="M333" s="4"/>
      <c r="N333" s="8"/>
      <c r="O333" s="4" t="s">
        <v>267</v>
      </c>
    </row>
    <row r="334" spans="1:15" x14ac:dyDescent="0.25">
      <c r="A334" s="13" t="s">
        <v>484</v>
      </c>
      <c r="B334" s="92" t="s">
        <v>33</v>
      </c>
      <c r="C334" s="92" t="s">
        <v>402</v>
      </c>
      <c r="D334" s="92" t="s">
        <v>272</v>
      </c>
      <c r="E334" s="92" t="s">
        <v>480</v>
      </c>
      <c r="F334" s="5"/>
      <c r="G334" s="4">
        <v>1273</v>
      </c>
      <c r="H334" s="4">
        <v>7</v>
      </c>
      <c r="I334" s="8">
        <v>5.4999999999999997E-3</v>
      </c>
      <c r="J334" s="4">
        <v>0</v>
      </c>
      <c r="K334" s="4">
        <v>0</v>
      </c>
      <c r="L334" s="51">
        <v>0</v>
      </c>
      <c r="M334" s="4">
        <v>0</v>
      </c>
      <c r="N334" s="8">
        <v>0</v>
      </c>
      <c r="O334" s="4" t="s">
        <v>273</v>
      </c>
    </row>
    <row r="335" spans="1:15" x14ac:dyDescent="0.25">
      <c r="A335" s="13" t="s">
        <v>484</v>
      </c>
      <c r="B335" s="92" t="s">
        <v>225</v>
      </c>
      <c r="C335" s="92" t="s">
        <v>403</v>
      </c>
      <c r="D335" s="92" t="s">
        <v>275</v>
      </c>
      <c r="E335" s="92" t="s">
        <v>480</v>
      </c>
      <c r="F335" s="5"/>
      <c r="G335" s="4"/>
      <c r="H335" s="4"/>
      <c r="I335" s="8"/>
      <c r="J335" s="4"/>
      <c r="K335" s="4"/>
      <c r="L335" s="51"/>
      <c r="M335" s="4"/>
      <c r="N335" s="8"/>
      <c r="O335" s="4" t="s">
        <v>276</v>
      </c>
    </row>
    <row r="336" spans="1:15" x14ac:dyDescent="0.25">
      <c r="A336" s="13" t="s">
        <v>111</v>
      </c>
      <c r="B336" s="92" t="s">
        <v>159</v>
      </c>
      <c r="C336" s="92" t="s">
        <v>404</v>
      </c>
      <c r="D336" s="92" t="s">
        <v>265</v>
      </c>
      <c r="E336" s="92" t="s">
        <v>480</v>
      </c>
      <c r="F336" s="5"/>
      <c r="G336" s="4">
        <v>172</v>
      </c>
      <c r="H336" s="4">
        <v>0</v>
      </c>
      <c r="I336" s="8">
        <v>0</v>
      </c>
      <c r="J336" s="4">
        <v>0</v>
      </c>
      <c r="K336" s="4">
        <v>0</v>
      </c>
      <c r="L336" s="51">
        <v>0</v>
      </c>
      <c r="M336" s="4">
        <v>0</v>
      </c>
      <c r="N336" s="8">
        <v>0</v>
      </c>
      <c r="O336" s="4" t="s">
        <v>267</v>
      </c>
    </row>
    <row r="337" spans="1:15" x14ac:dyDescent="0.25">
      <c r="A337" s="13" t="s">
        <v>106</v>
      </c>
      <c r="B337" s="92" t="s">
        <v>119</v>
      </c>
      <c r="C337" s="92" t="s">
        <v>405</v>
      </c>
      <c r="D337" s="92" t="s">
        <v>269</v>
      </c>
      <c r="E337" s="92" t="s">
        <v>480</v>
      </c>
      <c r="F337" s="5"/>
      <c r="G337" s="4">
        <v>236487</v>
      </c>
      <c r="H337" s="4">
        <v>50660</v>
      </c>
      <c r="I337" s="8">
        <v>0.27260000000000001</v>
      </c>
      <c r="J337" s="4">
        <v>78</v>
      </c>
      <c r="K337" s="4">
        <v>1076354</v>
      </c>
      <c r="L337" s="51">
        <v>13799.410256410256</v>
      </c>
      <c r="M337" s="4">
        <v>1627033</v>
      </c>
      <c r="N337" s="8">
        <v>6.5299999999999997E-2</v>
      </c>
      <c r="O337" s="4" t="s">
        <v>270</v>
      </c>
    </row>
    <row r="338" spans="1:15" x14ac:dyDescent="0.25">
      <c r="A338" s="13" t="s">
        <v>108</v>
      </c>
      <c r="B338" s="92" t="s">
        <v>47</v>
      </c>
      <c r="C338" s="92" t="s">
        <v>406</v>
      </c>
      <c r="D338" s="92" t="s">
        <v>275</v>
      </c>
      <c r="E338" s="92" t="s">
        <v>480</v>
      </c>
      <c r="F338" s="5"/>
      <c r="G338" s="4">
        <v>102504</v>
      </c>
      <c r="H338" s="4">
        <v>3280</v>
      </c>
      <c r="I338" s="8">
        <v>3.3099999999999997E-2</v>
      </c>
      <c r="J338" s="4">
        <v>72</v>
      </c>
      <c r="K338" s="4">
        <v>249655</v>
      </c>
      <c r="L338" s="51">
        <v>3467.4305555555557</v>
      </c>
      <c r="M338" s="4">
        <v>50856</v>
      </c>
      <c r="N338" s="8">
        <v>3.44E-2</v>
      </c>
      <c r="O338" s="4" t="s">
        <v>276</v>
      </c>
    </row>
    <row r="339" spans="1:15" x14ac:dyDescent="0.25">
      <c r="A339" s="13" t="s">
        <v>484</v>
      </c>
      <c r="B339" s="92" t="s">
        <v>226</v>
      </c>
      <c r="C339" s="92" t="s">
        <v>407</v>
      </c>
      <c r="D339" s="92" t="s">
        <v>280</v>
      </c>
      <c r="E339" s="92" t="s">
        <v>480</v>
      </c>
      <c r="F339" s="5"/>
      <c r="G339" s="4">
        <v>3345</v>
      </c>
      <c r="H339" s="4">
        <v>2</v>
      </c>
      <c r="I339" s="8">
        <v>5.9999999999999995E-4</v>
      </c>
      <c r="J339" s="4">
        <v>5</v>
      </c>
      <c r="K339" s="4">
        <v>175</v>
      </c>
      <c r="L339" s="51">
        <v>35</v>
      </c>
      <c r="M339" s="4">
        <v>0</v>
      </c>
      <c r="N339" s="8">
        <v>1.0500000000000001E-2</v>
      </c>
      <c r="O339" s="4" t="s">
        <v>281</v>
      </c>
    </row>
    <row r="340" spans="1:15" x14ac:dyDescent="0.25">
      <c r="A340" s="13" t="s">
        <v>484</v>
      </c>
      <c r="B340" s="92" t="s">
        <v>227</v>
      </c>
      <c r="C340" s="92" t="s">
        <v>408</v>
      </c>
      <c r="D340" s="92" t="s">
        <v>272</v>
      </c>
      <c r="E340" s="92" t="s">
        <v>480</v>
      </c>
      <c r="F340" s="5"/>
      <c r="G340" s="4"/>
      <c r="H340" s="4"/>
      <c r="I340" s="8"/>
      <c r="J340" s="4"/>
      <c r="K340" s="4"/>
      <c r="L340" s="51"/>
      <c r="M340" s="4"/>
      <c r="N340" s="8"/>
      <c r="O340" s="4" t="s">
        <v>273</v>
      </c>
    </row>
    <row r="341" spans="1:15" x14ac:dyDescent="0.25">
      <c r="A341" s="13" t="s">
        <v>111</v>
      </c>
      <c r="B341" s="92" t="s">
        <v>152</v>
      </c>
      <c r="C341" s="92" t="s">
        <v>409</v>
      </c>
      <c r="D341" s="92" t="s">
        <v>272</v>
      </c>
      <c r="E341" s="92" t="s">
        <v>480</v>
      </c>
      <c r="F341" s="5"/>
      <c r="G341" s="4">
        <v>6777</v>
      </c>
      <c r="H341" s="4">
        <v>31</v>
      </c>
      <c r="I341" s="8">
        <v>4.5999999999999999E-3</v>
      </c>
      <c r="J341" s="4">
        <v>0</v>
      </c>
      <c r="K341" s="4">
        <v>0</v>
      </c>
      <c r="L341" s="51">
        <v>0</v>
      </c>
      <c r="M341" s="4">
        <v>0</v>
      </c>
      <c r="N341" s="8">
        <v>0</v>
      </c>
      <c r="O341" s="4" t="s">
        <v>273</v>
      </c>
    </row>
    <row r="342" spans="1:15" x14ac:dyDescent="0.25">
      <c r="A342" s="13" t="s">
        <v>102</v>
      </c>
      <c r="B342" s="92" t="s">
        <v>117</v>
      </c>
      <c r="C342" s="92" t="s">
        <v>410</v>
      </c>
      <c r="D342" s="92" t="s">
        <v>269</v>
      </c>
      <c r="E342" s="92" t="s">
        <v>480</v>
      </c>
      <c r="F342" s="5"/>
      <c r="G342" s="4">
        <v>27633</v>
      </c>
      <c r="H342" s="4">
        <v>4487</v>
      </c>
      <c r="I342" s="8">
        <v>0.19389999999999999</v>
      </c>
      <c r="J342" s="4">
        <v>133</v>
      </c>
      <c r="K342" s="4">
        <v>323970</v>
      </c>
      <c r="L342" s="51">
        <v>2435.8646616541355</v>
      </c>
      <c r="M342" s="4">
        <v>18641</v>
      </c>
      <c r="N342" s="8">
        <v>9.5899999999999999E-2</v>
      </c>
      <c r="O342" s="4" t="s">
        <v>270</v>
      </c>
    </row>
    <row r="343" spans="1:15" x14ac:dyDescent="0.25">
      <c r="A343" s="13" t="s">
        <v>484</v>
      </c>
      <c r="B343" s="92" t="s">
        <v>228</v>
      </c>
      <c r="C343" s="92" t="s">
        <v>411</v>
      </c>
      <c r="D343" s="92" t="s">
        <v>265</v>
      </c>
      <c r="E343" s="92" t="s">
        <v>480</v>
      </c>
      <c r="F343" s="5"/>
      <c r="G343" s="4">
        <v>4042</v>
      </c>
      <c r="H343" s="4">
        <v>30</v>
      </c>
      <c r="I343" s="8">
        <v>7.4999999999999997E-3</v>
      </c>
      <c r="J343" s="4">
        <v>1</v>
      </c>
      <c r="K343" s="4">
        <v>95</v>
      </c>
      <c r="L343" s="51">
        <v>95</v>
      </c>
      <c r="M343" s="4">
        <v>0</v>
      </c>
      <c r="N343" s="8">
        <v>2.3599999999999999E-2</v>
      </c>
      <c r="O343" s="4" t="s">
        <v>267</v>
      </c>
    </row>
    <row r="344" spans="1:15" x14ac:dyDescent="0.25">
      <c r="A344" s="13" t="s">
        <v>111</v>
      </c>
      <c r="B344" s="92" t="s">
        <v>37</v>
      </c>
      <c r="C344" s="92" t="s">
        <v>412</v>
      </c>
      <c r="D344" s="92" t="s">
        <v>265</v>
      </c>
      <c r="E344" s="92" t="s">
        <v>480</v>
      </c>
      <c r="F344" s="5"/>
      <c r="G344" s="4">
        <v>2027</v>
      </c>
      <c r="H344" s="4">
        <v>6</v>
      </c>
      <c r="I344" s="8">
        <v>3.0000000000000001E-3</v>
      </c>
      <c r="J344" s="4">
        <v>0</v>
      </c>
      <c r="K344" s="4">
        <v>0</v>
      </c>
      <c r="L344" s="51">
        <v>0</v>
      </c>
      <c r="M344" s="4">
        <v>0</v>
      </c>
      <c r="N344" s="8">
        <v>0</v>
      </c>
      <c r="O344" s="4" t="s">
        <v>267</v>
      </c>
    </row>
    <row r="345" spans="1:15" x14ac:dyDescent="0.25">
      <c r="A345" s="13" t="s">
        <v>484</v>
      </c>
      <c r="B345" s="92" t="s">
        <v>229</v>
      </c>
      <c r="C345" s="92" t="s">
        <v>413</v>
      </c>
      <c r="D345" s="92" t="s">
        <v>275</v>
      </c>
      <c r="E345" s="92" t="s">
        <v>480</v>
      </c>
      <c r="F345" s="5"/>
      <c r="G345" s="4"/>
      <c r="H345" s="4"/>
      <c r="I345" s="8"/>
      <c r="J345" s="4"/>
      <c r="K345" s="4"/>
      <c r="L345" s="51"/>
      <c r="M345" s="4"/>
      <c r="N345" s="8"/>
      <c r="O345" s="4" t="s">
        <v>276</v>
      </c>
    </row>
    <row r="346" spans="1:15" x14ac:dyDescent="0.25">
      <c r="A346" s="13" t="s">
        <v>484</v>
      </c>
      <c r="B346" s="92" t="s">
        <v>230</v>
      </c>
      <c r="C346" s="92" t="s">
        <v>414</v>
      </c>
      <c r="D346" s="92" t="s">
        <v>265</v>
      </c>
      <c r="E346" s="92" t="s">
        <v>480</v>
      </c>
      <c r="F346" s="5"/>
      <c r="G346" s="4"/>
      <c r="H346" s="4"/>
      <c r="I346" s="8"/>
      <c r="J346" s="4"/>
      <c r="K346" s="4"/>
      <c r="L346" s="51"/>
      <c r="M346" s="4"/>
      <c r="N346" s="8"/>
      <c r="O346" s="4" t="s">
        <v>267</v>
      </c>
    </row>
    <row r="347" spans="1:15" x14ac:dyDescent="0.25">
      <c r="A347" s="13" t="s">
        <v>484</v>
      </c>
      <c r="B347" s="92" t="s">
        <v>231</v>
      </c>
      <c r="C347" s="92" t="s">
        <v>415</v>
      </c>
      <c r="D347" s="92" t="s">
        <v>280</v>
      </c>
      <c r="E347" s="92" t="s">
        <v>480</v>
      </c>
      <c r="F347" s="5"/>
      <c r="G347" s="4">
        <v>28073</v>
      </c>
      <c r="H347" s="4">
        <v>52</v>
      </c>
      <c r="I347" s="8">
        <v>1.9E-3</v>
      </c>
      <c r="J347" s="4">
        <v>14</v>
      </c>
      <c r="K347" s="4">
        <v>3619</v>
      </c>
      <c r="L347" s="51">
        <v>258.5</v>
      </c>
      <c r="M347" s="4">
        <v>149</v>
      </c>
      <c r="N347" s="8">
        <v>9.1999999999999998E-3</v>
      </c>
      <c r="O347" s="4" t="s">
        <v>281</v>
      </c>
    </row>
    <row r="348" spans="1:15" x14ac:dyDescent="0.25">
      <c r="A348" s="13" t="s">
        <v>484</v>
      </c>
      <c r="B348" s="92" t="s">
        <v>232</v>
      </c>
      <c r="C348" s="92" t="s">
        <v>416</v>
      </c>
      <c r="D348" s="92" t="s">
        <v>275</v>
      </c>
      <c r="E348" s="92" t="s">
        <v>480</v>
      </c>
      <c r="F348" s="5"/>
      <c r="G348" s="4">
        <v>537</v>
      </c>
      <c r="H348" s="4">
        <v>12</v>
      </c>
      <c r="I348" s="8">
        <v>2.29E-2</v>
      </c>
      <c r="J348" s="4">
        <v>3</v>
      </c>
      <c r="K348" s="4">
        <v>60</v>
      </c>
      <c r="L348" s="51">
        <v>20</v>
      </c>
      <c r="M348" s="4">
        <v>0</v>
      </c>
      <c r="N348" s="8">
        <v>3.7699999999999997E-2</v>
      </c>
      <c r="O348" s="4" t="s">
        <v>276</v>
      </c>
    </row>
    <row r="349" spans="1:15" x14ac:dyDescent="0.25">
      <c r="A349" s="13" t="s">
        <v>484</v>
      </c>
      <c r="B349" s="92" t="s">
        <v>233</v>
      </c>
      <c r="C349" s="92" t="s">
        <v>417</v>
      </c>
      <c r="D349" s="92" t="s">
        <v>280</v>
      </c>
      <c r="E349" s="92" t="s">
        <v>480</v>
      </c>
      <c r="F349" s="5"/>
      <c r="G349" s="4">
        <v>35865</v>
      </c>
      <c r="H349" s="4">
        <v>989</v>
      </c>
      <c r="I349" s="8">
        <v>2.8400000000000002E-2</v>
      </c>
      <c r="J349" s="4">
        <v>39</v>
      </c>
      <c r="K349" s="4">
        <v>11569</v>
      </c>
      <c r="L349" s="51">
        <v>296.64102564102564</v>
      </c>
      <c r="M349" s="4">
        <v>41340</v>
      </c>
      <c r="N349" s="8">
        <v>8.3999999999999995E-3</v>
      </c>
      <c r="O349" s="4" t="s">
        <v>281</v>
      </c>
    </row>
    <row r="350" spans="1:15" x14ac:dyDescent="0.25">
      <c r="A350" s="13" t="s">
        <v>102</v>
      </c>
      <c r="B350" s="92" t="s">
        <v>101</v>
      </c>
      <c r="C350" s="92" t="s">
        <v>418</v>
      </c>
      <c r="D350" s="92" t="s">
        <v>265</v>
      </c>
      <c r="E350" s="92" t="s">
        <v>480</v>
      </c>
      <c r="F350" s="5"/>
      <c r="G350" s="4"/>
      <c r="H350" s="4"/>
      <c r="I350" s="8"/>
      <c r="J350" s="4"/>
      <c r="K350" s="4"/>
      <c r="L350" s="51"/>
      <c r="M350" s="4"/>
      <c r="N350" s="8"/>
      <c r="O350" s="4" t="s">
        <v>267</v>
      </c>
    </row>
    <row r="351" spans="1:15" x14ac:dyDescent="0.25">
      <c r="A351" s="13" t="s">
        <v>111</v>
      </c>
      <c r="B351" s="92" t="s">
        <v>160</v>
      </c>
      <c r="C351" s="92" t="s">
        <v>419</v>
      </c>
      <c r="D351" s="92" t="s">
        <v>280</v>
      </c>
      <c r="E351" s="92" t="s">
        <v>480</v>
      </c>
      <c r="F351" s="5"/>
      <c r="G351" s="4">
        <v>9791</v>
      </c>
      <c r="H351" s="4">
        <v>132</v>
      </c>
      <c r="I351" s="8">
        <v>1.37E-2</v>
      </c>
      <c r="J351" s="4">
        <v>18</v>
      </c>
      <c r="K351" s="4">
        <v>6127</v>
      </c>
      <c r="L351" s="51">
        <v>340.38888888888891</v>
      </c>
      <c r="M351" s="4">
        <v>7768</v>
      </c>
      <c r="N351" s="8">
        <v>3.5000000000000003E-2</v>
      </c>
      <c r="O351" s="4" t="s">
        <v>281</v>
      </c>
    </row>
    <row r="352" spans="1:15" x14ac:dyDescent="0.25">
      <c r="A352" s="13" t="s">
        <v>111</v>
      </c>
      <c r="B352" s="92" t="s">
        <v>44</v>
      </c>
      <c r="C352" s="92" t="s">
        <v>420</v>
      </c>
      <c r="D352" s="92" t="s">
        <v>265</v>
      </c>
      <c r="E352" s="92" t="s">
        <v>480</v>
      </c>
      <c r="F352" s="5"/>
      <c r="G352" s="4">
        <v>7780</v>
      </c>
      <c r="H352" s="4">
        <v>85</v>
      </c>
      <c r="I352" s="8">
        <v>1.0999999999999999E-2</v>
      </c>
      <c r="J352" s="4">
        <v>116</v>
      </c>
      <c r="K352" s="4">
        <v>7442</v>
      </c>
      <c r="L352" s="51">
        <v>64.15517241379311</v>
      </c>
      <c r="M352" s="4">
        <v>1407</v>
      </c>
      <c r="N352" s="8">
        <v>8.3000000000000001E-3</v>
      </c>
      <c r="O352" s="4" t="s">
        <v>267</v>
      </c>
    </row>
    <row r="353" spans="1:15" x14ac:dyDescent="0.25">
      <c r="A353" s="13" t="s">
        <v>102</v>
      </c>
      <c r="B353" s="92" t="s">
        <v>116</v>
      </c>
      <c r="C353" s="92" t="s">
        <v>421</v>
      </c>
      <c r="D353" s="92" t="s">
        <v>269</v>
      </c>
      <c r="E353" s="92" t="s">
        <v>480</v>
      </c>
      <c r="F353" s="5"/>
      <c r="G353" s="4">
        <v>14767</v>
      </c>
      <c r="H353" s="4">
        <v>1074</v>
      </c>
      <c r="I353" s="8">
        <v>7.8399999999999997E-2</v>
      </c>
      <c r="J353" s="4">
        <v>54</v>
      </c>
      <c r="K353" s="4">
        <v>47035</v>
      </c>
      <c r="L353" s="51">
        <v>871.01851851851848</v>
      </c>
      <c r="M353" s="4">
        <v>7552</v>
      </c>
      <c r="N353" s="8">
        <v>6.1199999999999997E-2</v>
      </c>
      <c r="O353" s="4" t="s">
        <v>270</v>
      </c>
    </row>
    <row r="354" spans="1:15" x14ac:dyDescent="0.25">
      <c r="A354" s="13" t="s">
        <v>108</v>
      </c>
      <c r="B354" s="92" t="s">
        <v>75</v>
      </c>
      <c r="C354" s="92" t="s">
        <v>422</v>
      </c>
      <c r="D354" s="92" t="s">
        <v>269</v>
      </c>
      <c r="E354" s="92" t="s">
        <v>480</v>
      </c>
      <c r="F354" s="5"/>
      <c r="G354" s="4">
        <v>44449</v>
      </c>
      <c r="H354" s="4">
        <v>4</v>
      </c>
      <c r="I354" s="8">
        <v>1E-4</v>
      </c>
      <c r="J354" s="4">
        <v>71</v>
      </c>
      <c r="K354" s="4">
        <v>43380</v>
      </c>
      <c r="L354" s="51">
        <v>610.9859154929577</v>
      </c>
      <c r="M354" s="4">
        <v>13112</v>
      </c>
      <c r="N354" s="8">
        <v>1.37E-2</v>
      </c>
      <c r="O354" s="4" t="s">
        <v>270</v>
      </c>
    </row>
    <row r="355" spans="1:15" x14ac:dyDescent="0.25">
      <c r="A355" s="13" t="s">
        <v>111</v>
      </c>
      <c r="B355" s="92" t="s">
        <v>51</v>
      </c>
      <c r="C355" s="92" t="s">
        <v>423</v>
      </c>
      <c r="D355" s="92" t="s">
        <v>280</v>
      </c>
      <c r="E355" s="92" t="s">
        <v>480</v>
      </c>
      <c r="F355" s="5"/>
      <c r="G355" s="4">
        <v>107923</v>
      </c>
      <c r="H355" s="4">
        <v>389</v>
      </c>
      <c r="I355" s="8">
        <v>3.5999999999999999E-3</v>
      </c>
      <c r="J355" s="4">
        <v>44</v>
      </c>
      <c r="K355" s="4">
        <v>32480</v>
      </c>
      <c r="L355" s="51">
        <v>738.18181818181813</v>
      </c>
      <c r="M355" s="4">
        <v>79315</v>
      </c>
      <c r="N355" s="8">
        <v>6.8999999999999999E-3</v>
      </c>
      <c r="O355" s="4" t="s">
        <v>281</v>
      </c>
    </row>
    <row r="356" spans="1:15" x14ac:dyDescent="0.25">
      <c r="A356" s="13" t="s">
        <v>484</v>
      </c>
      <c r="B356" s="92" t="s">
        <v>234</v>
      </c>
      <c r="C356" s="92" t="s">
        <v>424</v>
      </c>
      <c r="D356" s="92" t="s">
        <v>265</v>
      </c>
      <c r="E356" s="92" t="s">
        <v>480</v>
      </c>
      <c r="F356" s="5"/>
      <c r="G356" s="4">
        <v>140520</v>
      </c>
      <c r="H356" s="4">
        <v>815</v>
      </c>
      <c r="I356" s="8">
        <v>5.7999999999999996E-3</v>
      </c>
      <c r="J356" s="4">
        <v>18</v>
      </c>
      <c r="K356" s="4">
        <v>4051</v>
      </c>
      <c r="L356" s="51">
        <v>225.05555555555554</v>
      </c>
      <c r="M356" s="4">
        <v>11404</v>
      </c>
      <c r="N356" s="8">
        <v>1.6000000000000001E-3</v>
      </c>
      <c r="O356" s="4" t="s">
        <v>267</v>
      </c>
    </row>
    <row r="357" spans="1:15" x14ac:dyDescent="0.25">
      <c r="A357" s="13" t="s">
        <v>106</v>
      </c>
      <c r="B357" s="92" t="s">
        <v>73</v>
      </c>
      <c r="C357" s="92" t="s">
        <v>425</v>
      </c>
      <c r="D357" s="92" t="s">
        <v>265</v>
      </c>
      <c r="E357" s="92" t="s">
        <v>480</v>
      </c>
      <c r="F357" s="5"/>
      <c r="G357" s="4">
        <v>28457</v>
      </c>
      <c r="H357" s="4">
        <v>5073</v>
      </c>
      <c r="I357" s="8">
        <v>0.21690000000000001</v>
      </c>
      <c r="J357" s="4">
        <v>152</v>
      </c>
      <c r="K357" s="4">
        <v>326508</v>
      </c>
      <c r="L357" s="51">
        <v>2148.0789473684213</v>
      </c>
      <c r="M357" s="4">
        <v>333747</v>
      </c>
      <c r="N357" s="8">
        <v>8.2900000000000001E-2</v>
      </c>
      <c r="O357" s="4" t="s">
        <v>267</v>
      </c>
    </row>
    <row r="358" spans="1:15" x14ac:dyDescent="0.25">
      <c r="A358" s="13" t="s">
        <v>108</v>
      </c>
      <c r="B358" s="92" t="s">
        <v>134</v>
      </c>
      <c r="C358" s="92" t="s">
        <v>426</v>
      </c>
      <c r="D358" s="92" t="s">
        <v>269</v>
      </c>
      <c r="E358" s="92" t="s">
        <v>480</v>
      </c>
      <c r="F358" s="5"/>
      <c r="G358" s="4">
        <v>926</v>
      </c>
      <c r="H358" s="4">
        <v>18</v>
      </c>
      <c r="I358" s="8">
        <v>1.9800000000000002E-2</v>
      </c>
      <c r="J358" s="4">
        <v>42</v>
      </c>
      <c r="K358" s="4">
        <v>1316</v>
      </c>
      <c r="L358" s="51">
        <v>31.333333333333332</v>
      </c>
      <c r="M358" s="4">
        <v>563</v>
      </c>
      <c r="N358" s="8">
        <v>3.3799999999999997E-2</v>
      </c>
      <c r="O358" s="4" t="s">
        <v>270</v>
      </c>
    </row>
    <row r="359" spans="1:15" x14ac:dyDescent="0.25">
      <c r="A359" s="13" t="s">
        <v>108</v>
      </c>
      <c r="B359" s="92" t="s">
        <v>135</v>
      </c>
      <c r="C359" s="92" t="s">
        <v>427</v>
      </c>
      <c r="D359" s="92" t="s">
        <v>269</v>
      </c>
      <c r="E359" s="92" t="s">
        <v>480</v>
      </c>
      <c r="F359" s="5"/>
      <c r="G359" s="4"/>
      <c r="H359" s="4"/>
      <c r="I359" s="8"/>
      <c r="J359" s="4"/>
      <c r="K359" s="4"/>
      <c r="L359" s="51"/>
      <c r="M359" s="4"/>
      <c r="N359" s="8"/>
      <c r="O359" s="4" t="s">
        <v>270</v>
      </c>
    </row>
    <row r="360" spans="1:15" x14ac:dyDescent="0.25">
      <c r="A360" s="13" t="s">
        <v>106</v>
      </c>
      <c r="B360" s="92" t="s">
        <v>120</v>
      </c>
      <c r="C360" s="92" t="s">
        <v>428</v>
      </c>
      <c r="D360" s="92" t="s">
        <v>269</v>
      </c>
      <c r="E360" s="92" t="s">
        <v>480</v>
      </c>
      <c r="F360" s="5"/>
      <c r="G360" s="4">
        <v>5832</v>
      </c>
      <c r="H360" s="4">
        <v>251</v>
      </c>
      <c r="I360" s="8">
        <v>4.4999999999999998E-2</v>
      </c>
      <c r="J360" s="4">
        <v>55</v>
      </c>
      <c r="K360" s="4">
        <v>12500</v>
      </c>
      <c r="L360" s="51">
        <v>227.27272727272728</v>
      </c>
      <c r="M360" s="4">
        <v>1046</v>
      </c>
      <c r="N360" s="8">
        <v>3.9800000000000002E-2</v>
      </c>
      <c r="O360" s="4" t="s">
        <v>270</v>
      </c>
    </row>
    <row r="361" spans="1:15" x14ac:dyDescent="0.25">
      <c r="A361" s="13" t="s">
        <v>102</v>
      </c>
      <c r="B361" s="92" t="s">
        <v>34</v>
      </c>
      <c r="C361" s="92" t="s">
        <v>429</v>
      </c>
      <c r="D361" s="92" t="s">
        <v>269</v>
      </c>
      <c r="E361" s="92" t="s">
        <v>480</v>
      </c>
      <c r="F361" s="5"/>
      <c r="G361" s="4">
        <v>380405</v>
      </c>
      <c r="H361" s="4">
        <v>159555</v>
      </c>
      <c r="I361" s="8">
        <v>0.72250000000000003</v>
      </c>
      <c r="J361" s="4">
        <v>587</v>
      </c>
      <c r="K361" s="4">
        <v>12381849</v>
      </c>
      <c r="L361" s="51">
        <v>21093.439522998295</v>
      </c>
      <c r="M361" s="4">
        <v>9584572</v>
      </c>
      <c r="N361" s="8">
        <v>7.0199999999999999E-2</v>
      </c>
      <c r="O361" s="4" t="s">
        <v>270</v>
      </c>
    </row>
    <row r="362" spans="1:15" x14ac:dyDescent="0.25">
      <c r="A362" s="13" t="s">
        <v>484</v>
      </c>
      <c r="B362" s="92" t="s">
        <v>235</v>
      </c>
      <c r="C362" s="92" t="s">
        <v>430</v>
      </c>
      <c r="D362" s="92" t="s">
        <v>272</v>
      </c>
      <c r="E362" s="92" t="s">
        <v>480</v>
      </c>
      <c r="F362" s="5"/>
      <c r="G362" s="4">
        <v>1505</v>
      </c>
      <c r="H362" s="4">
        <v>11</v>
      </c>
      <c r="I362" s="8">
        <v>7.4000000000000003E-3</v>
      </c>
      <c r="J362" s="4">
        <v>0</v>
      </c>
      <c r="K362" s="4">
        <v>0</v>
      </c>
      <c r="L362" s="51">
        <v>0</v>
      </c>
      <c r="M362" s="4">
        <v>0</v>
      </c>
      <c r="N362" s="8">
        <v>0</v>
      </c>
      <c r="O362" s="4" t="s">
        <v>273</v>
      </c>
    </row>
    <row r="363" spans="1:15" x14ac:dyDescent="0.25">
      <c r="A363" s="13" t="s">
        <v>484</v>
      </c>
      <c r="B363" s="92" t="s">
        <v>236</v>
      </c>
      <c r="C363" s="92" t="s">
        <v>431</v>
      </c>
      <c r="D363" s="92" t="s">
        <v>280</v>
      </c>
      <c r="E363" s="92" t="s">
        <v>480</v>
      </c>
      <c r="F363" s="5"/>
      <c r="G363" s="4">
        <v>107</v>
      </c>
      <c r="H363" s="4">
        <v>1</v>
      </c>
      <c r="I363" s="8">
        <v>9.4000000000000004E-3</v>
      </c>
      <c r="J363" s="4">
        <v>0</v>
      </c>
      <c r="K363" s="4">
        <v>0</v>
      </c>
      <c r="L363" s="51">
        <v>0</v>
      </c>
      <c r="M363" s="4">
        <v>0</v>
      </c>
      <c r="N363" s="8">
        <v>0</v>
      </c>
      <c r="O363" s="4" t="s">
        <v>281</v>
      </c>
    </row>
    <row r="364" spans="1:15" x14ac:dyDescent="0.25">
      <c r="A364" s="13" t="s">
        <v>484</v>
      </c>
      <c r="B364" s="92" t="s">
        <v>237</v>
      </c>
      <c r="C364" s="92" t="s">
        <v>432</v>
      </c>
      <c r="D364" s="92" t="s">
        <v>280</v>
      </c>
      <c r="E364" s="92" t="s">
        <v>480</v>
      </c>
      <c r="F364" s="5"/>
      <c r="G364" s="4">
        <v>871</v>
      </c>
      <c r="H364" s="4">
        <v>9</v>
      </c>
      <c r="I364" s="8">
        <v>1.04E-2</v>
      </c>
      <c r="J364" s="4">
        <v>0</v>
      </c>
      <c r="K364" s="4">
        <v>0</v>
      </c>
      <c r="L364" s="51">
        <v>0</v>
      </c>
      <c r="M364" s="4">
        <v>0</v>
      </c>
      <c r="N364" s="8">
        <v>0</v>
      </c>
      <c r="O364" s="4" t="s">
        <v>281</v>
      </c>
    </row>
    <row r="365" spans="1:15" x14ac:dyDescent="0.25">
      <c r="A365" s="13" t="s">
        <v>484</v>
      </c>
      <c r="B365" s="92" t="s">
        <v>238</v>
      </c>
      <c r="C365" s="92" t="s">
        <v>433</v>
      </c>
      <c r="D365" s="92" t="s">
        <v>275</v>
      </c>
      <c r="E365" s="92" t="s">
        <v>480</v>
      </c>
      <c r="F365" s="5"/>
      <c r="G365" s="4">
        <v>97</v>
      </c>
      <c r="H365" s="4">
        <v>0</v>
      </c>
      <c r="I365" s="8">
        <v>0</v>
      </c>
      <c r="J365" s="4">
        <v>0</v>
      </c>
      <c r="K365" s="4">
        <v>0</v>
      </c>
      <c r="L365" s="51">
        <v>0</v>
      </c>
      <c r="M365" s="4">
        <v>0</v>
      </c>
      <c r="N365" s="8">
        <v>0</v>
      </c>
      <c r="O365" s="4" t="s">
        <v>276</v>
      </c>
    </row>
    <row r="366" spans="1:15" x14ac:dyDescent="0.25">
      <c r="A366" s="13" t="s">
        <v>109</v>
      </c>
      <c r="B366" s="92" t="s">
        <v>147</v>
      </c>
      <c r="C366" s="92" t="s">
        <v>434</v>
      </c>
      <c r="D366" s="92" t="s">
        <v>269</v>
      </c>
      <c r="E366" s="92" t="s">
        <v>480</v>
      </c>
      <c r="F366" s="5"/>
      <c r="G366" s="4">
        <v>2047</v>
      </c>
      <c r="H366" s="4">
        <v>33</v>
      </c>
      <c r="I366" s="8">
        <v>1.6400000000000001E-2</v>
      </c>
      <c r="J366" s="4">
        <v>28</v>
      </c>
      <c r="K366" s="4">
        <v>2750</v>
      </c>
      <c r="L366" s="51">
        <v>98.214285714285708</v>
      </c>
      <c r="M366" s="4">
        <v>428</v>
      </c>
      <c r="N366" s="8">
        <v>4.8300000000000003E-2</v>
      </c>
      <c r="O366" s="4" t="s">
        <v>270</v>
      </c>
    </row>
    <row r="367" spans="1:15" x14ac:dyDescent="0.25">
      <c r="A367" s="13" t="s">
        <v>484</v>
      </c>
      <c r="B367" s="92" t="s">
        <v>239</v>
      </c>
      <c r="C367" s="92" t="s">
        <v>435</v>
      </c>
      <c r="D367" s="92" t="s">
        <v>272</v>
      </c>
      <c r="E367" s="92" t="s">
        <v>480</v>
      </c>
      <c r="F367" s="5"/>
      <c r="G367" s="4"/>
      <c r="H367" s="4"/>
      <c r="I367" s="8"/>
      <c r="J367" s="4"/>
      <c r="K367" s="4"/>
      <c r="L367" s="51"/>
      <c r="M367" s="4"/>
      <c r="N367" s="8"/>
      <c r="O367" s="4" t="s">
        <v>273</v>
      </c>
    </row>
    <row r="368" spans="1:15" x14ac:dyDescent="0.25">
      <c r="A368" s="13" t="s">
        <v>111</v>
      </c>
      <c r="B368" s="92" t="s">
        <v>161</v>
      </c>
      <c r="C368" s="92" t="s">
        <v>436</v>
      </c>
      <c r="D368" s="92" t="s">
        <v>265</v>
      </c>
      <c r="E368" s="92" t="s">
        <v>480</v>
      </c>
      <c r="F368" s="5"/>
      <c r="G368" s="4">
        <v>19922</v>
      </c>
      <c r="H368" s="4">
        <v>1126</v>
      </c>
      <c r="I368" s="8">
        <v>5.9900000000000002E-2</v>
      </c>
      <c r="J368" s="4">
        <v>56</v>
      </c>
      <c r="K368" s="4">
        <v>15929</v>
      </c>
      <c r="L368" s="51">
        <v>284.44642857142856</v>
      </c>
      <c r="M368" s="4">
        <v>14517</v>
      </c>
      <c r="N368" s="8">
        <v>1.47E-2</v>
      </c>
      <c r="O368" s="4" t="s">
        <v>267</v>
      </c>
    </row>
    <row r="369" spans="1:15" x14ac:dyDescent="0.25">
      <c r="A369" s="13" t="s">
        <v>484</v>
      </c>
      <c r="B369" s="92" t="s">
        <v>240</v>
      </c>
      <c r="C369" s="92" t="s">
        <v>437</v>
      </c>
      <c r="D369" s="92" t="s">
        <v>272</v>
      </c>
      <c r="E369" s="92" t="s">
        <v>480</v>
      </c>
      <c r="F369" s="5"/>
      <c r="G369" s="4">
        <v>766</v>
      </c>
      <c r="H369" s="4">
        <v>2</v>
      </c>
      <c r="I369" s="8">
        <v>2.5999999999999999E-3</v>
      </c>
      <c r="J369" s="4">
        <v>0</v>
      </c>
      <c r="K369" s="4">
        <v>0</v>
      </c>
      <c r="L369" s="51">
        <v>0</v>
      </c>
      <c r="M369" s="4">
        <v>0</v>
      </c>
      <c r="N369" s="8">
        <v>0</v>
      </c>
      <c r="O369" s="4" t="s">
        <v>273</v>
      </c>
    </row>
    <row r="370" spans="1:15" x14ac:dyDescent="0.25">
      <c r="A370" s="13" t="s">
        <v>111</v>
      </c>
      <c r="B370" s="92" t="s">
        <v>71</v>
      </c>
      <c r="C370" s="92" t="s">
        <v>438</v>
      </c>
      <c r="D370" s="92" t="s">
        <v>269</v>
      </c>
      <c r="E370" s="92" t="s">
        <v>480</v>
      </c>
      <c r="F370" s="5"/>
      <c r="G370" s="4">
        <v>56586</v>
      </c>
      <c r="H370" s="4">
        <v>-220</v>
      </c>
      <c r="I370" s="8">
        <v>-3.8999999999999998E-3</v>
      </c>
      <c r="J370" s="4">
        <v>17</v>
      </c>
      <c r="K370" s="4">
        <v>35421</v>
      </c>
      <c r="L370" s="51">
        <v>2083.5882352941176</v>
      </c>
      <c r="M370" s="4">
        <v>7854</v>
      </c>
      <c r="N370" s="8">
        <v>3.6700000000000003E-2</v>
      </c>
      <c r="O370" s="4" t="s">
        <v>270</v>
      </c>
    </row>
    <row r="371" spans="1:15" x14ac:dyDescent="0.25">
      <c r="A371" s="13" t="s">
        <v>484</v>
      </c>
      <c r="B371" s="92" t="s">
        <v>241</v>
      </c>
      <c r="C371" s="92" t="s">
        <v>439</v>
      </c>
      <c r="D371" s="92" t="s">
        <v>272</v>
      </c>
      <c r="E371" s="92" t="s">
        <v>480</v>
      </c>
      <c r="F371" s="5"/>
      <c r="G371" s="4"/>
      <c r="H371" s="4"/>
      <c r="I371" s="8"/>
      <c r="J371" s="4"/>
      <c r="K371" s="4"/>
      <c r="L371" s="51"/>
      <c r="M371" s="4"/>
      <c r="N371" s="8"/>
      <c r="O371" s="4" t="s">
        <v>273</v>
      </c>
    </row>
    <row r="372" spans="1:15" x14ac:dyDescent="0.25">
      <c r="A372" s="13" t="s">
        <v>484</v>
      </c>
      <c r="B372" s="92" t="s">
        <v>242</v>
      </c>
      <c r="C372" s="92" t="s">
        <v>440</v>
      </c>
      <c r="D372" s="92" t="s">
        <v>272</v>
      </c>
      <c r="E372" s="92" t="s">
        <v>480</v>
      </c>
      <c r="F372" s="5"/>
      <c r="G372" s="4"/>
      <c r="H372" s="4"/>
      <c r="I372" s="8"/>
      <c r="J372" s="4"/>
      <c r="K372" s="4"/>
      <c r="L372" s="51"/>
      <c r="M372" s="4"/>
      <c r="N372" s="8"/>
      <c r="O372" s="4" t="s">
        <v>273</v>
      </c>
    </row>
    <row r="373" spans="1:15" x14ac:dyDescent="0.25">
      <c r="A373" s="13" t="s">
        <v>109</v>
      </c>
      <c r="B373" s="92" t="s">
        <v>140</v>
      </c>
      <c r="C373" s="92" t="s">
        <v>441</v>
      </c>
      <c r="D373" s="92" t="s">
        <v>265</v>
      </c>
      <c r="E373" s="92" t="s">
        <v>480</v>
      </c>
      <c r="F373" s="5"/>
      <c r="G373" s="4">
        <v>13106</v>
      </c>
      <c r="H373" s="4">
        <v>-15</v>
      </c>
      <c r="I373" s="8">
        <v>-1.1000000000000001E-3</v>
      </c>
      <c r="J373" s="4">
        <v>0</v>
      </c>
      <c r="K373" s="4">
        <v>0</v>
      </c>
      <c r="L373" s="51">
        <v>0</v>
      </c>
      <c r="M373" s="4">
        <v>0</v>
      </c>
      <c r="N373" s="8">
        <v>0</v>
      </c>
      <c r="O373" s="4" t="s">
        <v>267</v>
      </c>
    </row>
    <row r="374" spans="1:15" x14ac:dyDescent="0.25">
      <c r="A374" s="13" t="s">
        <v>102</v>
      </c>
      <c r="B374" s="92" t="s">
        <v>114</v>
      </c>
      <c r="C374" s="92" t="s">
        <v>442</v>
      </c>
      <c r="D374" s="92" t="s">
        <v>269</v>
      </c>
      <c r="E374" s="92" t="s">
        <v>480</v>
      </c>
      <c r="F374" s="5"/>
      <c r="G374" s="4">
        <v>41545</v>
      </c>
      <c r="H374" s="4">
        <v>18550</v>
      </c>
      <c r="I374" s="8">
        <v>0.80669999999999997</v>
      </c>
      <c r="J374" s="4">
        <v>209</v>
      </c>
      <c r="K374" s="4">
        <v>877574</v>
      </c>
      <c r="L374" s="51">
        <v>4198.9186602870814</v>
      </c>
      <c r="M374" s="4">
        <v>114319</v>
      </c>
      <c r="N374" s="8">
        <v>0.13009999999999999</v>
      </c>
      <c r="O374" s="4" t="s">
        <v>270</v>
      </c>
    </row>
    <row r="375" spans="1:15" x14ac:dyDescent="0.25">
      <c r="A375" s="13" t="s">
        <v>106</v>
      </c>
      <c r="B375" s="92" t="s">
        <v>121</v>
      </c>
      <c r="C375" s="92" t="s">
        <v>443</v>
      </c>
      <c r="D375" s="92" t="s">
        <v>269</v>
      </c>
      <c r="E375" s="92" t="s">
        <v>480</v>
      </c>
      <c r="F375" s="5"/>
      <c r="G375" s="4">
        <v>42305</v>
      </c>
      <c r="H375" s="4">
        <v>3614</v>
      </c>
      <c r="I375" s="8">
        <v>9.3399999999999997E-2</v>
      </c>
      <c r="J375" s="4">
        <v>109</v>
      </c>
      <c r="K375" s="4">
        <v>296693</v>
      </c>
      <c r="L375" s="51">
        <v>2721.9541284403672</v>
      </c>
      <c r="M375" s="4">
        <v>156559</v>
      </c>
      <c r="N375" s="8">
        <v>6.7199999999999996E-2</v>
      </c>
      <c r="O375" s="4" t="s">
        <v>270</v>
      </c>
    </row>
    <row r="376" spans="1:15" x14ac:dyDescent="0.25">
      <c r="A376" s="13" t="s">
        <v>484</v>
      </c>
      <c r="B376" s="92" t="s">
        <v>243</v>
      </c>
      <c r="C376" s="92" t="s">
        <v>444</v>
      </c>
      <c r="D376" s="92" t="s">
        <v>275</v>
      </c>
      <c r="E376" s="92" t="s">
        <v>480</v>
      </c>
      <c r="F376" s="5"/>
      <c r="G376" s="4">
        <v>347</v>
      </c>
      <c r="H376" s="4">
        <v>-2</v>
      </c>
      <c r="I376" s="8">
        <v>-5.7000000000000002E-3</v>
      </c>
      <c r="J376" s="4">
        <v>0</v>
      </c>
      <c r="K376" s="4">
        <v>0</v>
      </c>
      <c r="L376" s="51">
        <v>0</v>
      </c>
      <c r="M376" s="4">
        <v>0</v>
      </c>
      <c r="N376" s="8">
        <v>0</v>
      </c>
      <c r="O376" s="4" t="s">
        <v>276</v>
      </c>
    </row>
    <row r="377" spans="1:15" x14ac:dyDescent="0.25">
      <c r="A377" s="13" t="s">
        <v>484</v>
      </c>
      <c r="B377" s="92" t="s">
        <v>244</v>
      </c>
      <c r="C377" s="92" t="s">
        <v>445</v>
      </c>
      <c r="D377" s="92" t="s">
        <v>272</v>
      </c>
      <c r="E377" s="92" t="s">
        <v>480</v>
      </c>
      <c r="F377" s="5"/>
      <c r="G377" s="4"/>
      <c r="H377" s="4"/>
      <c r="I377" s="8"/>
      <c r="J377" s="4"/>
      <c r="K377" s="4"/>
      <c r="L377" s="51"/>
      <c r="M377" s="4"/>
      <c r="N377" s="8"/>
      <c r="O377" s="4" t="s">
        <v>273</v>
      </c>
    </row>
    <row r="378" spans="1:15" x14ac:dyDescent="0.25">
      <c r="A378" s="13" t="s">
        <v>111</v>
      </c>
      <c r="B378" s="92" t="s">
        <v>57</v>
      </c>
      <c r="C378" s="92" t="s">
        <v>446</v>
      </c>
      <c r="D378" s="92" t="s">
        <v>272</v>
      </c>
      <c r="E378" s="92" t="s">
        <v>480</v>
      </c>
      <c r="F378" s="5"/>
      <c r="G378" s="4">
        <v>11765</v>
      </c>
      <c r="H378" s="4">
        <v>-25</v>
      </c>
      <c r="I378" s="8">
        <v>-2.0999999999999999E-3</v>
      </c>
      <c r="J378" s="4">
        <v>0</v>
      </c>
      <c r="K378" s="4">
        <v>0</v>
      </c>
      <c r="L378" s="51">
        <v>0</v>
      </c>
      <c r="M378" s="4">
        <v>0</v>
      </c>
      <c r="N378" s="8">
        <v>0</v>
      </c>
      <c r="O378" s="4" t="s">
        <v>273</v>
      </c>
    </row>
    <row r="379" spans="1:15" x14ac:dyDescent="0.25">
      <c r="A379" s="13" t="s">
        <v>484</v>
      </c>
      <c r="B379" s="92" t="s">
        <v>245</v>
      </c>
      <c r="C379" s="92" t="s">
        <v>447</v>
      </c>
      <c r="D379" s="92" t="s">
        <v>272</v>
      </c>
      <c r="E379" s="92" t="s">
        <v>480</v>
      </c>
      <c r="F379" s="5"/>
      <c r="G379" s="4"/>
      <c r="H379" s="4"/>
      <c r="I379" s="8"/>
      <c r="J379" s="4"/>
      <c r="K379" s="4"/>
      <c r="L379" s="51"/>
      <c r="M379" s="4"/>
      <c r="N379" s="8"/>
      <c r="O379" s="4" t="s">
        <v>273</v>
      </c>
    </row>
    <row r="380" spans="1:15" x14ac:dyDescent="0.25">
      <c r="A380" s="13" t="s">
        <v>106</v>
      </c>
      <c r="B380" s="92" t="s">
        <v>45</v>
      </c>
      <c r="C380" s="92" t="s">
        <v>448</v>
      </c>
      <c r="D380" s="92" t="s">
        <v>269</v>
      </c>
      <c r="E380" s="92" t="s">
        <v>480</v>
      </c>
      <c r="F380" s="5"/>
      <c r="G380" s="4">
        <v>92202</v>
      </c>
      <c r="H380" s="4">
        <v>420</v>
      </c>
      <c r="I380" s="8">
        <v>4.5999999999999999E-3</v>
      </c>
      <c r="J380" s="4">
        <v>142</v>
      </c>
      <c r="K380" s="4">
        <v>172180</v>
      </c>
      <c r="L380" s="51">
        <v>1212.5352112676057</v>
      </c>
      <c r="M380" s="4">
        <v>174432</v>
      </c>
      <c r="N380" s="8">
        <v>1.32E-2</v>
      </c>
      <c r="O380" s="4" t="s">
        <v>270</v>
      </c>
    </row>
    <row r="381" spans="1:15" x14ac:dyDescent="0.25">
      <c r="A381" s="13" t="s">
        <v>484</v>
      </c>
      <c r="B381" s="92" t="s">
        <v>65</v>
      </c>
      <c r="C381" s="92" t="s">
        <v>449</v>
      </c>
      <c r="D381" s="92" t="s">
        <v>265</v>
      </c>
      <c r="E381" s="92" t="s">
        <v>480</v>
      </c>
      <c r="F381" s="5"/>
      <c r="G381" s="4">
        <v>3587</v>
      </c>
      <c r="H381" s="4">
        <v>-10</v>
      </c>
      <c r="I381" s="8">
        <v>-2.8E-3</v>
      </c>
      <c r="J381" s="4">
        <v>7</v>
      </c>
      <c r="K381" s="4">
        <v>283</v>
      </c>
      <c r="L381" s="51">
        <v>40.428571428571431</v>
      </c>
      <c r="M381" s="4">
        <v>0</v>
      </c>
      <c r="N381" s="8">
        <v>1.11E-2</v>
      </c>
      <c r="O381" s="4" t="s">
        <v>267</v>
      </c>
    </row>
    <row r="382" spans="1:15" x14ac:dyDescent="0.25">
      <c r="A382" s="13" t="s">
        <v>484</v>
      </c>
      <c r="B382" s="92" t="s">
        <v>246</v>
      </c>
      <c r="C382" s="92" t="s">
        <v>450</v>
      </c>
      <c r="D382" s="92" t="s">
        <v>280</v>
      </c>
      <c r="E382" s="92" t="s">
        <v>480</v>
      </c>
      <c r="F382" s="5"/>
      <c r="G382" s="4"/>
      <c r="H382" s="4"/>
      <c r="I382" s="8"/>
      <c r="J382" s="4"/>
      <c r="K382" s="4"/>
      <c r="L382" s="51"/>
      <c r="M382" s="4"/>
      <c r="N382" s="8"/>
      <c r="O382" s="4" t="s">
        <v>281</v>
      </c>
    </row>
    <row r="383" spans="1:15" x14ac:dyDescent="0.25">
      <c r="A383" s="13" t="s">
        <v>484</v>
      </c>
      <c r="B383" s="92" t="s">
        <v>247</v>
      </c>
      <c r="C383" s="92" t="s">
        <v>451</v>
      </c>
      <c r="D383" s="92" t="s">
        <v>272</v>
      </c>
      <c r="E383" s="92" t="s">
        <v>480</v>
      </c>
      <c r="F383" s="5"/>
      <c r="G383" s="4"/>
      <c r="H383" s="4"/>
      <c r="I383" s="8"/>
      <c r="J383" s="4"/>
      <c r="K383" s="4"/>
      <c r="L383" s="51"/>
      <c r="M383" s="4"/>
      <c r="N383" s="8"/>
      <c r="O383" s="4" t="s">
        <v>273</v>
      </c>
    </row>
    <row r="384" spans="1:15" x14ac:dyDescent="0.25">
      <c r="A384" s="13" t="s">
        <v>484</v>
      </c>
      <c r="B384" s="92" t="s">
        <v>248</v>
      </c>
      <c r="C384" s="92" t="s">
        <v>452</v>
      </c>
      <c r="D384" s="92" t="s">
        <v>280</v>
      </c>
      <c r="E384" s="92" t="s">
        <v>480</v>
      </c>
      <c r="F384" s="5"/>
      <c r="G384" s="4"/>
      <c r="H384" s="4"/>
      <c r="I384" s="8"/>
      <c r="J384" s="4"/>
      <c r="K384" s="4"/>
      <c r="L384" s="51"/>
      <c r="M384" s="4"/>
      <c r="N384" s="8"/>
      <c r="O384" s="4" t="s">
        <v>281</v>
      </c>
    </row>
    <row r="385" spans="1:15" x14ac:dyDescent="0.25">
      <c r="A385" s="13" t="s">
        <v>102</v>
      </c>
      <c r="B385" s="92" t="s">
        <v>107</v>
      </c>
      <c r="C385" s="92" t="s">
        <v>453</v>
      </c>
      <c r="D385" s="92" t="s">
        <v>269</v>
      </c>
      <c r="E385" s="92" t="s">
        <v>480</v>
      </c>
      <c r="F385" s="5"/>
      <c r="G385" s="4">
        <v>54729</v>
      </c>
      <c r="H385" s="4">
        <v>9237</v>
      </c>
      <c r="I385" s="8">
        <v>0.20300000000000001</v>
      </c>
      <c r="J385" s="4">
        <v>99</v>
      </c>
      <c r="K385" s="4">
        <v>553867</v>
      </c>
      <c r="L385" s="51">
        <v>5594.6161616161617</v>
      </c>
      <c r="M385" s="4">
        <v>298402</v>
      </c>
      <c r="N385" s="8">
        <v>0.1116</v>
      </c>
      <c r="O385" s="4" t="s">
        <v>270</v>
      </c>
    </row>
    <row r="386" spans="1:15" x14ac:dyDescent="0.25">
      <c r="A386" s="13" t="s">
        <v>102</v>
      </c>
      <c r="B386" s="92" t="s">
        <v>112</v>
      </c>
      <c r="C386" s="92" t="s">
        <v>454</v>
      </c>
      <c r="D386" s="92" t="s">
        <v>269</v>
      </c>
      <c r="E386" s="92" t="s">
        <v>480</v>
      </c>
      <c r="F386" s="5"/>
      <c r="G386" s="4">
        <v>59567</v>
      </c>
      <c r="H386" s="4">
        <v>4367</v>
      </c>
      <c r="I386" s="8">
        <v>7.9100000000000004E-2</v>
      </c>
      <c r="J386" s="4">
        <v>109</v>
      </c>
      <c r="K386" s="4">
        <v>330226</v>
      </c>
      <c r="L386" s="51">
        <v>3029.5963302752293</v>
      </c>
      <c r="M386" s="4">
        <v>55891</v>
      </c>
      <c r="N386" s="8">
        <v>5.28E-2</v>
      </c>
      <c r="O386" s="4" t="s">
        <v>270</v>
      </c>
    </row>
    <row r="387" spans="1:15" x14ac:dyDescent="0.25">
      <c r="A387" s="13" t="s">
        <v>484</v>
      </c>
      <c r="B387" s="92" t="s">
        <v>60</v>
      </c>
      <c r="C387" s="92" t="s">
        <v>455</v>
      </c>
      <c r="D387" s="92" t="s">
        <v>265</v>
      </c>
      <c r="E387" s="92" t="s">
        <v>480</v>
      </c>
      <c r="F387" s="5"/>
      <c r="G387" s="4"/>
      <c r="H387" s="4"/>
      <c r="I387" s="8"/>
      <c r="J387" s="4"/>
      <c r="K387" s="4"/>
      <c r="L387" s="51"/>
      <c r="M387" s="4"/>
      <c r="N387" s="8"/>
      <c r="O387" s="4" t="s">
        <v>267</v>
      </c>
    </row>
    <row r="388" spans="1:15" x14ac:dyDescent="0.25">
      <c r="A388" s="13" t="s">
        <v>111</v>
      </c>
      <c r="B388" s="92" t="s">
        <v>153</v>
      </c>
      <c r="C388" s="92" t="s">
        <v>456</v>
      </c>
      <c r="D388" s="92" t="s">
        <v>265</v>
      </c>
      <c r="E388" s="92" t="s">
        <v>480</v>
      </c>
      <c r="F388" s="5"/>
      <c r="G388" s="4"/>
      <c r="H388" s="4"/>
      <c r="I388" s="8"/>
      <c r="J388" s="4"/>
      <c r="K388" s="4"/>
      <c r="L388" s="51"/>
      <c r="M388" s="4"/>
      <c r="N388" s="8"/>
      <c r="O388" s="4" t="s">
        <v>267</v>
      </c>
    </row>
    <row r="389" spans="1:15" x14ac:dyDescent="0.25">
      <c r="A389" s="13" t="s">
        <v>109</v>
      </c>
      <c r="B389" s="92" t="s">
        <v>141</v>
      </c>
      <c r="C389" s="92" t="s">
        <v>457</v>
      </c>
      <c r="D389" s="92" t="s">
        <v>265</v>
      </c>
      <c r="E389" s="92" t="s">
        <v>480</v>
      </c>
      <c r="F389" s="5"/>
      <c r="G389" s="4"/>
      <c r="H389" s="4"/>
      <c r="I389" s="8"/>
      <c r="J389" s="4"/>
      <c r="K389" s="4"/>
      <c r="L389" s="51"/>
      <c r="M389" s="4"/>
      <c r="N389" s="8"/>
      <c r="O389" s="4" t="s">
        <v>267</v>
      </c>
    </row>
    <row r="390" spans="1:15" x14ac:dyDescent="0.25">
      <c r="A390" s="13" t="s">
        <v>111</v>
      </c>
      <c r="B390" s="92" t="s">
        <v>162</v>
      </c>
      <c r="C390" s="92" t="s">
        <v>458</v>
      </c>
      <c r="D390" s="92" t="s">
        <v>272</v>
      </c>
      <c r="E390" s="92" t="s">
        <v>480</v>
      </c>
      <c r="F390" s="5"/>
      <c r="G390" s="4"/>
      <c r="H390" s="4"/>
      <c r="I390" s="8"/>
      <c r="J390" s="4"/>
      <c r="K390" s="4"/>
      <c r="L390" s="51"/>
      <c r="M390" s="4"/>
      <c r="N390" s="8"/>
      <c r="O390" s="4" t="s">
        <v>273</v>
      </c>
    </row>
    <row r="391" spans="1:15" x14ac:dyDescent="0.25">
      <c r="A391" s="13" t="s">
        <v>484</v>
      </c>
      <c r="B391" s="92" t="s">
        <v>249</v>
      </c>
      <c r="C391" s="92" t="s">
        <v>459</v>
      </c>
      <c r="D391" s="92" t="s">
        <v>275</v>
      </c>
      <c r="E391" s="92" t="s">
        <v>480</v>
      </c>
      <c r="F391" s="5"/>
      <c r="G391" s="4"/>
      <c r="H391" s="4"/>
      <c r="I391" s="8"/>
      <c r="J391" s="4"/>
      <c r="K391" s="4"/>
      <c r="L391" s="51"/>
      <c r="M391" s="4"/>
      <c r="N391" s="8"/>
      <c r="O391" s="4" t="s">
        <v>276</v>
      </c>
    </row>
    <row r="392" spans="1:15" x14ac:dyDescent="0.25">
      <c r="A392" s="13" t="s">
        <v>109</v>
      </c>
      <c r="B392" s="92" t="s">
        <v>142</v>
      </c>
      <c r="C392" s="92" t="s">
        <v>460</v>
      </c>
      <c r="D392" s="92" t="s">
        <v>280</v>
      </c>
      <c r="E392" s="92" t="s">
        <v>480</v>
      </c>
      <c r="F392" s="5"/>
      <c r="G392" s="4">
        <v>18490</v>
      </c>
      <c r="H392" s="4">
        <v>212</v>
      </c>
      <c r="I392" s="8">
        <v>1.1599999999999999E-2</v>
      </c>
      <c r="J392" s="4">
        <v>27</v>
      </c>
      <c r="K392" s="4">
        <v>14193</v>
      </c>
      <c r="L392" s="51">
        <v>525.66666666666663</v>
      </c>
      <c r="M392" s="4">
        <v>41376</v>
      </c>
      <c r="N392" s="8">
        <v>2.86E-2</v>
      </c>
      <c r="O392" s="4" t="s">
        <v>281</v>
      </c>
    </row>
    <row r="393" spans="1:15" x14ac:dyDescent="0.25">
      <c r="A393" s="13" t="s">
        <v>484</v>
      </c>
      <c r="B393" s="92" t="s">
        <v>40</v>
      </c>
      <c r="C393" s="92" t="s">
        <v>461</v>
      </c>
      <c r="D393" s="92" t="s">
        <v>272</v>
      </c>
      <c r="E393" s="92" t="s">
        <v>480</v>
      </c>
      <c r="F393" s="5"/>
      <c r="G393" s="4"/>
      <c r="H393" s="4"/>
      <c r="I393" s="8"/>
      <c r="J393" s="4"/>
      <c r="K393" s="4"/>
      <c r="L393" s="51"/>
      <c r="M393" s="4"/>
      <c r="N393" s="8"/>
      <c r="O393" s="4" t="s">
        <v>273</v>
      </c>
    </row>
    <row r="394" spans="1:15" x14ac:dyDescent="0.25">
      <c r="A394" s="13" t="s">
        <v>108</v>
      </c>
      <c r="B394" s="92" t="s">
        <v>70</v>
      </c>
      <c r="C394" s="92" t="s">
        <v>462</v>
      </c>
      <c r="D394" s="92" t="s">
        <v>269</v>
      </c>
      <c r="E394" s="92" t="s">
        <v>480</v>
      </c>
      <c r="F394" s="5"/>
      <c r="G394" s="4">
        <v>90448</v>
      </c>
      <c r="H394" s="4">
        <v>-386</v>
      </c>
      <c r="I394" s="8">
        <v>-4.1999999999999997E-3</v>
      </c>
      <c r="J394" s="4">
        <v>30</v>
      </c>
      <c r="K394" s="4">
        <v>50166</v>
      </c>
      <c r="L394" s="51">
        <v>1672.2</v>
      </c>
      <c r="M394" s="4">
        <v>14211</v>
      </c>
      <c r="N394" s="8">
        <v>1.84E-2</v>
      </c>
      <c r="O394" s="4" t="s">
        <v>270</v>
      </c>
    </row>
    <row r="395" spans="1:15" x14ac:dyDescent="0.25">
      <c r="A395" s="13" t="s">
        <v>484</v>
      </c>
      <c r="B395" s="92" t="s">
        <v>250</v>
      </c>
      <c r="C395" s="92" t="s">
        <v>463</v>
      </c>
      <c r="D395" s="92" t="s">
        <v>265</v>
      </c>
      <c r="E395" s="92" t="s">
        <v>480</v>
      </c>
      <c r="F395" s="5"/>
      <c r="G395" s="4"/>
      <c r="H395" s="4"/>
      <c r="I395" s="8"/>
      <c r="J395" s="4"/>
      <c r="K395" s="4"/>
      <c r="L395" s="51"/>
      <c r="M395" s="4"/>
      <c r="N395" s="8"/>
      <c r="O395" s="4" t="s">
        <v>267</v>
      </c>
    </row>
    <row r="396" spans="1:15" x14ac:dyDescent="0.25">
      <c r="A396" s="13" t="s">
        <v>484</v>
      </c>
      <c r="B396" s="92" t="s">
        <v>251</v>
      </c>
      <c r="C396" s="92" t="s">
        <v>464</v>
      </c>
      <c r="D396" s="92" t="s">
        <v>275</v>
      </c>
      <c r="E396" s="92" t="s">
        <v>480</v>
      </c>
      <c r="F396" s="5"/>
      <c r="G396" s="4"/>
      <c r="H396" s="4"/>
      <c r="I396" s="8"/>
      <c r="J396" s="4"/>
      <c r="K396" s="4"/>
      <c r="L396" s="51"/>
      <c r="M396" s="4"/>
      <c r="N396" s="8"/>
      <c r="O396" s="4" t="s">
        <v>276</v>
      </c>
    </row>
    <row r="397" spans="1:15" x14ac:dyDescent="0.25">
      <c r="A397" s="13" t="s">
        <v>111</v>
      </c>
      <c r="B397" s="92" t="s">
        <v>82</v>
      </c>
      <c r="C397" s="92" t="s">
        <v>465</v>
      </c>
      <c r="D397" s="92" t="s">
        <v>272</v>
      </c>
      <c r="E397" s="92" t="s">
        <v>480</v>
      </c>
      <c r="F397" s="5"/>
      <c r="G397" s="4"/>
      <c r="H397" s="4"/>
      <c r="I397" s="8"/>
      <c r="J397" s="4"/>
      <c r="K397" s="4"/>
      <c r="L397" s="51"/>
      <c r="M397" s="4"/>
      <c r="N397" s="8"/>
      <c r="O397" s="4" t="s">
        <v>273</v>
      </c>
    </row>
    <row r="398" spans="1:15" x14ac:dyDescent="0.25">
      <c r="A398" s="13" t="s">
        <v>106</v>
      </c>
      <c r="B398" s="92" t="s">
        <v>118</v>
      </c>
      <c r="C398" s="92" t="s">
        <v>466</v>
      </c>
      <c r="D398" s="92" t="s">
        <v>269</v>
      </c>
      <c r="E398" s="92" t="s">
        <v>480</v>
      </c>
      <c r="F398" s="5"/>
      <c r="G398" s="4">
        <v>25995</v>
      </c>
      <c r="H398" s="4">
        <v>691</v>
      </c>
      <c r="I398" s="8">
        <v>2.7300000000000001E-2</v>
      </c>
      <c r="J398" s="4">
        <v>133</v>
      </c>
      <c r="K398" s="4">
        <v>99757</v>
      </c>
      <c r="L398" s="51">
        <v>750.0526315789474</v>
      </c>
      <c r="M398" s="4">
        <v>23380</v>
      </c>
      <c r="N398" s="8">
        <v>2.92E-2</v>
      </c>
      <c r="O398" s="4" t="s">
        <v>270</v>
      </c>
    </row>
    <row r="399" spans="1:15" x14ac:dyDescent="0.25">
      <c r="A399" s="13" t="s">
        <v>484</v>
      </c>
      <c r="B399" s="92" t="s">
        <v>252</v>
      </c>
      <c r="C399" s="92" t="s">
        <v>467</v>
      </c>
      <c r="D399" s="92" t="s">
        <v>265</v>
      </c>
      <c r="E399" s="92" t="s">
        <v>480</v>
      </c>
      <c r="F399" s="5"/>
      <c r="G399" s="4">
        <v>11084</v>
      </c>
      <c r="H399" s="4">
        <v>74</v>
      </c>
      <c r="I399" s="8">
        <v>6.7000000000000002E-3</v>
      </c>
      <c r="J399" s="4">
        <v>15</v>
      </c>
      <c r="K399" s="4">
        <v>1148</v>
      </c>
      <c r="L399" s="51">
        <v>76.533333333333331</v>
      </c>
      <c r="M399" s="4">
        <v>1452</v>
      </c>
      <c r="N399" s="8">
        <v>6.8999999999999999E-3</v>
      </c>
      <c r="O399" s="4" t="s">
        <v>267</v>
      </c>
    </row>
    <row r="400" spans="1:15" x14ac:dyDescent="0.25">
      <c r="A400" s="13" t="s">
        <v>484</v>
      </c>
      <c r="B400" s="92" t="s">
        <v>253</v>
      </c>
      <c r="C400" s="92" t="s">
        <v>468</v>
      </c>
      <c r="D400" s="92" t="s">
        <v>272</v>
      </c>
      <c r="E400" s="92" t="s">
        <v>480</v>
      </c>
      <c r="F400" s="5"/>
      <c r="G400" s="4">
        <v>1072</v>
      </c>
      <c r="H400" s="4">
        <v>9</v>
      </c>
      <c r="I400" s="8">
        <v>8.5000000000000006E-3</v>
      </c>
      <c r="J400" s="4">
        <v>0</v>
      </c>
      <c r="K400" s="4">
        <v>0</v>
      </c>
      <c r="L400" s="51">
        <v>0</v>
      </c>
      <c r="M400" s="4">
        <v>0</v>
      </c>
      <c r="N400" s="8">
        <v>0</v>
      </c>
      <c r="O400" s="4" t="s">
        <v>273</v>
      </c>
    </row>
    <row r="401" spans="1:15" x14ac:dyDescent="0.25">
      <c r="A401" s="13" t="s">
        <v>102</v>
      </c>
      <c r="B401" s="92" t="s">
        <v>30</v>
      </c>
      <c r="C401" s="92" t="s">
        <v>469</v>
      </c>
      <c r="D401" s="92" t="s">
        <v>280</v>
      </c>
      <c r="E401" s="92" t="s">
        <v>480</v>
      </c>
      <c r="F401" s="5"/>
      <c r="G401" s="4">
        <v>1128863</v>
      </c>
      <c r="H401" s="4">
        <v>57489</v>
      </c>
      <c r="I401" s="8">
        <v>5.3699999999999998E-2</v>
      </c>
      <c r="J401" s="4">
        <v>212</v>
      </c>
      <c r="K401" s="4">
        <v>3599281</v>
      </c>
      <c r="L401" s="51">
        <v>16977.740566037737</v>
      </c>
      <c r="M401" s="4">
        <v>326321</v>
      </c>
      <c r="N401" s="8">
        <v>1.54E-2</v>
      </c>
      <c r="O401" s="4" t="s">
        <v>281</v>
      </c>
    </row>
    <row r="402" spans="1:15" x14ac:dyDescent="0.25">
      <c r="A402" s="13" t="s">
        <v>484</v>
      </c>
      <c r="B402" s="92" t="s">
        <v>31</v>
      </c>
      <c r="C402" s="92" t="s">
        <v>470</v>
      </c>
      <c r="D402" s="92" t="s">
        <v>280</v>
      </c>
      <c r="E402" s="92" t="s">
        <v>480</v>
      </c>
      <c r="F402" s="5"/>
      <c r="G402" s="4">
        <v>15555</v>
      </c>
      <c r="H402" s="4">
        <v>-54</v>
      </c>
      <c r="I402" s="8">
        <v>-3.5000000000000001E-3</v>
      </c>
      <c r="J402" s="4">
        <v>6</v>
      </c>
      <c r="K402" s="4">
        <v>1574</v>
      </c>
      <c r="L402" s="51">
        <v>262.33333333333331</v>
      </c>
      <c r="M402" s="4">
        <v>0</v>
      </c>
      <c r="N402" s="8">
        <v>1.6799999999999999E-2</v>
      </c>
      <c r="O402" s="4" t="s">
        <v>281</v>
      </c>
    </row>
    <row r="403" spans="1:15" x14ac:dyDescent="0.25">
      <c r="A403" s="13" t="s">
        <v>111</v>
      </c>
      <c r="B403" s="92" t="s">
        <v>163</v>
      </c>
      <c r="C403" s="92" t="s">
        <v>471</v>
      </c>
      <c r="D403" s="92" t="s">
        <v>265</v>
      </c>
      <c r="E403" s="92" t="s">
        <v>480</v>
      </c>
      <c r="F403" s="5"/>
      <c r="G403" s="4">
        <v>52988</v>
      </c>
      <c r="H403" s="4">
        <v>60</v>
      </c>
      <c r="I403" s="8">
        <v>1.1000000000000001E-3</v>
      </c>
      <c r="J403" s="4">
        <v>93</v>
      </c>
      <c r="K403" s="4">
        <v>28240</v>
      </c>
      <c r="L403" s="51">
        <v>303.6559139784946</v>
      </c>
      <c r="M403" s="4">
        <v>24935</v>
      </c>
      <c r="N403" s="8">
        <v>5.7000000000000002E-3</v>
      </c>
      <c r="O403" s="4" t="s">
        <v>267</v>
      </c>
    </row>
    <row r="404" spans="1:15" x14ac:dyDescent="0.25">
      <c r="A404" s="13" t="s">
        <v>484</v>
      </c>
      <c r="B404" s="92" t="s">
        <v>254</v>
      </c>
      <c r="C404" s="92" t="s">
        <v>472</v>
      </c>
      <c r="D404" s="92" t="s">
        <v>275</v>
      </c>
      <c r="E404" s="92" t="s">
        <v>480</v>
      </c>
      <c r="F404" s="5"/>
      <c r="G404" s="4">
        <v>1463</v>
      </c>
      <c r="H404" s="4">
        <v>25</v>
      </c>
      <c r="I404" s="8">
        <v>1.7399999999999999E-2</v>
      </c>
      <c r="J404" s="4">
        <v>3</v>
      </c>
      <c r="K404" s="4">
        <v>29</v>
      </c>
      <c r="L404" s="51">
        <v>9.6666666666666661</v>
      </c>
      <c r="M404" s="4">
        <v>43</v>
      </c>
      <c r="N404" s="8">
        <v>6.1999999999999998E-3</v>
      </c>
      <c r="O404" s="4" t="s">
        <v>276</v>
      </c>
    </row>
    <row r="405" spans="1:15" x14ac:dyDescent="0.25">
      <c r="A405" s="13" t="s">
        <v>484</v>
      </c>
      <c r="B405" s="92" t="s">
        <v>255</v>
      </c>
      <c r="C405" s="92" t="s">
        <v>473</v>
      </c>
      <c r="D405" s="92" t="s">
        <v>280</v>
      </c>
      <c r="E405" s="92" t="s">
        <v>480</v>
      </c>
      <c r="F405" s="5"/>
      <c r="G405" s="4">
        <v>71845</v>
      </c>
      <c r="H405" s="4">
        <v>64</v>
      </c>
      <c r="I405" s="8">
        <v>8.9999999999999998E-4</v>
      </c>
      <c r="J405" s="4">
        <v>73</v>
      </c>
      <c r="K405" s="4">
        <v>14545</v>
      </c>
      <c r="L405" s="51">
        <v>199.24657534246575</v>
      </c>
      <c r="M405" s="4">
        <v>58392</v>
      </c>
      <c r="N405" s="8">
        <v>2.8E-3</v>
      </c>
      <c r="O405" s="4" t="s">
        <v>281</v>
      </c>
    </row>
    <row r="406" spans="1:15" x14ac:dyDescent="0.25">
      <c r="A406" s="13" t="s">
        <v>111</v>
      </c>
      <c r="B406" s="92" t="s">
        <v>164</v>
      </c>
      <c r="C406" s="92" t="s">
        <v>474</v>
      </c>
      <c r="D406" s="92" t="s">
        <v>265</v>
      </c>
      <c r="E406" s="92" t="s">
        <v>480</v>
      </c>
      <c r="F406" s="5"/>
      <c r="G406" s="4"/>
      <c r="H406" s="4"/>
      <c r="I406" s="8"/>
      <c r="J406" s="4"/>
      <c r="K406" s="4"/>
      <c r="L406" s="51"/>
      <c r="M406" s="4"/>
      <c r="N406" s="8"/>
      <c r="O406" s="4" t="s">
        <v>267</v>
      </c>
    </row>
    <row r="407" spans="1:15" x14ac:dyDescent="0.25">
      <c r="A407" s="13" t="s">
        <v>484</v>
      </c>
      <c r="B407" s="92" t="s">
        <v>256</v>
      </c>
      <c r="C407" s="92" t="s">
        <v>475</v>
      </c>
      <c r="D407" s="92" t="s">
        <v>280</v>
      </c>
      <c r="E407" s="92" t="s">
        <v>480</v>
      </c>
      <c r="F407" s="5"/>
      <c r="G407" s="4">
        <v>945</v>
      </c>
      <c r="H407" s="4">
        <v>3</v>
      </c>
      <c r="I407" s="8">
        <v>3.2000000000000002E-3</v>
      </c>
      <c r="J407" s="4">
        <v>2</v>
      </c>
      <c r="K407" s="4">
        <v>53</v>
      </c>
      <c r="L407" s="51">
        <v>26.5</v>
      </c>
      <c r="M407" s="4">
        <v>0</v>
      </c>
      <c r="N407" s="8">
        <v>2.76E-2</v>
      </c>
      <c r="O407" s="4" t="s">
        <v>281</v>
      </c>
    </row>
    <row r="408" spans="1:15" x14ac:dyDescent="0.25">
      <c r="A408" s="13" t="s">
        <v>111</v>
      </c>
      <c r="B408" s="92" t="s">
        <v>165</v>
      </c>
      <c r="C408" s="92" t="s">
        <v>476</v>
      </c>
      <c r="D408" s="92" t="s">
        <v>280</v>
      </c>
      <c r="E408" s="92" t="s">
        <v>480</v>
      </c>
      <c r="F408" s="5"/>
      <c r="G408" s="4"/>
      <c r="H408" s="4"/>
      <c r="I408" s="8"/>
      <c r="J408" s="4"/>
      <c r="K408" s="4"/>
      <c r="L408" s="51"/>
      <c r="M408" s="4"/>
      <c r="N408" s="8"/>
      <c r="O408" s="4" t="s">
        <v>281</v>
      </c>
    </row>
    <row r="409" spans="1:15" x14ac:dyDescent="0.25">
      <c r="A409" s="13" t="s">
        <v>484</v>
      </c>
      <c r="B409" s="92" t="s">
        <v>257</v>
      </c>
      <c r="C409" s="92" t="s">
        <v>477</v>
      </c>
      <c r="D409" s="92" t="s">
        <v>265</v>
      </c>
      <c r="E409" s="92" t="s">
        <v>480</v>
      </c>
      <c r="F409" s="5"/>
      <c r="G409" s="4"/>
      <c r="H409" s="4"/>
      <c r="I409" s="8"/>
      <c r="J409" s="4"/>
      <c r="K409" s="4"/>
      <c r="L409" s="51"/>
      <c r="M409" s="4"/>
      <c r="N409" s="8"/>
      <c r="O409" s="4" t="s">
        <v>267</v>
      </c>
    </row>
    <row r="410" spans="1:15" x14ac:dyDescent="0.25">
      <c r="A410" s="13" t="s">
        <v>484</v>
      </c>
      <c r="B410" s="92" t="s">
        <v>258</v>
      </c>
      <c r="C410" s="92" t="s">
        <v>478</v>
      </c>
      <c r="D410" s="92" t="s">
        <v>272</v>
      </c>
      <c r="E410" s="92" t="s">
        <v>480</v>
      </c>
      <c r="F410" s="5"/>
      <c r="G410" s="4">
        <v>1438</v>
      </c>
      <c r="H410" s="4">
        <v>16</v>
      </c>
      <c r="I410" s="8">
        <v>1.1299999999999999E-2</v>
      </c>
      <c r="J410" s="4">
        <v>8</v>
      </c>
      <c r="K410" s="4">
        <v>225</v>
      </c>
      <c r="L410" s="51">
        <v>28.125</v>
      </c>
      <c r="M410" s="4">
        <v>287</v>
      </c>
      <c r="N410" s="8">
        <v>1.9599999999999999E-2</v>
      </c>
      <c r="O410" s="4" t="s">
        <v>273</v>
      </c>
    </row>
    <row r="411" spans="1:15" x14ac:dyDescent="0.25">
      <c r="A411" s="13" t="s">
        <v>484</v>
      </c>
      <c r="B411" s="92" t="s">
        <v>259</v>
      </c>
      <c r="C411" s="92" t="s">
        <v>479</v>
      </c>
      <c r="D411" s="92" t="s">
        <v>272</v>
      </c>
      <c r="E411" s="92" t="s">
        <v>480</v>
      </c>
      <c r="F411" s="5"/>
      <c r="G411" s="4">
        <v>585</v>
      </c>
      <c r="H411" s="4">
        <v>25</v>
      </c>
      <c r="I411" s="8">
        <v>4.4600000000000001E-2</v>
      </c>
      <c r="J411" s="4">
        <v>5</v>
      </c>
      <c r="K411" s="4">
        <v>283</v>
      </c>
      <c r="L411" s="51">
        <v>56.6</v>
      </c>
      <c r="M411" s="4">
        <v>595</v>
      </c>
      <c r="N411" s="8">
        <v>9.7799999999999998E-2</v>
      </c>
      <c r="O411" s="4" t="s">
        <v>273</v>
      </c>
    </row>
    <row r="412" spans="1:15" x14ac:dyDescent="0.25">
      <c r="A412" s="13" t="s">
        <v>484</v>
      </c>
      <c r="B412" s="92" t="s">
        <v>166</v>
      </c>
      <c r="C412" s="92" t="s">
        <v>264</v>
      </c>
      <c r="D412" s="92" t="s">
        <v>265</v>
      </c>
      <c r="E412" s="92" t="s">
        <v>483</v>
      </c>
      <c r="F412" s="5"/>
      <c r="G412" s="4">
        <v>2097</v>
      </c>
      <c r="H412" s="4">
        <v>26</v>
      </c>
      <c r="I412" s="8">
        <v>1.2554321583775953E-2</v>
      </c>
      <c r="J412" s="4">
        <v>3</v>
      </c>
      <c r="K412" s="4">
        <v>18</v>
      </c>
      <c r="L412" s="51">
        <v>6</v>
      </c>
      <c r="M412" s="4"/>
      <c r="N412" s="8">
        <v>2.8714245411257085E-3</v>
      </c>
      <c r="O412" s="4" t="s">
        <v>267</v>
      </c>
    </row>
    <row r="413" spans="1:15" x14ac:dyDescent="0.25">
      <c r="A413" s="13" t="s">
        <v>111</v>
      </c>
      <c r="B413" s="92" t="s">
        <v>154</v>
      </c>
      <c r="C413" s="92" t="s">
        <v>268</v>
      </c>
      <c r="D413" s="92" t="s">
        <v>269</v>
      </c>
      <c r="E413" s="92" t="s">
        <v>483</v>
      </c>
      <c r="F413" s="5"/>
      <c r="G413" s="4">
        <v>1435</v>
      </c>
      <c r="H413" s="4">
        <v>14</v>
      </c>
      <c r="I413" s="8">
        <v>9.852216748768473E-3</v>
      </c>
      <c r="J413" s="4">
        <v>5</v>
      </c>
      <c r="K413" s="4">
        <v>12</v>
      </c>
      <c r="L413" s="51">
        <v>2.4</v>
      </c>
      <c r="M413" s="4"/>
      <c r="N413" s="8">
        <v>1.6801849662793336E-3</v>
      </c>
      <c r="O413" s="4" t="s">
        <v>270</v>
      </c>
    </row>
    <row r="414" spans="1:15" x14ac:dyDescent="0.25">
      <c r="A414" s="13" t="s">
        <v>484</v>
      </c>
      <c r="B414" s="92" t="s">
        <v>167</v>
      </c>
      <c r="C414" s="92" t="s">
        <v>271</v>
      </c>
      <c r="D414" s="92" t="s">
        <v>272</v>
      </c>
      <c r="E414" s="92" t="s">
        <v>483</v>
      </c>
      <c r="F414" s="5"/>
      <c r="G414" s="4"/>
      <c r="H414" s="4"/>
      <c r="I414" s="8"/>
      <c r="J414" s="4"/>
      <c r="K414" s="4"/>
      <c r="L414" s="51"/>
      <c r="M414" s="4"/>
      <c r="N414" s="8"/>
      <c r="O414" s="4" t="s">
        <v>273</v>
      </c>
    </row>
    <row r="415" spans="1:15" x14ac:dyDescent="0.25">
      <c r="A415" s="13" t="s">
        <v>111</v>
      </c>
      <c r="B415" s="92" t="s">
        <v>155</v>
      </c>
      <c r="C415" s="92" t="s">
        <v>274</v>
      </c>
      <c r="D415" s="92" t="s">
        <v>275</v>
      </c>
      <c r="E415" s="92" t="s">
        <v>483</v>
      </c>
      <c r="F415" s="5"/>
      <c r="G415" s="4">
        <v>10</v>
      </c>
      <c r="H415" s="4">
        <v>0</v>
      </c>
      <c r="I415" s="8">
        <v>0</v>
      </c>
      <c r="J415" s="4">
        <v>0</v>
      </c>
      <c r="K415" s="4">
        <v>0</v>
      </c>
      <c r="L415" s="51">
        <v>0</v>
      </c>
      <c r="M415" s="4"/>
      <c r="N415" s="8">
        <v>0</v>
      </c>
      <c r="O415" s="4" t="s">
        <v>276</v>
      </c>
    </row>
    <row r="416" spans="1:15" x14ac:dyDescent="0.25">
      <c r="A416" s="13" t="s">
        <v>108</v>
      </c>
      <c r="B416" s="92" t="s">
        <v>127</v>
      </c>
      <c r="C416" s="92" t="s">
        <v>277</v>
      </c>
      <c r="D416" s="92" t="s">
        <v>269</v>
      </c>
      <c r="E416" s="92" t="s">
        <v>483</v>
      </c>
      <c r="F416" s="5"/>
      <c r="G416" s="4"/>
      <c r="H416" s="4"/>
      <c r="I416" s="8"/>
      <c r="J416" s="4"/>
      <c r="K416" s="4"/>
      <c r="L416" s="51"/>
      <c r="M416" s="4"/>
      <c r="N416" s="8"/>
      <c r="O416" s="4" t="s">
        <v>270</v>
      </c>
    </row>
    <row r="417" spans="1:15" x14ac:dyDescent="0.25">
      <c r="A417" s="13" t="s">
        <v>484</v>
      </c>
      <c r="B417" s="92" t="s">
        <v>168</v>
      </c>
      <c r="C417" s="92" t="s">
        <v>278</v>
      </c>
      <c r="D417" s="92" t="s">
        <v>272</v>
      </c>
      <c r="E417" s="92" t="s">
        <v>483</v>
      </c>
      <c r="F417" s="5"/>
      <c r="G417" s="4"/>
      <c r="H417" s="4"/>
      <c r="I417" s="8"/>
      <c r="J417" s="4"/>
      <c r="K417" s="4"/>
      <c r="L417" s="51"/>
      <c r="M417" s="4"/>
      <c r="N417" s="8"/>
      <c r="O417" s="4" t="s">
        <v>273</v>
      </c>
    </row>
    <row r="418" spans="1:15" x14ac:dyDescent="0.25">
      <c r="A418" s="13" t="s">
        <v>484</v>
      </c>
      <c r="B418" s="92" t="s">
        <v>169</v>
      </c>
      <c r="C418" s="92" t="s">
        <v>279</v>
      </c>
      <c r="D418" s="92" t="s">
        <v>280</v>
      </c>
      <c r="E418" s="92" t="s">
        <v>483</v>
      </c>
      <c r="F418" s="5"/>
      <c r="G418" s="4">
        <v>287</v>
      </c>
      <c r="H418" s="4">
        <v>1</v>
      </c>
      <c r="I418" s="8">
        <v>3.4965034965034965E-3</v>
      </c>
      <c r="J418" s="4">
        <v>0</v>
      </c>
      <c r="K418" s="4">
        <v>0</v>
      </c>
      <c r="L418" s="51">
        <v>0</v>
      </c>
      <c r="M418" s="4"/>
      <c r="N418" s="8">
        <v>0</v>
      </c>
      <c r="O418" s="4" t="s">
        <v>281</v>
      </c>
    </row>
    <row r="419" spans="1:15" x14ac:dyDescent="0.25">
      <c r="A419" s="13" t="s">
        <v>109</v>
      </c>
      <c r="B419" s="92" t="s">
        <v>43</v>
      </c>
      <c r="C419" s="92" t="s">
        <v>282</v>
      </c>
      <c r="D419" s="92" t="s">
        <v>280</v>
      </c>
      <c r="E419" s="92" t="s">
        <v>483</v>
      </c>
      <c r="F419" s="5"/>
      <c r="G419" s="4">
        <v>89924</v>
      </c>
      <c r="H419" s="4">
        <v>216</v>
      </c>
      <c r="I419" s="8">
        <v>2.4078120123065946E-3</v>
      </c>
      <c r="J419" s="4">
        <v>35</v>
      </c>
      <c r="K419" s="4">
        <v>4230</v>
      </c>
      <c r="L419" s="51">
        <v>120.85714285714286</v>
      </c>
      <c r="M419" s="4"/>
      <c r="N419" s="8">
        <v>1.3451220838552156E-3</v>
      </c>
      <c r="O419" s="4" t="s">
        <v>281</v>
      </c>
    </row>
    <row r="420" spans="1:15" x14ac:dyDescent="0.25">
      <c r="A420" s="13" t="s">
        <v>108</v>
      </c>
      <c r="B420" s="92" t="s">
        <v>131</v>
      </c>
      <c r="C420" s="92" t="s">
        <v>283</v>
      </c>
      <c r="D420" s="92" t="s">
        <v>269</v>
      </c>
      <c r="E420" s="92" t="s">
        <v>483</v>
      </c>
      <c r="F420" s="5"/>
      <c r="G420" s="4">
        <v>458</v>
      </c>
      <c r="H420" s="4">
        <v>2</v>
      </c>
      <c r="I420" s="8">
        <v>4.3859649122807015E-3</v>
      </c>
      <c r="J420" s="4">
        <v>0</v>
      </c>
      <c r="K420" s="4">
        <v>0</v>
      </c>
      <c r="L420" s="51">
        <v>0</v>
      </c>
      <c r="M420" s="4"/>
      <c r="N420" s="8">
        <v>0</v>
      </c>
      <c r="O420" s="4" t="s">
        <v>270</v>
      </c>
    </row>
    <row r="421" spans="1:15" x14ac:dyDescent="0.25">
      <c r="A421" s="13" t="s">
        <v>484</v>
      </c>
      <c r="B421" s="92" t="s">
        <v>170</v>
      </c>
      <c r="C421" s="92" t="s">
        <v>284</v>
      </c>
      <c r="D421" s="92" t="s">
        <v>280</v>
      </c>
      <c r="E421" s="92" t="s">
        <v>483</v>
      </c>
      <c r="F421" s="5"/>
      <c r="G421" s="4">
        <v>52</v>
      </c>
      <c r="H421" s="4">
        <v>0</v>
      </c>
      <c r="I421" s="8">
        <v>0</v>
      </c>
      <c r="J421" s="4">
        <v>0</v>
      </c>
      <c r="K421" s="4">
        <v>0</v>
      </c>
      <c r="L421" s="51">
        <v>0</v>
      </c>
      <c r="M421" s="4"/>
      <c r="N421" s="8">
        <v>0</v>
      </c>
      <c r="O421" s="4" t="s">
        <v>281</v>
      </c>
    </row>
    <row r="422" spans="1:15" x14ac:dyDescent="0.25">
      <c r="A422" s="13" t="s">
        <v>106</v>
      </c>
      <c r="B422" s="92" t="s">
        <v>29</v>
      </c>
      <c r="C422" s="92" t="s">
        <v>285</v>
      </c>
      <c r="D422" s="92" t="s">
        <v>275</v>
      </c>
      <c r="E422" s="92" t="s">
        <v>483</v>
      </c>
      <c r="F422" s="5"/>
      <c r="G422" s="4">
        <v>112956</v>
      </c>
      <c r="H422" s="4">
        <v>634</v>
      </c>
      <c r="I422" s="8">
        <v>5.6444863873506522E-3</v>
      </c>
      <c r="J422" s="4">
        <v>581</v>
      </c>
      <c r="K422" s="4">
        <v>26021</v>
      </c>
      <c r="L422" s="51">
        <v>44.786574870912219</v>
      </c>
      <c r="M422" s="4"/>
      <c r="N422" s="8">
        <v>3.9713902820370399E-4</v>
      </c>
      <c r="O422" s="4" t="s">
        <v>276</v>
      </c>
    </row>
    <row r="423" spans="1:15" x14ac:dyDescent="0.25">
      <c r="A423" s="13" t="s">
        <v>102</v>
      </c>
      <c r="B423" s="92" t="s">
        <v>86</v>
      </c>
      <c r="C423" s="92" t="s">
        <v>286</v>
      </c>
      <c r="D423" s="92" t="s">
        <v>269</v>
      </c>
      <c r="E423" s="92" t="s">
        <v>483</v>
      </c>
      <c r="F423" s="5"/>
      <c r="G423" s="4"/>
      <c r="H423" s="4"/>
      <c r="I423" s="8"/>
      <c r="J423" s="4"/>
      <c r="K423" s="4"/>
      <c r="L423" s="51"/>
      <c r="M423" s="4"/>
      <c r="N423" s="8"/>
      <c r="O423" s="4" t="s">
        <v>270</v>
      </c>
    </row>
    <row r="424" spans="1:15" x14ac:dyDescent="0.25">
      <c r="A424" s="13" t="s">
        <v>109</v>
      </c>
      <c r="B424" s="92" t="s">
        <v>85</v>
      </c>
      <c r="C424" s="92" t="s">
        <v>287</v>
      </c>
      <c r="D424" s="92" t="s">
        <v>269</v>
      </c>
      <c r="E424" s="92" t="s">
        <v>483</v>
      </c>
      <c r="F424" s="5"/>
      <c r="G424" s="4">
        <v>7335</v>
      </c>
      <c r="H424" s="4">
        <v>-35</v>
      </c>
      <c r="I424" s="8">
        <v>-4.7489823609226595E-3</v>
      </c>
      <c r="J424" s="4">
        <v>0</v>
      </c>
      <c r="K424" s="4">
        <v>0</v>
      </c>
      <c r="L424" s="51">
        <v>0</v>
      </c>
      <c r="M424" s="4"/>
      <c r="N424" s="8">
        <v>0</v>
      </c>
      <c r="O424" s="4" t="s">
        <v>270</v>
      </c>
    </row>
    <row r="425" spans="1:15" x14ac:dyDescent="0.25">
      <c r="A425" s="13" t="s">
        <v>484</v>
      </c>
      <c r="B425" s="92" t="s">
        <v>171</v>
      </c>
      <c r="C425" s="92" t="s">
        <v>288</v>
      </c>
      <c r="D425" s="92" t="s">
        <v>280</v>
      </c>
      <c r="E425" s="92" t="s">
        <v>483</v>
      </c>
      <c r="F425" s="5"/>
      <c r="G425" s="4">
        <v>1681</v>
      </c>
      <c r="H425" s="4">
        <v>16</v>
      </c>
      <c r="I425" s="8">
        <v>9.6096096096096092E-3</v>
      </c>
      <c r="J425" s="4">
        <v>0</v>
      </c>
      <c r="K425" s="4">
        <v>0</v>
      </c>
      <c r="L425" s="51">
        <v>0</v>
      </c>
      <c r="M425" s="4"/>
      <c r="N425" s="8">
        <v>0</v>
      </c>
      <c r="O425" s="4" t="s">
        <v>281</v>
      </c>
    </row>
    <row r="426" spans="1:15" x14ac:dyDescent="0.25">
      <c r="A426" s="13" t="s">
        <v>484</v>
      </c>
      <c r="B426" s="92" t="s">
        <v>172</v>
      </c>
      <c r="C426" s="92" t="s">
        <v>289</v>
      </c>
      <c r="D426" s="92" t="s">
        <v>265</v>
      </c>
      <c r="E426" s="92" t="s">
        <v>483</v>
      </c>
      <c r="F426" s="5"/>
      <c r="G426" s="4">
        <v>16681</v>
      </c>
      <c r="H426" s="4">
        <v>1</v>
      </c>
      <c r="I426" s="8">
        <v>5.9952038369304558E-5</v>
      </c>
      <c r="J426" s="4">
        <v>2</v>
      </c>
      <c r="K426" s="4">
        <v>0</v>
      </c>
      <c r="L426" s="51">
        <v>0</v>
      </c>
      <c r="M426" s="4"/>
      <c r="N426" s="8">
        <v>0</v>
      </c>
      <c r="O426" s="4" t="s">
        <v>267</v>
      </c>
    </row>
    <row r="427" spans="1:15" x14ac:dyDescent="0.25">
      <c r="A427" s="13" t="s">
        <v>484</v>
      </c>
      <c r="B427" s="92" t="s">
        <v>173</v>
      </c>
      <c r="C427" s="92" t="s">
        <v>290</v>
      </c>
      <c r="D427" s="92" t="s">
        <v>265</v>
      </c>
      <c r="E427" s="92" t="s">
        <v>483</v>
      </c>
      <c r="F427" s="5"/>
      <c r="G427" s="4"/>
      <c r="H427" s="4"/>
      <c r="I427" s="8"/>
      <c r="J427" s="4"/>
      <c r="K427" s="4"/>
      <c r="L427" s="51"/>
      <c r="M427" s="4"/>
      <c r="N427" s="8"/>
      <c r="O427" s="4" t="s">
        <v>267</v>
      </c>
    </row>
    <row r="428" spans="1:15" x14ac:dyDescent="0.25">
      <c r="A428" s="13" t="s">
        <v>484</v>
      </c>
      <c r="B428" s="92" t="s">
        <v>174</v>
      </c>
      <c r="C428" s="92" t="s">
        <v>291</v>
      </c>
      <c r="D428" s="92" t="s">
        <v>280</v>
      </c>
      <c r="E428" s="92" t="s">
        <v>483</v>
      </c>
      <c r="F428" s="5"/>
      <c r="G428" s="4">
        <v>2401</v>
      </c>
      <c r="H428" s="4">
        <v>5</v>
      </c>
      <c r="I428" s="8">
        <v>2.0868113522537562E-3</v>
      </c>
      <c r="J428" s="4">
        <v>3</v>
      </c>
      <c r="K428" s="4">
        <v>21</v>
      </c>
      <c r="L428" s="51">
        <v>7</v>
      </c>
      <c r="M428" s="4"/>
      <c r="N428" s="8">
        <v>2.9182880504723318E-3</v>
      </c>
      <c r="O428" s="4" t="s">
        <v>281</v>
      </c>
    </row>
    <row r="429" spans="1:15" x14ac:dyDescent="0.25">
      <c r="A429" s="13" t="s">
        <v>106</v>
      </c>
      <c r="B429" s="92" t="s">
        <v>124</v>
      </c>
      <c r="C429" s="92" t="s">
        <v>292</v>
      </c>
      <c r="D429" s="92" t="s">
        <v>269</v>
      </c>
      <c r="E429" s="92" t="s">
        <v>483</v>
      </c>
      <c r="F429" s="5"/>
      <c r="G429" s="4">
        <v>2714</v>
      </c>
      <c r="H429" s="4">
        <v>2</v>
      </c>
      <c r="I429" s="8">
        <v>7.3746312684365781E-4</v>
      </c>
      <c r="J429" s="4">
        <v>0</v>
      </c>
      <c r="K429" s="4">
        <v>0</v>
      </c>
      <c r="L429" s="51">
        <v>0</v>
      </c>
      <c r="M429" s="4"/>
      <c r="N429" s="8">
        <v>0</v>
      </c>
      <c r="O429" s="4" t="s">
        <v>270</v>
      </c>
    </row>
    <row r="430" spans="1:15" x14ac:dyDescent="0.25">
      <c r="A430" s="13" t="s">
        <v>106</v>
      </c>
      <c r="B430" s="92" t="s">
        <v>123</v>
      </c>
      <c r="C430" s="92" t="s">
        <v>293</v>
      </c>
      <c r="D430" s="92" t="s">
        <v>269</v>
      </c>
      <c r="E430" s="92" t="s">
        <v>483</v>
      </c>
      <c r="F430" s="5"/>
      <c r="G430" s="4">
        <v>18053</v>
      </c>
      <c r="H430" s="4">
        <v>292</v>
      </c>
      <c r="I430" s="8">
        <v>1.6440515736726537E-2</v>
      </c>
      <c r="J430" s="4">
        <v>29</v>
      </c>
      <c r="K430" s="4">
        <v>9041</v>
      </c>
      <c r="L430" s="51">
        <v>311.75862068965517</v>
      </c>
      <c r="M430" s="4"/>
      <c r="N430" s="8">
        <v>1.9363467425454237E-2</v>
      </c>
      <c r="O430" s="4" t="s">
        <v>270</v>
      </c>
    </row>
    <row r="431" spans="1:15" x14ac:dyDescent="0.25">
      <c r="A431" s="13" t="s">
        <v>484</v>
      </c>
      <c r="B431" s="92" t="s">
        <v>175</v>
      </c>
      <c r="C431" s="92" t="s">
        <v>294</v>
      </c>
      <c r="D431" s="92" t="s">
        <v>280</v>
      </c>
      <c r="E431" s="92" t="s">
        <v>483</v>
      </c>
      <c r="F431" s="5"/>
      <c r="G431" s="4">
        <v>46</v>
      </c>
      <c r="H431" s="4">
        <v>0</v>
      </c>
      <c r="I431" s="8">
        <v>0</v>
      </c>
      <c r="J431" s="4">
        <v>0</v>
      </c>
      <c r="K431" s="4">
        <v>0</v>
      </c>
      <c r="L431" s="51">
        <v>0</v>
      </c>
      <c r="M431" s="4"/>
      <c r="N431" s="8">
        <v>0</v>
      </c>
      <c r="O431" s="4" t="s">
        <v>281</v>
      </c>
    </row>
    <row r="432" spans="1:15" x14ac:dyDescent="0.25">
      <c r="A432" s="13" t="s">
        <v>484</v>
      </c>
      <c r="B432" s="92" t="s">
        <v>176</v>
      </c>
      <c r="C432" s="92" t="s">
        <v>295</v>
      </c>
      <c r="D432" s="92" t="s">
        <v>272</v>
      </c>
      <c r="E432" s="92" t="s">
        <v>483</v>
      </c>
      <c r="F432" s="5"/>
      <c r="G432" s="4"/>
      <c r="H432" s="4"/>
      <c r="I432" s="8"/>
      <c r="J432" s="4"/>
      <c r="K432" s="4"/>
      <c r="L432" s="51"/>
      <c r="M432" s="4"/>
      <c r="N432" s="8"/>
      <c r="O432" s="4" t="s">
        <v>273</v>
      </c>
    </row>
    <row r="433" spans="1:15" x14ac:dyDescent="0.25">
      <c r="A433" s="13" t="s">
        <v>484</v>
      </c>
      <c r="B433" s="92" t="s">
        <v>177</v>
      </c>
      <c r="C433" s="92" t="s">
        <v>296</v>
      </c>
      <c r="D433" s="92" t="s">
        <v>280</v>
      </c>
      <c r="E433" s="92" t="s">
        <v>483</v>
      </c>
      <c r="F433" s="5"/>
      <c r="G433" s="4">
        <v>1710</v>
      </c>
      <c r="H433" s="4">
        <v>2</v>
      </c>
      <c r="I433" s="8">
        <v>1.17096018735363E-3</v>
      </c>
      <c r="J433" s="4">
        <v>0</v>
      </c>
      <c r="K433" s="4">
        <v>0</v>
      </c>
      <c r="L433" s="51">
        <v>0</v>
      </c>
      <c r="M433" s="4"/>
      <c r="N433" s="8">
        <v>0</v>
      </c>
      <c r="O433" s="4" t="s">
        <v>281</v>
      </c>
    </row>
    <row r="434" spans="1:15" x14ac:dyDescent="0.25">
      <c r="A434" s="13" t="s">
        <v>484</v>
      </c>
      <c r="B434" s="92" t="s">
        <v>178</v>
      </c>
      <c r="C434" s="92" t="s">
        <v>297</v>
      </c>
      <c r="D434" s="92" t="s">
        <v>265</v>
      </c>
      <c r="E434" s="92" t="s">
        <v>483</v>
      </c>
      <c r="F434" s="5"/>
      <c r="G434" s="4">
        <v>941</v>
      </c>
      <c r="H434" s="4">
        <v>-1</v>
      </c>
      <c r="I434" s="8">
        <v>-1.0615711252653928E-3</v>
      </c>
      <c r="J434" s="4">
        <v>0</v>
      </c>
      <c r="K434" s="4">
        <v>0</v>
      </c>
      <c r="L434" s="51">
        <v>0</v>
      </c>
      <c r="M434" s="4"/>
      <c r="N434" s="8">
        <v>0</v>
      </c>
      <c r="O434" s="4" t="s">
        <v>267</v>
      </c>
    </row>
    <row r="435" spans="1:15" x14ac:dyDescent="0.25">
      <c r="A435" s="13" t="s">
        <v>111</v>
      </c>
      <c r="B435" s="92" t="s">
        <v>148</v>
      </c>
      <c r="C435" s="92" t="s">
        <v>298</v>
      </c>
      <c r="D435" s="92" t="s">
        <v>280</v>
      </c>
      <c r="E435" s="92" t="s">
        <v>483</v>
      </c>
      <c r="F435" s="5"/>
      <c r="G435" s="4">
        <v>671</v>
      </c>
      <c r="H435" s="4">
        <v>8</v>
      </c>
      <c r="I435" s="8">
        <v>1.2066365007541479E-2</v>
      </c>
      <c r="J435" s="4">
        <v>7</v>
      </c>
      <c r="K435" s="4">
        <v>16</v>
      </c>
      <c r="L435" s="51">
        <v>2.2857142857142856</v>
      </c>
      <c r="M435" s="4"/>
      <c r="N435" s="8">
        <v>4.0100250626566416E-3</v>
      </c>
      <c r="O435" s="4" t="s">
        <v>281</v>
      </c>
    </row>
    <row r="436" spans="1:15" x14ac:dyDescent="0.25">
      <c r="A436" s="13" t="s">
        <v>109</v>
      </c>
      <c r="B436" s="92" t="s">
        <v>67</v>
      </c>
      <c r="C436" s="92" t="s">
        <v>299</v>
      </c>
      <c r="D436" s="92" t="s">
        <v>269</v>
      </c>
      <c r="E436" s="92" t="s">
        <v>483</v>
      </c>
      <c r="F436" s="5"/>
      <c r="G436" s="4"/>
      <c r="H436" s="4"/>
      <c r="I436" s="8"/>
      <c r="J436" s="4"/>
      <c r="K436" s="4"/>
      <c r="L436" s="51"/>
      <c r="M436" s="4"/>
      <c r="N436" s="8"/>
      <c r="O436" s="4" t="s">
        <v>270</v>
      </c>
    </row>
    <row r="437" spans="1:15" x14ac:dyDescent="0.25">
      <c r="A437" s="13" t="s">
        <v>484</v>
      </c>
      <c r="B437" s="92" t="s">
        <v>179</v>
      </c>
      <c r="C437" s="92" t="s">
        <v>300</v>
      </c>
      <c r="D437" s="92" t="s">
        <v>272</v>
      </c>
      <c r="E437" s="92" t="s">
        <v>483</v>
      </c>
      <c r="F437" s="5"/>
      <c r="G437" s="4">
        <v>1227</v>
      </c>
      <c r="H437" s="4">
        <v>1</v>
      </c>
      <c r="I437" s="8">
        <v>8.1566068515497557E-4</v>
      </c>
      <c r="J437" s="4">
        <v>0</v>
      </c>
      <c r="K437" s="4">
        <v>0</v>
      </c>
      <c r="L437" s="51">
        <v>0</v>
      </c>
      <c r="M437" s="4"/>
      <c r="N437" s="8">
        <v>0</v>
      </c>
      <c r="O437" s="4" t="s">
        <v>273</v>
      </c>
    </row>
    <row r="438" spans="1:15" x14ac:dyDescent="0.25">
      <c r="A438" s="13" t="s">
        <v>108</v>
      </c>
      <c r="B438" s="92" t="s">
        <v>24</v>
      </c>
      <c r="C438" s="92" t="s">
        <v>301</v>
      </c>
      <c r="D438" s="92" t="s">
        <v>280</v>
      </c>
      <c r="E438" s="92" t="s">
        <v>483</v>
      </c>
      <c r="F438" s="5"/>
      <c r="G438" s="4">
        <v>563703</v>
      </c>
      <c r="H438" s="4">
        <v>-47</v>
      </c>
      <c r="I438" s="8">
        <v>-8.3370288248337034E-5</v>
      </c>
      <c r="J438" s="4">
        <v>192</v>
      </c>
      <c r="K438" s="4">
        <v>117662</v>
      </c>
      <c r="L438" s="51">
        <v>612.82291666666663</v>
      </c>
      <c r="M438" s="4"/>
      <c r="N438" s="8">
        <v>1.0868408204080906E-3</v>
      </c>
      <c r="O438" s="4" t="s">
        <v>281</v>
      </c>
    </row>
    <row r="439" spans="1:15" x14ac:dyDescent="0.25">
      <c r="A439" s="13" t="s">
        <v>484</v>
      </c>
      <c r="B439" s="92" t="s">
        <v>180</v>
      </c>
      <c r="C439" s="92" t="s">
        <v>302</v>
      </c>
      <c r="D439" s="92" t="s">
        <v>265</v>
      </c>
      <c r="E439" s="92" t="s">
        <v>483</v>
      </c>
      <c r="F439" s="5"/>
      <c r="G439" s="4"/>
      <c r="H439" s="4"/>
      <c r="I439" s="8"/>
      <c r="J439" s="4"/>
      <c r="K439" s="4"/>
      <c r="L439" s="51"/>
      <c r="M439" s="4"/>
      <c r="N439" s="8"/>
      <c r="O439" s="4" t="s">
        <v>267</v>
      </c>
    </row>
    <row r="440" spans="1:15" x14ac:dyDescent="0.25">
      <c r="A440" s="13" t="s">
        <v>108</v>
      </c>
      <c r="B440" s="92" t="s">
        <v>61</v>
      </c>
      <c r="C440" s="92" t="s">
        <v>303</v>
      </c>
      <c r="D440" s="92" t="s">
        <v>269</v>
      </c>
      <c r="E440" s="92" t="s">
        <v>483</v>
      </c>
      <c r="F440" s="5"/>
      <c r="G440" s="4"/>
      <c r="H440" s="4"/>
      <c r="I440" s="8"/>
      <c r="J440" s="4"/>
      <c r="K440" s="4"/>
      <c r="L440" s="51"/>
      <c r="M440" s="4"/>
      <c r="N440" s="8"/>
      <c r="O440" s="4" t="s">
        <v>270</v>
      </c>
    </row>
    <row r="441" spans="1:15" x14ac:dyDescent="0.25">
      <c r="A441" s="13" t="s">
        <v>484</v>
      </c>
      <c r="B441" s="92" t="s">
        <v>181</v>
      </c>
      <c r="C441" s="92" t="s">
        <v>304</v>
      </c>
      <c r="D441" s="92" t="s">
        <v>272</v>
      </c>
      <c r="E441" s="92" t="s">
        <v>483</v>
      </c>
      <c r="F441" s="5"/>
      <c r="G441" s="4"/>
      <c r="H441" s="4"/>
      <c r="I441" s="8"/>
      <c r="J441" s="4"/>
      <c r="K441" s="4"/>
      <c r="L441" s="51"/>
      <c r="M441" s="4"/>
      <c r="N441" s="8"/>
      <c r="O441" s="4" t="s">
        <v>273</v>
      </c>
    </row>
    <row r="442" spans="1:15" x14ac:dyDescent="0.25">
      <c r="A442" s="13" t="s">
        <v>484</v>
      </c>
      <c r="B442" s="92" t="s">
        <v>182</v>
      </c>
      <c r="C442" s="92" t="s">
        <v>305</v>
      </c>
      <c r="D442" s="92" t="s">
        <v>272</v>
      </c>
      <c r="E442" s="92" t="s">
        <v>483</v>
      </c>
      <c r="F442" s="5"/>
      <c r="G442" s="4"/>
      <c r="H442" s="4"/>
      <c r="I442" s="8"/>
      <c r="J442" s="4"/>
      <c r="K442" s="4"/>
      <c r="L442" s="51"/>
      <c r="M442" s="4"/>
      <c r="N442" s="8"/>
      <c r="O442" s="4" t="s">
        <v>273</v>
      </c>
    </row>
    <row r="443" spans="1:15" x14ac:dyDescent="0.25">
      <c r="A443" s="13" t="s">
        <v>484</v>
      </c>
      <c r="B443" s="92" t="s">
        <v>183</v>
      </c>
      <c r="C443" s="92" t="s">
        <v>306</v>
      </c>
      <c r="D443" s="92" t="s">
        <v>265</v>
      </c>
      <c r="E443" s="92" t="s">
        <v>483</v>
      </c>
      <c r="F443" s="5"/>
      <c r="G443" s="4"/>
      <c r="H443" s="4"/>
      <c r="I443" s="8"/>
      <c r="J443" s="4"/>
      <c r="K443" s="4"/>
      <c r="L443" s="51"/>
      <c r="M443" s="4"/>
      <c r="N443" s="8"/>
      <c r="O443" s="4" t="s">
        <v>267</v>
      </c>
    </row>
    <row r="444" spans="1:15" x14ac:dyDescent="0.25">
      <c r="A444" s="13" t="s">
        <v>484</v>
      </c>
      <c r="B444" s="92" t="s">
        <v>184</v>
      </c>
      <c r="C444" s="92" t="s">
        <v>307</v>
      </c>
      <c r="D444" s="92" t="s">
        <v>272</v>
      </c>
      <c r="E444" s="92" t="s">
        <v>483</v>
      </c>
      <c r="F444" s="5"/>
      <c r="G444" s="4">
        <v>1380</v>
      </c>
      <c r="H444" s="4">
        <v>1</v>
      </c>
      <c r="I444" s="8">
        <v>7.2516316171138508E-4</v>
      </c>
      <c r="J444" s="4">
        <v>3</v>
      </c>
      <c r="K444" s="4">
        <v>33</v>
      </c>
      <c r="L444" s="51">
        <v>11</v>
      </c>
      <c r="M444" s="4"/>
      <c r="N444" s="8">
        <v>7.9767947788252358E-3</v>
      </c>
      <c r="O444" s="4" t="s">
        <v>273</v>
      </c>
    </row>
    <row r="445" spans="1:15" x14ac:dyDescent="0.25">
      <c r="A445" s="13" t="s">
        <v>102</v>
      </c>
      <c r="B445" s="92" t="s">
        <v>36</v>
      </c>
      <c r="C445" s="92" t="s">
        <v>308</v>
      </c>
      <c r="D445" s="92" t="s">
        <v>280</v>
      </c>
      <c r="E445" s="92" t="s">
        <v>483</v>
      </c>
      <c r="F445" s="5"/>
      <c r="G445" s="4">
        <v>756084</v>
      </c>
      <c r="H445" s="4">
        <v>12422</v>
      </c>
      <c r="I445" s="8">
        <v>1.6703825124855107E-2</v>
      </c>
      <c r="J445" s="4">
        <v>1219</v>
      </c>
      <c r="K445" s="4">
        <v>643258</v>
      </c>
      <c r="L445" s="51">
        <v>527.69319114027894</v>
      </c>
      <c r="M445" s="4"/>
      <c r="N445" s="8">
        <v>7.0100305445784596E-4</v>
      </c>
      <c r="O445" s="4" t="s">
        <v>281</v>
      </c>
    </row>
    <row r="446" spans="1:15" x14ac:dyDescent="0.25">
      <c r="A446" s="13" t="s">
        <v>111</v>
      </c>
      <c r="B446" s="92" t="s">
        <v>149</v>
      </c>
      <c r="C446" s="92" t="s">
        <v>309</v>
      </c>
      <c r="D446" s="92" t="s">
        <v>272</v>
      </c>
      <c r="E446" s="92" t="s">
        <v>483</v>
      </c>
      <c r="F446" s="5"/>
      <c r="G446" s="4">
        <v>51</v>
      </c>
      <c r="H446" s="4">
        <v>0</v>
      </c>
      <c r="I446" s="8">
        <v>0</v>
      </c>
      <c r="J446" s="4">
        <v>3</v>
      </c>
      <c r="K446" s="4">
        <v>2</v>
      </c>
      <c r="L446" s="51">
        <v>0.66666666666666663</v>
      </c>
      <c r="M446" s="4"/>
      <c r="N446" s="8">
        <v>1.3071895424836602E-2</v>
      </c>
      <c r="O446" s="4" t="s">
        <v>273</v>
      </c>
    </row>
    <row r="447" spans="1:15" x14ac:dyDescent="0.25">
      <c r="A447" s="13" t="s">
        <v>484</v>
      </c>
      <c r="B447" s="92" t="s">
        <v>69</v>
      </c>
      <c r="C447" s="92" t="s">
        <v>310</v>
      </c>
      <c r="D447" s="92" t="s">
        <v>280</v>
      </c>
      <c r="E447" s="92" t="s">
        <v>483</v>
      </c>
      <c r="F447" s="5"/>
      <c r="G447" s="4">
        <v>93</v>
      </c>
      <c r="H447" s="4">
        <v>0</v>
      </c>
      <c r="I447" s="8">
        <v>0</v>
      </c>
      <c r="J447" s="4">
        <v>0</v>
      </c>
      <c r="K447" s="4">
        <v>0</v>
      </c>
      <c r="L447" s="51">
        <v>0</v>
      </c>
      <c r="M447" s="4"/>
      <c r="N447" s="8">
        <v>0</v>
      </c>
      <c r="O447" s="4" t="s">
        <v>281</v>
      </c>
    </row>
    <row r="448" spans="1:15" x14ac:dyDescent="0.25">
      <c r="A448" s="13" t="s">
        <v>484</v>
      </c>
      <c r="B448" s="92" t="s">
        <v>185</v>
      </c>
      <c r="C448" s="92" t="s">
        <v>311</v>
      </c>
      <c r="D448" s="92" t="s">
        <v>272</v>
      </c>
      <c r="E448" s="92" t="s">
        <v>483</v>
      </c>
      <c r="F448" s="5"/>
      <c r="G448" s="4"/>
      <c r="H448" s="4"/>
      <c r="I448" s="8"/>
      <c r="J448" s="4"/>
      <c r="K448" s="4"/>
      <c r="L448" s="51"/>
      <c r="M448" s="4"/>
      <c r="N448" s="8"/>
      <c r="O448" s="4" t="s">
        <v>273</v>
      </c>
    </row>
    <row r="449" spans="1:15" x14ac:dyDescent="0.25">
      <c r="A449" s="13" t="s">
        <v>484</v>
      </c>
      <c r="B449" s="92" t="s">
        <v>186</v>
      </c>
      <c r="C449" s="92" t="s">
        <v>312</v>
      </c>
      <c r="D449" s="92" t="s">
        <v>272</v>
      </c>
      <c r="E449" s="92" t="s">
        <v>483</v>
      </c>
      <c r="F449" s="5"/>
      <c r="G449" s="4"/>
      <c r="H449" s="4"/>
      <c r="I449" s="8"/>
      <c r="J449" s="4"/>
      <c r="K449" s="4"/>
      <c r="L449" s="51"/>
      <c r="M449" s="4"/>
      <c r="N449" s="8"/>
      <c r="O449" s="4" t="s">
        <v>273</v>
      </c>
    </row>
    <row r="450" spans="1:15" x14ac:dyDescent="0.25">
      <c r="A450" s="13" t="s">
        <v>108</v>
      </c>
      <c r="B450" s="92" t="s">
        <v>132</v>
      </c>
      <c r="C450" s="92" t="s">
        <v>313</v>
      </c>
      <c r="D450" s="92" t="s">
        <v>280</v>
      </c>
      <c r="E450" s="92" t="s">
        <v>483</v>
      </c>
      <c r="F450" s="5"/>
      <c r="G450" s="4">
        <v>36519</v>
      </c>
      <c r="H450" s="4">
        <v>47</v>
      </c>
      <c r="I450" s="8">
        <v>1.288659793814433E-3</v>
      </c>
      <c r="J450" s="4">
        <v>3</v>
      </c>
      <c r="K450" s="4">
        <v>671</v>
      </c>
      <c r="L450" s="51">
        <v>223.66666666666666</v>
      </c>
      <c r="M450" s="4"/>
      <c r="N450" s="8">
        <v>6.1307092801213348E-3</v>
      </c>
      <c r="O450" s="4" t="s">
        <v>281</v>
      </c>
    </row>
    <row r="451" spans="1:15" x14ac:dyDescent="0.25">
      <c r="A451" s="13" t="s">
        <v>109</v>
      </c>
      <c r="B451" s="92" t="s">
        <v>42</v>
      </c>
      <c r="C451" s="92" t="s">
        <v>314</v>
      </c>
      <c r="D451" s="92" t="s">
        <v>265</v>
      </c>
      <c r="E451" s="92" t="s">
        <v>483</v>
      </c>
      <c r="F451" s="5"/>
      <c r="G451" s="4">
        <v>1336</v>
      </c>
      <c r="H451" s="4">
        <v>77</v>
      </c>
      <c r="I451" s="8">
        <v>6.1159650516282763E-2</v>
      </c>
      <c r="J451" s="4">
        <v>7</v>
      </c>
      <c r="K451" s="4">
        <v>60</v>
      </c>
      <c r="L451" s="51">
        <v>8.5714285714285712</v>
      </c>
      <c r="M451" s="4"/>
      <c r="N451" s="8">
        <v>7.5949631551174525E-3</v>
      </c>
      <c r="O451" s="4" t="s">
        <v>267</v>
      </c>
    </row>
    <row r="452" spans="1:15" x14ac:dyDescent="0.25">
      <c r="A452" s="13" t="s">
        <v>109</v>
      </c>
      <c r="B452" s="92" t="s">
        <v>78</v>
      </c>
      <c r="C452" s="92" t="s">
        <v>315</v>
      </c>
      <c r="D452" s="92" t="s">
        <v>280</v>
      </c>
      <c r="E452" s="92" t="s">
        <v>483</v>
      </c>
      <c r="F452" s="5"/>
      <c r="G452" s="4">
        <v>151839</v>
      </c>
      <c r="H452" s="4">
        <v>278</v>
      </c>
      <c r="I452" s="8">
        <v>1.8342449574758678E-3</v>
      </c>
      <c r="J452" s="4">
        <v>54</v>
      </c>
      <c r="K452" s="4">
        <v>7612</v>
      </c>
      <c r="L452" s="51">
        <v>140.96296296296296</v>
      </c>
      <c r="M452" s="4"/>
      <c r="N452" s="8">
        <v>9.2902803421096363E-4</v>
      </c>
      <c r="O452" s="4" t="s">
        <v>281</v>
      </c>
    </row>
    <row r="453" spans="1:15" x14ac:dyDescent="0.25">
      <c r="A453" s="13" t="s">
        <v>484</v>
      </c>
      <c r="B453" s="92" t="s">
        <v>187</v>
      </c>
      <c r="C453" s="92" t="s">
        <v>316</v>
      </c>
      <c r="D453" s="92" t="s">
        <v>272</v>
      </c>
      <c r="E453" s="92" t="s">
        <v>483</v>
      </c>
      <c r="F453" s="5"/>
      <c r="G453" s="4"/>
      <c r="H453" s="4"/>
      <c r="I453" s="8"/>
      <c r="J453" s="4"/>
      <c r="K453" s="4"/>
      <c r="L453" s="51"/>
      <c r="M453" s="4"/>
      <c r="N453" s="8"/>
      <c r="O453" s="4" t="s">
        <v>273</v>
      </c>
    </row>
    <row r="454" spans="1:15" x14ac:dyDescent="0.25">
      <c r="A454" s="13" t="s">
        <v>484</v>
      </c>
      <c r="B454" s="92" t="s">
        <v>188</v>
      </c>
      <c r="C454" s="92" t="s">
        <v>317</v>
      </c>
      <c r="D454" s="92" t="s">
        <v>272</v>
      </c>
      <c r="E454" s="92" t="s">
        <v>483</v>
      </c>
      <c r="F454" s="5"/>
      <c r="G454" s="4"/>
      <c r="H454" s="4"/>
      <c r="I454" s="8"/>
      <c r="J454" s="4"/>
      <c r="K454" s="4"/>
      <c r="L454" s="51"/>
      <c r="M454" s="4"/>
      <c r="N454" s="8"/>
      <c r="O454" s="4" t="s">
        <v>273</v>
      </c>
    </row>
    <row r="455" spans="1:15" x14ac:dyDescent="0.25">
      <c r="A455" s="13" t="s">
        <v>484</v>
      </c>
      <c r="B455" s="92" t="s">
        <v>189</v>
      </c>
      <c r="C455" s="92" t="s">
        <v>318</v>
      </c>
      <c r="D455" s="92" t="s">
        <v>275</v>
      </c>
      <c r="E455" s="92" t="s">
        <v>483</v>
      </c>
      <c r="F455" s="5"/>
      <c r="G455" s="4"/>
      <c r="H455" s="4"/>
      <c r="I455" s="8"/>
      <c r="J455" s="4"/>
      <c r="K455" s="4"/>
      <c r="L455" s="51"/>
      <c r="M455" s="4"/>
      <c r="N455" s="8"/>
      <c r="O455" s="4" t="s">
        <v>276</v>
      </c>
    </row>
    <row r="456" spans="1:15" x14ac:dyDescent="0.25">
      <c r="A456" s="13" t="s">
        <v>484</v>
      </c>
      <c r="B456" s="92" t="s">
        <v>72</v>
      </c>
      <c r="C456" s="92" t="s">
        <v>319</v>
      </c>
      <c r="D456" s="92" t="s">
        <v>280</v>
      </c>
      <c r="E456" s="92" t="s">
        <v>483</v>
      </c>
      <c r="F456" s="5"/>
      <c r="G456" s="4">
        <v>3178</v>
      </c>
      <c r="H456" s="4">
        <v>-1</v>
      </c>
      <c r="I456" s="8">
        <v>-3.1456432840515884E-4</v>
      </c>
      <c r="J456" s="4">
        <v>3</v>
      </c>
      <c r="K456" s="4">
        <v>16</v>
      </c>
      <c r="L456" s="51">
        <v>5.333333333333333</v>
      </c>
      <c r="M456" s="4"/>
      <c r="N456" s="8">
        <v>1.6803192606595252E-3</v>
      </c>
      <c r="O456" s="4" t="s">
        <v>281</v>
      </c>
    </row>
    <row r="457" spans="1:15" x14ac:dyDescent="0.25">
      <c r="A457" s="13" t="s">
        <v>484</v>
      </c>
      <c r="B457" s="92" t="s">
        <v>190</v>
      </c>
      <c r="C457" s="92" t="s">
        <v>320</v>
      </c>
      <c r="D457" s="92" t="s">
        <v>272</v>
      </c>
      <c r="E457" s="92" t="s">
        <v>483</v>
      </c>
      <c r="F457" s="5"/>
      <c r="G457" s="4">
        <v>151</v>
      </c>
      <c r="H457" s="4">
        <v>2</v>
      </c>
      <c r="I457" s="8">
        <v>1.3422818791946308E-2</v>
      </c>
      <c r="J457" s="4">
        <v>0</v>
      </c>
      <c r="K457" s="4">
        <v>0</v>
      </c>
      <c r="L457" s="51">
        <v>0</v>
      </c>
      <c r="M457" s="4"/>
      <c r="N457" s="8">
        <v>0</v>
      </c>
      <c r="O457" s="4" t="s">
        <v>273</v>
      </c>
    </row>
    <row r="458" spans="1:15" x14ac:dyDescent="0.25">
      <c r="A458" s="13" t="s">
        <v>108</v>
      </c>
      <c r="B458" s="92" t="s">
        <v>129</v>
      </c>
      <c r="C458" s="92" t="s">
        <v>321</v>
      </c>
      <c r="D458" s="92" t="s">
        <v>269</v>
      </c>
      <c r="E458" s="92" t="s">
        <v>483</v>
      </c>
      <c r="F458" s="5"/>
      <c r="G458" s="4">
        <v>2018</v>
      </c>
      <c r="H458" s="4">
        <v>29</v>
      </c>
      <c r="I458" s="8">
        <v>1.4580191050779286E-2</v>
      </c>
      <c r="J458" s="4">
        <v>74</v>
      </c>
      <c r="K458" s="4">
        <v>726</v>
      </c>
      <c r="L458" s="51">
        <v>9.8108108108108105</v>
      </c>
      <c r="M458" s="4"/>
      <c r="N458" s="8">
        <v>4.8858224309055983E-3</v>
      </c>
      <c r="O458" s="4" t="s">
        <v>270</v>
      </c>
    </row>
    <row r="459" spans="1:15" x14ac:dyDescent="0.25">
      <c r="A459" s="13" t="s">
        <v>484</v>
      </c>
      <c r="B459" s="92" t="s">
        <v>191</v>
      </c>
      <c r="C459" s="92" t="s">
        <v>322</v>
      </c>
      <c r="D459" s="92" t="s">
        <v>280</v>
      </c>
      <c r="E459" s="92" t="s">
        <v>483</v>
      </c>
      <c r="F459" s="5"/>
      <c r="G459" s="4"/>
      <c r="H459" s="4"/>
      <c r="I459" s="8"/>
      <c r="J459" s="4"/>
      <c r="K459" s="4"/>
      <c r="L459" s="51"/>
      <c r="M459" s="4"/>
      <c r="N459" s="8"/>
      <c r="O459" s="4" t="s">
        <v>281</v>
      </c>
    </row>
    <row r="460" spans="1:15" x14ac:dyDescent="0.25">
      <c r="A460" s="13" t="s">
        <v>108</v>
      </c>
      <c r="B460" s="92" t="s">
        <v>133</v>
      </c>
      <c r="C460" s="92" t="s">
        <v>323</v>
      </c>
      <c r="D460" s="92" t="s">
        <v>269</v>
      </c>
      <c r="E460" s="92" t="s">
        <v>483</v>
      </c>
      <c r="F460" s="5"/>
      <c r="G460" s="4">
        <v>1671</v>
      </c>
      <c r="H460" s="4">
        <v>5</v>
      </c>
      <c r="I460" s="8">
        <v>3.0012004801920769E-3</v>
      </c>
      <c r="J460" s="4">
        <v>0</v>
      </c>
      <c r="K460" s="4">
        <v>0</v>
      </c>
      <c r="L460" s="51">
        <v>0</v>
      </c>
      <c r="M460" s="4"/>
      <c r="N460" s="8">
        <v>0</v>
      </c>
      <c r="O460" s="4" t="s">
        <v>270</v>
      </c>
    </row>
    <row r="461" spans="1:15" x14ac:dyDescent="0.25">
      <c r="A461" s="13" t="s">
        <v>102</v>
      </c>
      <c r="B461" s="92" t="s">
        <v>41</v>
      </c>
      <c r="C461" s="92" t="s">
        <v>324</v>
      </c>
      <c r="D461" s="92" t="s">
        <v>269</v>
      </c>
      <c r="E461" s="92" t="s">
        <v>483</v>
      </c>
      <c r="F461" s="5"/>
      <c r="G461" s="4">
        <v>37048</v>
      </c>
      <c r="H461" s="4">
        <v>1281</v>
      </c>
      <c r="I461" s="8">
        <v>3.5815136857997594E-2</v>
      </c>
      <c r="J461" s="4">
        <v>646</v>
      </c>
      <c r="K461" s="4">
        <v>48722</v>
      </c>
      <c r="L461" s="51">
        <v>75.421052631578945</v>
      </c>
      <c r="M461" s="4"/>
      <c r="N461" s="8">
        <v>2.0627033637605104E-3</v>
      </c>
      <c r="O461" s="4" t="s">
        <v>270</v>
      </c>
    </row>
    <row r="462" spans="1:15" x14ac:dyDescent="0.25">
      <c r="A462" s="13" t="s">
        <v>484</v>
      </c>
      <c r="B462" s="92" t="s">
        <v>192</v>
      </c>
      <c r="C462" s="92" t="s">
        <v>325</v>
      </c>
      <c r="D462" s="92" t="s">
        <v>272</v>
      </c>
      <c r="E462" s="92" t="s">
        <v>483</v>
      </c>
      <c r="F462" s="5"/>
      <c r="G462" s="4">
        <v>20</v>
      </c>
      <c r="H462" s="4">
        <v>0</v>
      </c>
      <c r="I462" s="8">
        <v>0</v>
      </c>
      <c r="J462" s="4">
        <v>0</v>
      </c>
      <c r="K462" s="4">
        <v>0</v>
      </c>
      <c r="L462" s="51">
        <v>0</v>
      </c>
      <c r="M462" s="4"/>
      <c r="N462" s="8">
        <v>0</v>
      </c>
      <c r="O462" s="4" t="s">
        <v>273</v>
      </c>
    </row>
    <row r="463" spans="1:15" x14ac:dyDescent="0.25">
      <c r="A463" s="13" t="s">
        <v>102</v>
      </c>
      <c r="B463" s="92" t="s">
        <v>63</v>
      </c>
      <c r="C463" s="92" t="s">
        <v>326</v>
      </c>
      <c r="D463" s="92" t="s">
        <v>269</v>
      </c>
      <c r="E463" s="92" t="s">
        <v>483</v>
      </c>
      <c r="F463" s="5"/>
      <c r="G463" s="4">
        <v>3448</v>
      </c>
      <c r="H463" s="4">
        <v>17</v>
      </c>
      <c r="I463" s="8">
        <v>4.9548236665695137E-3</v>
      </c>
      <c r="J463" s="4">
        <v>8</v>
      </c>
      <c r="K463" s="4">
        <v>192</v>
      </c>
      <c r="L463" s="51">
        <v>24</v>
      </c>
      <c r="M463" s="4"/>
      <c r="N463" s="8">
        <v>6.9715520790969033E-3</v>
      </c>
      <c r="O463" s="4" t="s">
        <v>270</v>
      </c>
    </row>
    <row r="464" spans="1:15" x14ac:dyDescent="0.25">
      <c r="A464" s="13" t="s">
        <v>484</v>
      </c>
      <c r="B464" s="92" t="s">
        <v>193</v>
      </c>
      <c r="C464" s="92" t="s">
        <v>327</v>
      </c>
      <c r="D464" s="92" t="s">
        <v>272</v>
      </c>
      <c r="E464" s="92" t="s">
        <v>483</v>
      </c>
      <c r="F464" s="5"/>
      <c r="G464" s="4">
        <v>23</v>
      </c>
      <c r="H464" s="4">
        <v>0</v>
      </c>
      <c r="I464" s="8">
        <v>0</v>
      </c>
      <c r="J464" s="4">
        <v>0</v>
      </c>
      <c r="K464" s="4">
        <v>0</v>
      </c>
      <c r="L464" s="51">
        <v>0</v>
      </c>
      <c r="M464" s="4"/>
      <c r="N464" s="8">
        <v>0</v>
      </c>
      <c r="O464" s="4" t="s">
        <v>273</v>
      </c>
    </row>
    <row r="465" spans="1:15" x14ac:dyDescent="0.25">
      <c r="A465" s="13" t="s">
        <v>484</v>
      </c>
      <c r="B465" s="92" t="s">
        <v>58</v>
      </c>
      <c r="C465" s="92" t="s">
        <v>328</v>
      </c>
      <c r="D465" s="92" t="s">
        <v>280</v>
      </c>
      <c r="E465" s="92" t="s">
        <v>483</v>
      </c>
      <c r="F465" s="5"/>
      <c r="G465" s="4">
        <v>81</v>
      </c>
      <c r="H465" s="4">
        <v>-1</v>
      </c>
      <c r="I465" s="8">
        <v>-1.2195121951219513E-2</v>
      </c>
      <c r="J465" s="4">
        <v>0</v>
      </c>
      <c r="K465" s="4">
        <v>0</v>
      </c>
      <c r="L465" s="51">
        <v>0</v>
      </c>
      <c r="M465" s="4"/>
      <c r="N465" s="8">
        <v>0</v>
      </c>
      <c r="O465" s="4" t="s">
        <v>281</v>
      </c>
    </row>
    <row r="466" spans="1:15" x14ac:dyDescent="0.25">
      <c r="A466" s="13" t="s">
        <v>484</v>
      </c>
      <c r="B466" s="92" t="s">
        <v>194</v>
      </c>
      <c r="C466" s="92" t="s">
        <v>329</v>
      </c>
      <c r="D466" s="92" t="s">
        <v>280</v>
      </c>
      <c r="E466" s="92" t="s">
        <v>483</v>
      </c>
      <c r="F466" s="5"/>
      <c r="G466" s="4">
        <v>17908</v>
      </c>
      <c r="H466" s="4">
        <v>9</v>
      </c>
      <c r="I466" s="8">
        <v>5.0282138666964636E-4</v>
      </c>
      <c r="J466" s="4">
        <v>174</v>
      </c>
      <c r="K466" s="4">
        <v>592</v>
      </c>
      <c r="L466" s="51">
        <v>3.4022988505747125</v>
      </c>
      <c r="M466" s="4"/>
      <c r="N466" s="8">
        <v>1.9113826353174977E-4</v>
      </c>
      <c r="O466" s="4" t="s">
        <v>281</v>
      </c>
    </row>
    <row r="467" spans="1:15" x14ac:dyDescent="0.25">
      <c r="A467" s="13" t="s">
        <v>111</v>
      </c>
      <c r="B467" s="92" t="s">
        <v>156</v>
      </c>
      <c r="C467" s="92" t="s">
        <v>330</v>
      </c>
      <c r="D467" s="92" t="s">
        <v>265</v>
      </c>
      <c r="E467" s="92" t="s">
        <v>483</v>
      </c>
      <c r="F467" s="5"/>
      <c r="G467" s="4"/>
      <c r="H467" s="4"/>
      <c r="I467" s="8"/>
      <c r="J467" s="4"/>
      <c r="K467" s="4"/>
      <c r="L467" s="51"/>
      <c r="M467" s="4"/>
      <c r="N467" s="8"/>
      <c r="O467" s="4" t="s">
        <v>267</v>
      </c>
    </row>
    <row r="468" spans="1:15" x14ac:dyDescent="0.25">
      <c r="A468" s="13" t="s">
        <v>111</v>
      </c>
      <c r="B468" s="92" t="s">
        <v>150</v>
      </c>
      <c r="C468" s="92" t="s">
        <v>331</v>
      </c>
      <c r="D468" s="92" t="s">
        <v>280</v>
      </c>
      <c r="E468" s="92" t="s">
        <v>483</v>
      </c>
      <c r="F468" s="5"/>
      <c r="G468" s="4">
        <v>84913</v>
      </c>
      <c r="H468" s="4">
        <v>177</v>
      </c>
      <c r="I468" s="8">
        <v>2.0888406344410876E-3</v>
      </c>
      <c r="J468" s="4">
        <v>52</v>
      </c>
      <c r="K468" s="4">
        <v>4853</v>
      </c>
      <c r="L468" s="51">
        <v>93.32692307692308</v>
      </c>
      <c r="M468" s="4"/>
      <c r="N468" s="8">
        <v>1.1220781948267943E-3</v>
      </c>
      <c r="O468" s="4" t="s">
        <v>281</v>
      </c>
    </row>
    <row r="469" spans="1:15" x14ac:dyDescent="0.25">
      <c r="A469" s="13" t="s">
        <v>484</v>
      </c>
      <c r="B469" s="92" t="s">
        <v>195</v>
      </c>
      <c r="C469" s="92" t="s">
        <v>332</v>
      </c>
      <c r="D469" s="92" t="s">
        <v>272</v>
      </c>
      <c r="E469" s="92" t="s">
        <v>483</v>
      </c>
      <c r="F469" s="5"/>
      <c r="G469" s="4"/>
      <c r="H469" s="4"/>
      <c r="I469" s="8"/>
      <c r="J469" s="4"/>
      <c r="K469" s="4"/>
      <c r="L469" s="51"/>
      <c r="M469" s="4"/>
      <c r="N469" s="8"/>
      <c r="O469" s="4" t="s">
        <v>273</v>
      </c>
    </row>
    <row r="470" spans="1:15" x14ac:dyDescent="0.25">
      <c r="A470" s="13" t="s">
        <v>484</v>
      </c>
      <c r="B470" s="92" t="s">
        <v>196</v>
      </c>
      <c r="C470" s="92" t="s">
        <v>333</v>
      </c>
      <c r="D470" s="92" t="s">
        <v>280</v>
      </c>
      <c r="E470" s="92" t="s">
        <v>483</v>
      </c>
      <c r="F470" s="5"/>
      <c r="G470" s="4">
        <v>20303</v>
      </c>
      <c r="H470" s="4">
        <v>2</v>
      </c>
      <c r="I470" s="8">
        <v>9.8517314418008968E-5</v>
      </c>
      <c r="J470" s="4">
        <v>123</v>
      </c>
      <c r="K470" s="4">
        <v>869</v>
      </c>
      <c r="L470" s="51">
        <v>7.0650406504065044</v>
      </c>
      <c r="M470" s="4"/>
      <c r="N470" s="8">
        <v>3.480060348649796E-4</v>
      </c>
      <c r="O470" s="4" t="s">
        <v>281</v>
      </c>
    </row>
    <row r="471" spans="1:15" x14ac:dyDescent="0.25">
      <c r="A471" s="13" t="s">
        <v>484</v>
      </c>
      <c r="B471" s="92" t="s">
        <v>197</v>
      </c>
      <c r="C471" s="92" t="s">
        <v>334</v>
      </c>
      <c r="D471" s="92" t="s">
        <v>272</v>
      </c>
      <c r="E471" s="92" t="s">
        <v>483</v>
      </c>
      <c r="F471" s="5"/>
      <c r="G471" s="4"/>
      <c r="H471" s="4"/>
      <c r="I471" s="8"/>
      <c r="J471" s="4"/>
      <c r="K471" s="4"/>
      <c r="L471" s="51"/>
      <c r="M471" s="4"/>
      <c r="N471" s="8"/>
      <c r="O471" s="4" t="s">
        <v>273</v>
      </c>
    </row>
    <row r="472" spans="1:15" x14ac:dyDescent="0.25">
      <c r="A472" s="13" t="s">
        <v>111</v>
      </c>
      <c r="B472" s="92" t="s">
        <v>157</v>
      </c>
      <c r="C472" s="92" t="s">
        <v>335</v>
      </c>
      <c r="D472" s="92" t="s">
        <v>272</v>
      </c>
      <c r="E472" s="92" t="s">
        <v>483</v>
      </c>
      <c r="F472" s="5"/>
      <c r="G472" s="4"/>
      <c r="H472" s="4"/>
      <c r="I472" s="8"/>
      <c r="J472" s="4"/>
      <c r="K472" s="4"/>
      <c r="L472" s="51"/>
      <c r="M472" s="4"/>
      <c r="N472" s="8"/>
      <c r="O472" s="4" t="s">
        <v>273</v>
      </c>
    </row>
    <row r="473" spans="1:15" x14ac:dyDescent="0.25">
      <c r="A473" s="13" t="s">
        <v>106</v>
      </c>
      <c r="B473" s="92" t="s">
        <v>68</v>
      </c>
      <c r="C473" s="92" t="s">
        <v>336</v>
      </c>
      <c r="D473" s="92" t="s">
        <v>269</v>
      </c>
      <c r="E473" s="92" t="s">
        <v>483</v>
      </c>
      <c r="F473" s="5"/>
      <c r="G473" s="4"/>
      <c r="H473" s="4"/>
      <c r="I473" s="8"/>
      <c r="J473" s="4"/>
      <c r="K473" s="4"/>
      <c r="L473" s="51"/>
      <c r="M473" s="4"/>
      <c r="N473" s="8"/>
      <c r="O473" s="4" t="s">
        <v>270</v>
      </c>
    </row>
    <row r="474" spans="1:15" x14ac:dyDescent="0.25">
      <c r="A474" s="13" t="s">
        <v>484</v>
      </c>
      <c r="B474" s="92" t="s">
        <v>198</v>
      </c>
      <c r="C474" s="92" t="s">
        <v>337</v>
      </c>
      <c r="D474" s="92" t="s">
        <v>272</v>
      </c>
      <c r="E474" s="92" t="s">
        <v>483</v>
      </c>
      <c r="F474" s="5"/>
      <c r="G474" s="4">
        <v>397</v>
      </c>
      <c r="H474" s="4">
        <v>3</v>
      </c>
      <c r="I474" s="8">
        <v>7.6142131979695434E-3</v>
      </c>
      <c r="J474" s="4">
        <v>0</v>
      </c>
      <c r="K474" s="4">
        <v>0</v>
      </c>
      <c r="L474" s="51">
        <v>0</v>
      </c>
      <c r="M474" s="4"/>
      <c r="N474" s="8">
        <v>0</v>
      </c>
      <c r="O474" s="4" t="s">
        <v>273</v>
      </c>
    </row>
    <row r="475" spans="1:15" x14ac:dyDescent="0.25">
      <c r="A475" s="13" t="s">
        <v>484</v>
      </c>
      <c r="B475" s="92" t="s">
        <v>199</v>
      </c>
      <c r="C475" s="92" t="s">
        <v>338</v>
      </c>
      <c r="D475" s="92" t="s">
        <v>272</v>
      </c>
      <c r="E475" s="92" t="s">
        <v>483</v>
      </c>
      <c r="F475" s="5"/>
      <c r="G475" s="4"/>
      <c r="H475" s="4"/>
      <c r="I475" s="8"/>
      <c r="J475" s="4"/>
      <c r="K475" s="4"/>
      <c r="L475" s="51"/>
      <c r="M475" s="4"/>
      <c r="N475" s="8"/>
      <c r="O475" s="4" t="s">
        <v>273</v>
      </c>
    </row>
    <row r="476" spans="1:15" x14ac:dyDescent="0.25">
      <c r="A476" s="13" t="s">
        <v>484</v>
      </c>
      <c r="B476" s="92" t="s">
        <v>200</v>
      </c>
      <c r="C476" s="92" t="s">
        <v>339</v>
      </c>
      <c r="D476" s="92" t="s">
        <v>275</v>
      </c>
      <c r="E476" s="92" t="s">
        <v>483</v>
      </c>
      <c r="F476" s="5"/>
      <c r="G476" s="4"/>
      <c r="H476" s="4"/>
      <c r="I476" s="8"/>
      <c r="J476" s="4"/>
      <c r="K476" s="4"/>
      <c r="L476" s="51"/>
      <c r="M476" s="4"/>
      <c r="N476" s="8"/>
      <c r="O476" s="4" t="s">
        <v>276</v>
      </c>
    </row>
    <row r="477" spans="1:15" x14ac:dyDescent="0.25">
      <c r="A477" s="13" t="s">
        <v>484</v>
      </c>
      <c r="B477" s="92" t="s">
        <v>62</v>
      </c>
      <c r="C477" s="92" t="s">
        <v>340</v>
      </c>
      <c r="D477" s="92" t="s">
        <v>275</v>
      </c>
      <c r="E477" s="92" t="s">
        <v>483</v>
      </c>
      <c r="F477" s="5"/>
      <c r="G477" s="4">
        <v>1490</v>
      </c>
      <c r="H477" s="4">
        <v>3</v>
      </c>
      <c r="I477" s="8">
        <v>2.0174848688634837E-3</v>
      </c>
      <c r="J477" s="4">
        <v>0</v>
      </c>
      <c r="K477" s="4">
        <v>0</v>
      </c>
      <c r="L477" s="51">
        <v>0</v>
      </c>
      <c r="M477" s="4"/>
      <c r="N477" s="8">
        <v>0</v>
      </c>
      <c r="O477" s="4" t="s">
        <v>276</v>
      </c>
    </row>
    <row r="478" spans="1:15" x14ac:dyDescent="0.25">
      <c r="A478" s="13" t="s">
        <v>102</v>
      </c>
      <c r="B478" s="92" t="s">
        <v>110</v>
      </c>
      <c r="C478" s="92" t="s">
        <v>341</v>
      </c>
      <c r="D478" s="92" t="s">
        <v>269</v>
      </c>
      <c r="E478" s="92" t="s">
        <v>483</v>
      </c>
      <c r="F478" s="5"/>
      <c r="G478" s="4">
        <v>37754</v>
      </c>
      <c r="H478" s="4">
        <v>2597</v>
      </c>
      <c r="I478" s="8">
        <v>7.386864635776659E-2</v>
      </c>
      <c r="J478" s="4">
        <v>601</v>
      </c>
      <c r="K478" s="4">
        <v>136290</v>
      </c>
      <c r="L478" s="51">
        <v>226.77204658901832</v>
      </c>
      <c r="M478" s="4"/>
      <c r="N478" s="8">
        <v>6.1445600008286265E-3</v>
      </c>
      <c r="O478" s="4" t="s">
        <v>270</v>
      </c>
    </row>
    <row r="479" spans="1:15" x14ac:dyDescent="0.25">
      <c r="A479" s="13" t="s">
        <v>102</v>
      </c>
      <c r="B479" s="92" t="s">
        <v>59</v>
      </c>
      <c r="C479" s="92" t="s">
        <v>342</v>
      </c>
      <c r="D479" s="92" t="s">
        <v>269</v>
      </c>
      <c r="E479" s="92" t="s">
        <v>483</v>
      </c>
      <c r="F479" s="5"/>
      <c r="G479" s="4">
        <v>240512</v>
      </c>
      <c r="H479" s="4">
        <v>6247</v>
      </c>
      <c r="I479" s="8">
        <v>2.6666382088660279E-2</v>
      </c>
      <c r="J479" s="4">
        <v>331</v>
      </c>
      <c r="K479" s="4">
        <v>279906</v>
      </c>
      <c r="L479" s="51">
        <v>845.63746223564954</v>
      </c>
      <c r="M479" s="4"/>
      <c r="N479" s="8">
        <v>3.5425004173512396E-3</v>
      </c>
      <c r="O479" s="4" t="s">
        <v>270</v>
      </c>
    </row>
    <row r="480" spans="1:15" x14ac:dyDescent="0.25">
      <c r="A480" s="13" t="s">
        <v>484</v>
      </c>
      <c r="B480" s="92" t="s">
        <v>201</v>
      </c>
      <c r="C480" s="92" t="s">
        <v>343</v>
      </c>
      <c r="D480" s="92" t="s">
        <v>272</v>
      </c>
      <c r="E480" s="92" t="s">
        <v>483</v>
      </c>
      <c r="F480" s="5"/>
      <c r="G480" s="4">
        <v>92</v>
      </c>
      <c r="H480" s="4">
        <v>0</v>
      </c>
      <c r="I480" s="8">
        <v>0</v>
      </c>
      <c r="J480" s="4">
        <v>0</v>
      </c>
      <c r="K480" s="4">
        <v>0</v>
      </c>
      <c r="L480" s="51">
        <v>0</v>
      </c>
      <c r="M480" s="4"/>
      <c r="N480" s="8">
        <v>0</v>
      </c>
      <c r="O480" s="4" t="s">
        <v>273</v>
      </c>
    </row>
    <row r="481" spans="1:15" x14ac:dyDescent="0.25">
      <c r="A481" s="13" t="s">
        <v>484</v>
      </c>
      <c r="B481" s="92" t="s">
        <v>202</v>
      </c>
      <c r="C481" s="92" t="s">
        <v>344</v>
      </c>
      <c r="D481" s="92" t="s">
        <v>272</v>
      </c>
      <c r="E481" s="92" t="s">
        <v>483</v>
      </c>
      <c r="F481" s="5"/>
      <c r="G481" s="4">
        <v>1013</v>
      </c>
      <c r="H481" s="4">
        <v>25</v>
      </c>
      <c r="I481" s="8">
        <v>2.5303643724696356E-2</v>
      </c>
      <c r="J481" s="4">
        <v>2</v>
      </c>
      <c r="K481" s="4">
        <v>124</v>
      </c>
      <c r="L481" s="51">
        <v>62</v>
      </c>
      <c r="M481" s="4"/>
      <c r="N481" s="8">
        <v>6.2417049127179519E-2</v>
      </c>
      <c r="O481" s="4" t="s">
        <v>273</v>
      </c>
    </row>
    <row r="482" spans="1:15" x14ac:dyDescent="0.25">
      <c r="A482" s="13" t="s">
        <v>108</v>
      </c>
      <c r="B482" s="92" t="s">
        <v>126</v>
      </c>
      <c r="C482" s="92" t="s">
        <v>345</v>
      </c>
      <c r="D482" s="92" t="s">
        <v>269</v>
      </c>
      <c r="E482" s="92" t="s">
        <v>483</v>
      </c>
      <c r="F482" s="5"/>
      <c r="G482" s="4"/>
      <c r="H482" s="4"/>
      <c r="I482" s="8"/>
      <c r="J482" s="4"/>
      <c r="K482" s="4"/>
      <c r="L482" s="51"/>
      <c r="M482" s="4"/>
      <c r="N482" s="8"/>
      <c r="O482" s="4" t="s">
        <v>270</v>
      </c>
    </row>
    <row r="483" spans="1:15" x14ac:dyDescent="0.25">
      <c r="A483" s="13" t="s">
        <v>102</v>
      </c>
      <c r="B483" s="92" t="s">
        <v>113</v>
      </c>
      <c r="C483" s="92" t="s">
        <v>346</v>
      </c>
      <c r="D483" s="92" t="s">
        <v>269</v>
      </c>
      <c r="E483" s="92" t="s">
        <v>483</v>
      </c>
      <c r="F483" s="5"/>
      <c r="G483" s="4">
        <v>102099</v>
      </c>
      <c r="H483" s="4">
        <v>166</v>
      </c>
      <c r="I483" s="8">
        <v>1.6285206949663014E-3</v>
      </c>
      <c r="J483" s="4">
        <v>50</v>
      </c>
      <c r="K483" s="4">
        <v>317</v>
      </c>
      <c r="L483" s="51">
        <v>6.34</v>
      </c>
      <c r="M483" s="4"/>
      <c r="N483" s="8">
        <v>7.5778708239285678E-5</v>
      </c>
      <c r="O483" s="4" t="s">
        <v>270</v>
      </c>
    </row>
    <row r="484" spans="1:15" x14ac:dyDescent="0.25">
      <c r="A484" s="13" t="s">
        <v>111</v>
      </c>
      <c r="B484" s="92" t="s">
        <v>77</v>
      </c>
      <c r="C484" s="92" t="s">
        <v>347</v>
      </c>
      <c r="D484" s="92" t="s">
        <v>272</v>
      </c>
      <c r="E484" s="92" t="s">
        <v>483</v>
      </c>
      <c r="F484" s="5"/>
      <c r="G484" s="4">
        <v>9065</v>
      </c>
      <c r="H484" s="4">
        <v>11</v>
      </c>
      <c r="I484" s="8">
        <v>1.2149326264634416E-3</v>
      </c>
      <c r="J484" s="4">
        <v>2</v>
      </c>
      <c r="K484" s="4">
        <v>182</v>
      </c>
      <c r="L484" s="51">
        <v>91</v>
      </c>
      <c r="M484" s="4"/>
      <c r="N484" s="8">
        <v>1.0045514780061942E-2</v>
      </c>
      <c r="O484" s="4" t="s">
        <v>273</v>
      </c>
    </row>
    <row r="485" spans="1:15" x14ac:dyDescent="0.25">
      <c r="A485" s="13" t="s">
        <v>106</v>
      </c>
      <c r="B485" s="92" t="s">
        <v>27</v>
      </c>
      <c r="C485" s="92" t="s">
        <v>348</v>
      </c>
      <c r="D485" s="92" t="s">
        <v>269</v>
      </c>
      <c r="E485" s="92" t="s">
        <v>483</v>
      </c>
      <c r="F485" s="5"/>
      <c r="G485" s="4">
        <v>930709</v>
      </c>
      <c r="H485" s="4">
        <v>4313</v>
      </c>
      <c r="I485" s="8">
        <v>4.655676406202099E-3</v>
      </c>
      <c r="J485" s="4">
        <v>577</v>
      </c>
      <c r="K485" s="4">
        <v>332143</v>
      </c>
      <c r="L485" s="51">
        <v>575.63778162911615</v>
      </c>
      <c r="M485" s="4"/>
      <c r="N485" s="8">
        <v>6.191192547124741E-4</v>
      </c>
      <c r="O485" s="4" t="s">
        <v>270</v>
      </c>
    </row>
    <row r="486" spans="1:15" x14ac:dyDescent="0.25">
      <c r="A486" s="13" t="s">
        <v>106</v>
      </c>
      <c r="B486" s="92" t="s">
        <v>50</v>
      </c>
      <c r="C486" s="92" t="s">
        <v>349</v>
      </c>
      <c r="D486" s="92" t="s">
        <v>269</v>
      </c>
      <c r="E486" s="92" t="s">
        <v>483</v>
      </c>
      <c r="F486" s="5"/>
      <c r="G486" s="4">
        <v>15082</v>
      </c>
      <c r="H486" s="4">
        <v>83</v>
      </c>
      <c r="I486" s="8">
        <v>5.5337022468164541E-3</v>
      </c>
      <c r="J486" s="4">
        <v>51</v>
      </c>
      <c r="K486" s="4">
        <v>5871</v>
      </c>
      <c r="L486" s="51">
        <v>115.11764705882354</v>
      </c>
      <c r="M486" s="4"/>
      <c r="N486" s="8">
        <v>7.6461079530964439E-3</v>
      </c>
      <c r="O486" s="4" t="s">
        <v>270</v>
      </c>
    </row>
    <row r="487" spans="1:15" x14ac:dyDescent="0.25">
      <c r="A487" s="13" t="s">
        <v>484</v>
      </c>
      <c r="B487" s="92" t="s">
        <v>203</v>
      </c>
      <c r="C487" s="92" t="s">
        <v>350</v>
      </c>
      <c r="D487" s="92" t="s">
        <v>280</v>
      </c>
      <c r="E487" s="92" t="s">
        <v>483</v>
      </c>
      <c r="F487" s="5"/>
      <c r="G487" s="4">
        <v>193</v>
      </c>
      <c r="H487" s="4">
        <v>-1</v>
      </c>
      <c r="I487" s="8">
        <v>-5.1546391752577319E-3</v>
      </c>
      <c r="J487" s="4">
        <v>0</v>
      </c>
      <c r="K487" s="4">
        <v>0</v>
      </c>
      <c r="L487" s="51">
        <v>0</v>
      </c>
      <c r="M487" s="4"/>
      <c r="N487" s="8">
        <v>0</v>
      </c>
      <c r="O487" s="4" t="s">
        <v>281</v>
      </c>
    </row>
    <row r="488" spans="1:15" x14ac:dyDescent="0.25">
      <c r="A488" s="13" t="s">
        <v>484</v>
      </c>
      <c r="B488" s="92" t="s">
        <v>204</v>
      </c>
      <c r="C488" s="92" t="s">
        <v>351</v>
      </c>
      <c r="D488" s="92" t="s">
        <v>275</v>
      </c>
      <c r="E488" s="92" t="s">
        <v>483</v>
      </c>
      <c r="F488" s="5"/>
      <c r="G488" s="4"/>
      <c r="H488" s="4"/>
      <c r="I488" s="8"/>
      <c r="J488" s="4"/>
      <c r="K488" s="4"/>
      <c r="L488" s="51"/>
      <c r="M488" s="4"/>
      <c r="N488" s="8"/>
      <c r="O488" s="4" t="s">
        <v>276</v>
      </c>
    </row>
    <row r="489" spans="1:15" x14ac:dyDescent="0.25">
      <c r="A489" s="13" t="s">
        <v>484</v>
      </c>
      <c r="B489" s="92" t="s">
        <v>56</v>
      </c>
      <c r="C489" s="92" t="s">
        <v>352</v>
      </c>
      <c r="D489" s="92" t="s">
        <v>280</v>
      </c>
      <c r="E489" s="92" t="s">
        <v>483</v>
      </c>
      <c r="F489" s="5"/>
      <c r="G489" s="4">
        <v>52442</v>
      </c>
      <c r="H489" s="4">
        <v>36</v>
      </c>
      <c r="I489" s="8">
        <v>6.8694424302560776E-4</v>
      </c>
      <c r="J489" s="4">
        <v>60</v>
      </c>
      <c r="K489" s="4">
        <v>322</v>
      </c>
      <c r="L489" s="51">
        <v>5.3666666666666663</v>
      </c>
      <c r="M489" s="4"/>
      <c r="N489" s="8">
        <v>1.0236848010770504E-4</v>
      </c>
      <c r="O489" s="4" t="s">
        <v>281</v>
      </c>
    </row>
    <row r="490" spans="1:15" x14ac:dyDescent="0.25">
      <c r="A490" s="13" t="s">
        <v>484</v>
      </c>
      <c r="B490" s="92" t="s">
        <v>205</v>
      </c>
      <c r="C490" s="92" t="s">
        <v>353</v>
      </c>
      <c r="D490" s="92" t="s">
        <v>272</v>
      </c>
      <c r="E490" s="92" t="s">
        <v>483</v>
      </c>
      <c r="F490" s="5"/>
      <c r="G490" s="4"/>
      <c r="H490" s="4"/>
      <c r="I490" s="8"/>
      <c r="J490" s="4"/>
      <c r="K490" s="4"/>
      <c r="L490" s="51"/>
      <c r="M490" s="4"/>
      <c r="N490" s="8"/>
      <c r="O490" s="4" t="s">
        <v>273</v>
      </c>
    </row>
    <row r="491" spans="1:15" x14ac:dyDescent="0.25">
      <c r="A491" s="13" t="s">
        <v>484</v>
      </c>
      <c r="B491" s="92" t="s">
        <v>206</v>
      </c>
      <c r="C491" s="92" t="s">
        <v>354</v>
      </c>
      <c r="D491" s="92" t="s">
        <v>272</v>
      </c>
      <c r="E491" s="92" t="s">
        <v>483</v>
      </c>
      <c r="F491" s="5"/>
      <c r="G491" s="4">
        <v>31</v>
      </c>
      <c r="H491" s="4">
        <v>0</v>
      </c>
      <c r="I491" s="8">
        <v>0</v>
      </c>
      <c r="J491" s="4">
        <v>0</v>
      </c>
      <c r="K491" s="4">
        <v>0</v>
      </c>
      <c r="L491" s="51">
        <v>0</v>
      </c>
      <c r="M491" s="4"/>
      <c r="N491" s="8">
        <v>0</v>
      </c>
      <c r="O491" s="4" t="s">
        <v>273</v>
      </c>
    </row>
    <row r="492" spans="1:15" x14ac:dyDescent="0.25">
      <c r="A492" s="13" t="s">
        <v>484</v>
      </c>
      <c r="B492" s="92" t="s">
        <v>207</v>
      </c>
      <c r="C492" s="92" t="s">
        <v>355</v>
      </c>
      <c r="D492" s="92" t="s">
        <v>280</v>
      </c>
      <c r="E492" s="92" t="s">
        <v>483</v>
      </c>
      <c r="F492" s="5"/>
      <c r="G492" s="4"/>
      <c r="H492" s="4"/>
      <c r="I492" s="8"/>
      <c r="J492" s="4"/>
      <c r="K492" s="4"/>
      <c r="L492" s="51"/>
      <c r="M492" s="4"/>
      <c r="N492" s="8"/>
      <c r="O492" s="4" t="s">
        <v>281</v>
      </c>
    </row>
    <row r="493" spans="1:15" x14ac:dyDescent="0.25">
      <c r="A493" s="13" t="s">
        <v>111</v>
      </c>
      <c r="B493" s="92" t="s">
        <v>151</v>
      </c>
      <c r="C493" s="92" t="s">
        <v>356</v>
      </c>
      <c r="D493" s="92" t="s">
        <v>280</v>
      </c>
      <c r="E493" s="92" t="s">
        <v>483</v>
      </c>
      <c r="F493" s="5"/>
      <c r="G493" s="4"/>
      <c r="H493" s="4"/>
      <c r="I493" s="8"/>
      <c r="J493" s="4"/>
      <c r="K493" s="4"/>
      <c r="L493" s="51"/>
      <c r="M493" s="4"/>
      <c r="N493" s="8"/>
      <c r="O493" s="4" t="s">
        <v>281</v>
      </c>
    </row>
    <row r="494" spans="1:15" x14ac:dyDescent="0.25">
      <c r="A494" s="13" t="s">
        <v>484</v>
      </c>
      <c r="B494" s="92" t="s">
        <v>208</v>
      </c>
      <c r="C494" s="92" t="s">
        <v>357</v>
      </c>
      <c r="D494" s="92" t="s">
        <v>280</v>
      </c>
      <c r="E494" s="92" t="s">
        <v>483</v>
      </c>
      <c r="F494" s="5"/>
      <c r="G494" s="4">
        <v>190</v>
      </c>
      <c r="H494" s="4">
        <v>0</v>
      </c>
      <c r="I494" s="8">
        <v>0</v>
      </c>
      <c r="J494" s="4">
        <v>0</v>
      </c>
      <c r="K494" s="4">
        <v>0</v>
      </c>
      <c r="L494" s="51">
        <v>0</v>
      </c>
      <c r="M494" s="4"/>
      <c r="N494" s="8">
        <v>0</v>
      </c>
      <c r="O494" s="4" t="s">
        <v>281</v>
      </c>
    </row>
    <row r="495" spans="1:15" x14ac:dyDescent="0.25">
      <c r="A495" s="13" t="s">
        <v>109</v>
      </c>
      <c r="B495" s="92" t="s">
        <v>138</v>
      </c>
      <c r="C495" s="92" t="s">
        <v>358</v>
      </c>
      <c r="D495" s="92" t="s">
        <v>265</v>
      </c>
      <c r="E495" s="92" t="s">
        <v>483</v>
      </c>
      <c r="F495" s="5"/>
      <c r="G495" s="4"/>
      <c r="H495" s="4"/>
      <c r="I495" s="8"/>
      <c r="J495" s="4"/>
      <c r="K495" s="4"/>
      <c r="L495" s="51"/>
      <c r="M495" s="4"/>
      <c r="N495" s="8"/>
      <c r="O495" s="4" t="s">
        <v>267</v>
      </c>
    </row>
    <row r="496" spans="1:15" x14ac:dyDescent="0.25">
      <c r="A496" s="13" t="s">
        <v>106</v>
      </c>
      <c r="B496" s="92" t="s">
        <v>122</v>
      </c>
      <c r="C496" s="92" t="s">
        <v>359</v>
      </c>
      <c r="D496" s="92" t="s">
        <v>269</v>
      </c>
      <c r="E496" s="92" t="s">
        <v>483</v>
      </c>
      <c r="F496" s="5"/>
      <c r="G496" s="4"/>
      <c r="H496" s="4"/>
      <c r="I496" s="8"/>
      <c r="J496" s="4"/>
      <c r="K496" s="4"/>
      <c r="L496" s="51"/>
      <c r="M496" s="4"/>
      <c r="N496" s="8"/>
      <c r="O496" s="4" t="s">
        <v>270</v>
      </c>
    </row>
    <row r="497" spans="1:15" x14ac:dyDescent="0.25">
      <c r="A497" s="13" t="s">
        <v>108</v>
      </c>
      <c r="B497" s="92" t="s">
        <v>130</v>
      </c>
      <c r="C497" s="92" t="s">
        <v>360</v>
      </c>
      <c r="D497" s="92" t="s">
        <v>269</v>
      </c>
      <c r="E497" s="92" t="s">
        <v>483</v>
      </c>
      <c r="F497" s="5"/>
      <c r="G497" s="4"/>
      <c r="H497" s="4"/>
      <c r="I497" s="8"/>
      <c r="J497" s="4"/>
      <c r="K497" s="4"/>
      <c r="L497" s="51"/>
      <c r="M497" s="4"/>
      <c r="N497" s="8"/>
      <c r="O497" s="4" t="s">
        <v>270</v>
      </c>
    </row>
    <row r="498" spans="1:15" x14ac:dyDescent="0.25">
      <c r="A498" s="13" t="s">
        <v>111</v>
      </c>
      <c r="B498" s="92" t="s">
        <v>39</v>
      </c>
      <c r="C498" s="92" t="s">
        <v>361</v>
      </c>
      <c r="D498" s="92" t="s">
        <v>265</v>
      </c>
      <c r="E498" s="92" t="s">
        <v>483</v>
      </c>
      <c r="F498" s="5"/>
      <c r="G498" s="4">
        <v>134252</v>
      </c>
      <c r="H498" s="4">
        <v>539</v>
      </c>
      <c r="I498" s="8">
        <v>4.0310216658066157E-3</v>
      </c>
      <c r="J498" s="4">
        <v>0</v>
      </c>
      <c r="K498" s="4">
        <v>0</v>
      </c>
      <c r="L498" s="51">
        <v>0</v>
      </c>
      <c r="M498" s="4"/>
      <c r="N498" s="8">
        <v>0</v>
      </c>
      <c r="O498" s="4" t="s">
        <v>267</v>
      </c>
    </row>
    <row r="499" spans="1:15" x14ac:dyDescent="0.25">
      <c r="A499" s="13" t="s">
        <v>484</v>
      </c>
      <c r="B499" s="92" t="s">
        <v>209</v>
      </c>
      <c r="C499" s="92" t="s">
        <v>362</v>
      </c>
      <c r="D499" s="92" t="s">
        <v>265</v>
      </c>
      <c r="E499" s="92" t="s">
        <v>483</v>
      </c>
      <c r="F499" s="5"/>
      <c r="G499" s="4">
        <v>117</v>
      </c>
      <c r="H499" s="4">
        <v>-1</v>
      </c>
      <c r="I499" s="8">
        <v>-8.4745762711864406E-3</v>
      </c>
      <c r="J499" s="4">
        <v>0</v>
      </c>
      <c r="K499" s="4">
        <v>0</v>
      </c>
      <c r="L499" s="51">
        <v>0</v>
      </c>
      <c r="M499" s="4"/>
      <c r="N499" s="8">
        <v>0</v>
      </c>
      <c r="O499" s="4" t="s">
        <v>267</v>
      </c>
    </row>
    <row r="500" spans="1:15" x14ac:dyDescent="0.25">
      <c r="A500" s="13" t="s">
        <v>484</v>
      </c>
      <c r="B500" s="92" t="s">
        <v>210</v>
      </c>
      <c r="C500" s="92" t="s">
        <v>363</v>
      </c>
      <c r="D500" s="92" t="s">
        <v>265</v>
      </c>
      <c r="E500" s="92" t="s">
        <v>483</v>
      </c>
      <c r="F500" s="5"/>
      <c r="G500" s="4"/>
      <c r="H500" s="4"/>
      <c r="I500" s="8"/>
      <c r="J500" s="4"/>
      <c r="K500" s="4"/>
      <c r="L500" s="51"/>
      <c r="M500" s="4"/>
      <c r="N500" s="8"/>
      <c r="O500" s="4" t="s">
        <v>267</v>
      </c>
    </row>
    <row r="501" spans="1:15" x14ac:dyDescent="0.25">
      <c r="A501" s="13" t="s">
        <v>108</v>
      </c>
      <c r="B501" s="92" t="s">
        <v>79</v>
      </c>
      <c r="C501" s="92" t="s">
        <v>364</v>
      </c>
      <c r="D501" s="92" t="s">
        <v>269</v>
      </c>
      <c r="E501" s="92" t="s">
        <v>483</v>
      </c>
      <c r="F501" s="5"/>
      <c r="G501" s="4">
        <v>65877</v>
      </c>
      <c r="H501" s="4">
        <v>288</v>
      </c>
      <c r="I501" s="8">
        <v>4.3909801948497458E-3</v>
      </c>
      <c r="J501" s="4">
        <v>203</v>
      </c>
      <c r="K501" s="4">
        <v>12119</v>
      </c>
      <c r="L501" s="51">
        <v>59.699507389162562</v>
      </c>
      <c r="M501" s="4"/>
      <c r="N501" s="8">
        <v>9.0704984687309004E-4</v>
      </c>
      <c r="O501" s="4" t="s">
        <v>270</v>
      </c>
    </row>
    <row r="502" spans="1:15" x14ac:dyDescent="0.25">
      <c r="A502" s="13" t="s">
        <v>108</v>
      </c>
      <c r="B502" s="92" t="s">
        <v>136</v>
      </c>
      <c r="C502" s="92" t="s">
        <v>365</v>
      </c>
      <c r="D502" s="92" t="s">
        <v>265</v>
      </c>
      <c r="E502" s="92" t="s">
        <v>483</v>
      </c>
      <c r="F502" s="5"/>
      <c r="G502" s="4"/>
      <c r="H502" s="4"/>
      <c r="I502" s="8"/>
      <c r="J502" s="4"/>
      <c r="K502" s="4"/>
      <c r="L502" s="51"/>
      <c r="M502" s="4"/>
      <c r="N502" s="8"/>
      <c r="O502" s="4" t="s">
        <v>267</v>
      </c>
    </row>
    <row r="503" spans="1:15" x14ac:dyDescent="0.25">
      <c r="A503" s="13" t="s">
        <v>109</v>
      </c>
      <c r="B503" s="92" t="s">
        <v>137</v>
      </c>
      <c r="C503" s="92" t="s">
        <v>366</v>
      </c>
      <c r="D503" s="92" t="s">
        <v>269</v>
      </c>
      <c r="E503" s="92" t="s">
        <v>483</v>
      </c>
      <c r="F503" s="5"/>
      <c r="G503" s="4"/>
      <c r="H503" s="4"/>
      <c r="I503" s="8"/>
      <c r="J503" s="4"/>
      <c r="K503" s="4"/>
      <c r="L503" s="51"/>
      <c r="M503" s="4"/>
      <c r="N503" s="8"/>
      <c r="O503" s="4" t="s">
        <v>270</v>
      </c>
    </row>
    <row r="504" spans="1:15" x14ac:dyDescent="0.25">
      <c r="A504" s="13" t="s">
        <v>102</v>
      </c>
      <c r="B504" s="92" t="s">
        <v>38</v>
      </c>
      <c r="C504" s="92" t="s">
        <v>367</v>
      </c>
      <c r="D504" s="92" t="s">
        <v>269</v>
      </c>
      <c r="E504" s="92" t="s">
        <v>483</v>
      </c>
      <c r="F504" s="5"/>
      <c r="G504" s="4">
        <v>259850</v>
      </c>
      <c r="H504" s="4">
        <v>927</v>
      </c>
      <c r="I504" s="8">
        <v>3.5802149673841259E-3</v>
      </c>
      <c r="J504" s="4">
        <v>232</v>
      </c>
      <c r="K504" s="4">
        <v>91120</v>
      </c>
      <c r="L504" s="51">
        <v>392.75862068965517</v>
      </c>
      <c r="M504" s="4"/>
      <c r="N504" s="8">
        <v>1.51364537910905E-3</v>
      </c>
      <c r="O504" s="4" t="s">
        <v>270</v>
      </c>
    </row>
    <row r="505" spans="1:15" x14ac:dyDescent="0.25">
      <c r="A505" s="13" t="s">
        <v>108</v>
      </c>
      <c r="B505" s="92" t="s">
        <v>46</v>
      </c>
      <c r="C505" s="92" t="s">
        <v>368</v>
      </c>
      <c r="D505" s="92" t="s">
        <v>280</v>
      </c>
      <c r="E505" s="92" t="s">
        <v>483</v>
      </c>
      <c r="F505" s="5"/>
      <c r="G505" s="4">
        <v>1819</v>
      </c>
      <c r="H505" s="4">
        <v>58</v>
      </c>
      <c r="I505" s="8">
        <v>3.2935831913685404E-2</v>
      </c>
      <c r="J505" s="4">
        <v>26</v>
      </c>
      <c r="K505" s="4">
        <v>341</v>
      </c>
      <c r="L505" s="51">
        <v>13.115384615384615</v>
      </c>
      <c r="M505" s="4"/>
      <c r="N505" s="8">
        <v>7.256337867879257E-3</v>
      </c>
      <c r="O505" s="4" t="s">
        <v>281</v>
      </c>
    </row>
    <row r="506" spans="1:15" x14ac:dyDescent="0.25">
      <c r="A506" s="13" t="s">
        <v>102</v>
      </c>
      <c r="B506" s="92" t="s">
        <v>26</v>
      </c>
      <c r="C506" s="92" t="s">
        <v>369</v>
      </c>
      <c r="D506" s="92" t="s">
        <v>265</v>
      </c>
      <c r="E506" s="92" t="s">
        <v>483</v>
      </c>
      <c r="F506" s="5"/>
      <c r="G506" s="4">
        <v>519988</v>
      </c>
      <c r="H506" s="4">
        <v>42966</v>
      </c>
      <c r="I506" s="8">
        <v>9.007131746544185E-2</v>
      </c>
      <c r="J506" s="4">
        <v>405</v>
      </c>
      <c r="K506" s="4">
        <v>2034342</v>
      </c>
      <c r="L506" s="51">
        <v>5023.0666666666666</v>
      </c>
      <c r="M506" s="4"/>
      <c r="N506" s="8">
        <v>9.9904710945642374E-3</v>
      </c>
      <c r="O506" s="4" t="s">
        <v>267</v>
      </c>
    </row>
    <row r="507" spans="1:15" x14ac:dyDescent="0.25">
      <c r="A507" s="13" t="s">
        <v>484</v>
      </c>
      <c r="B507" s="92" t="s">
        <v>211</v>
      </c>
      <c r="C507" s="92" t="s">
        <v>370</v>
      </c>
      <c r="D507" s="92" t="s">
        <v>265</v>
      </c>
      <c r="E507" s="92" t="s">
        <v>483</v>
      </c>
      <c r="F507" s="5"/>
      <c r="G507" s="4">
        <v>9989</v>
      </c>
      <c r="H507" s="4">
        <v>7</v>
      </c>
      <c r="I507" s="8">
        <v>7.0126227208976155E-4</v>
      </c>
      <c r="J507" s="4">
        <v>22</v>
      </c>
      <c r="K507" s="4">
        <v>115</v>
      </c>
      <c r="L507" s="51">
        <v>5.2272727272727275</v>
      </c>
      <c r="M507" s="4"/>
      <c r="N507" s="8">
        <v>5.2324833597013911E-4</v>
      </c>
      <c r="O507" s="4" t="s">
        <v>267</v>
      </c>
    </row>
    <row r="508" spans="1:15" x14ac:dyDescent="0.25">
      <c r="A508" s="13" t="s">
        <v>106</v>
      </c>
      <c r="B508" s="92" t="s">
        <v>74</v>
      </c>
      <c r="C508" s="92" t="s">
        <v>371</v>
      </c>
      <c r="D508" s="92" t="s">
        <v>265</v>
      </c>
      <c r="E508" s="92" t="s">
        <v>483</v>
      </c>
      <c r="F508" s="5"/>
      <c r="G508" s="4">
        <v>2760</v>
      </c>
      <c r="H508" s="4">
        <v>57</v>
      </c>
      <c r="I508" s="8">
        <v>2.1087680355160933E-2</v>
      </c>
      <c r="J508" s="4">
        <v>17</v>
      </c>
      <c r="K508" s="4">
        <v>3320</v>
      </c>
      <c r="L508" s="51">
        <v>195.29411764705881</v>
      </c>
      <c r="M508" s="4"/>
      <c r="N508" s="8">
        <v>7.1666801348630155E-2</v>
      </c>
      <c r="O508" s="4" t="s">
        <v>267</v>
      </c>
    </row>
    <row r="509" spans="1:15" x14ac:dyDescent="0.25">
      <c r="A509" s="13" t="s">
        <v>111</v>
      </c>
      <c r="B509" s="92" t="s">
        <v>76</v>
      </c>
      <c r="C509" s="92" t="s">
        <v>372</v>
      </c>
      <c r="D509" s="92" t="s">
        <v>272</v>
      </c>
      <c r="E509" s="92" t="s">
        <v>483</v>
      </c>
      <c r="F509" s="5"/>
      <c r="G509" s="4">
        <v>12864</v>
      </c>
      <c r="H509" s="4">
        <v>72</v>
      </c>
      <c r="I509" s="8">
        <v>5.6285178236397749E-3</v>
      </c>
      <c r="J509" s="4">
        <v>61</v>
      </c>
      <c r="K509" s="4">
        <v>1678</v>
      </c>
      <c r="L509" s="51">
        <v>27.508196721311474</v>
      </c>
      <c r="M509" s="4"/>
      <c r="N509" s="8">
        <v>2.1439599433688752E-3</v>
      </c>
      <c r="O509" s="4" t="s">
        <v>273</v>
      </c>
    </row>
    <row r="510" spans="1:15" x14ac:dyDescent="0.25">
      <c r="A510" s="13" t="s">
        <v>484</v>
      </c>
      <c r="B510" s="92" t="s">
        <v>212</v>
      </c>
      <c r="C510" s="92" t="s">
        <v>373</v>
      </c>
      <c r="D510" s="92" t="s">
        <v>275</v>
      </c>
      <c r="E510" s="92" t="s">
        <v>483</v>
      </c>
      <c r="F510" s="5"/>
      <c r="G510" s="4"/>
      <c r="H510" s="4"/>
      <c r="I510" s="8"/>
      <c r="J510" s="4"/>
      <c r="K510" s="4"/>
      <c r="L510" s="51"/>
      <c r="M510" s="4"/>
      <c r="N510" s="8"/>
      <c r="O510" s="4" t="s">
        <v>276</v>
      </c>
    </row>
    <row r="511" spans="1:15" x14ac:dyDescent="0.25">
      <c r="A511" s="13" t="s">
        <v>111</v>
      </c>
      <c r="B511" s="92" t="s">
        <v>80</v>
      </c>
      <c r="C511" s="92" t="s">
        <v>374</v>
      </c>
      <c r="D511" s="92" t="s">
        <v>269</v>
      </c>
      <c r="E511" s="92" t="s">
        <v>483</v>
      </c>
      <c r="F511" s="5"/>
      <c r="G511" s="4">
        <v>3366</v>
      </c>
      <c r="H511" s="4">
        <v>58</v>
      </c>
      <c r="I511" s="8">
        <v>1.7533252720677146E-2</v>
      </c>
      <c r="J511" s="4">
        <v>66</v>
      </c>
      <c r="K511" s="4">
        <v>3237</v>
      </c>
      <c r="L511" s="51">
        <v>49.045454545454547</v>
      </c>
      <c r="M511" s="4"/>
      <c r="N511" s="8">
        <v>1.470084051823682E-2</v>
      </c>
      <c r="O511" s="4" t="s">
        <v>270</v>
      </c>
    </row>
    <row r="512" spans="1:15" x14ac:dyDescent="0.25">
      <c r="A512" s="13" t="s">
        <v>484</v>
      </c>
      <c r="B512" s="92" t="s">
        <v>213</v>
      </c>
      <c r="C512" s="92" t="s">
        <v>375</v>
      </c>
      <c r="D512" s="92" t="s">
        <v>265</v>
      </c>
      <c r="E512" s="92" t="s">
        <v>483</v>
      </c>
      <c r="F512" s="5"/>
      <c r="G512" s="4">
        <v>85</v>
      </c>
      <c r="H512" s="4">
        <v>-2</v>
      </c>
      <c r="I512" s="8">
        <v>-2.2988505747126436E-2</v>
      </c>
      <c r="J512" s="4">
        <v>0</v>
      </c>
      <c r="K512" s="4">
        <v>0</v>
      </c>
      <c r="L512" s="51">
        <v>0</v>
      </c>
      <c r="M512" s="4"/>
      <c r="N512" s="8">
        <v>0</v>
      </c>
      <c r="O512" s="4" t="s">
        <v>267</v>
      </c>
    </row>
    <row r="513" spans="1:15" x14ac:dyDescent="0.25">
      <c r="A513" s="13" t="s">
        <v>111</v>
      </c>
      <c r="B513" s="92" t="s">
        <v>158</v>
      </c>
      <c r="C513" s="92" t="s">
        <v>376</v>
      </c>
      <c r="D513" s="92" t="s">
        <v>265</v>
      </c>
      <c r="E513" s="92" t="s">
        <v>483</v>
      </c>
      <c r="F513" s="5"/>
      <c r="G513" s="4"/>
      <c r="H513" s="4"/>
      <c r="I513" s="8"/>
      <c r="J513" s="4"/>
      <c r="K513" s="4"/>
      <c r="L513" s="51"/>
      <c r="M513" s="4"/>
      <c r="N513" s="8"/>
      <c r="O513" s="4" t="s">
        <v>267</v>
      </c>
    </row>
    <row r="514" spans="1:15" x14ac:dyDescent="0.25">
      <c r="A514" s="13" t="s">
        <v>484</v>
      </c>
      <c r="B514" s="92" t="s">
        <v>214</v>
      </c>
      <c r="C514" s="92" t="s">
        <v>377</v>
      </c>
      <c r="D514" s="92" t="s">
        <v>265</v>
      </c>
      <c r="E514" s="92" t="s">
        <v>483</v>
      </c>
      <c r="F514" s="5"/>
      <c r="G514" s="4"/>
      <c r="H514" s="4"/>
      <c r="I514" s="8"/>
      <c r="J514" s="4"/>
      <c r="K514" s="4"/>
      <c r="L514" s="51"/>
      <c r="M514" s="4"/>
      <c r="N514" s="8"/>
      <c r="O514" s="4" t="s">
        <v>267</v>
      </c>
    </row>
    <row r="515" spans="1:15" x14ac:dyDescent="0.25">
      <c r="A515" s="13" t="s">
        <v>102</v>
      </c>
      <c r="B515" s="92" t="s">
        <v>115</v>
      </c>
      <c r="C515" s="92" t="s">
        <v>378</v>
      </c>
      <c r="D515" s="92" t="s">
        <v>269</v>
      </c>
      <c r="E515" s="92" t="s">
        <v>483</v>
      </c>
      <c r="F515" s="5"/>
      <c r="G515" s="4">
        <v>3477</v>
      </c>
      <c r="H515" s="4">
        <v>54</v>
      </c>
      <c r="I515" s="8">
        <v>1.5775635407537247E-2</v>
      </c>
      <c r="J515" s="4">
        <v>36</v>
      </c>
      <c r="K515" s="4">
        <v>776</v>
      </c>
      <c r="L515" s="51">
        <v>21.555555555555557</v>
      </c>
      <c r="M515" s="4"/>
      <c r="N515" s="8">
        <v>6.236463524353795E-3</v>
      </c>
      <c r="O515" s="4" t="s">
        <v>270</v>
      </c>
    </row>
    <row r="516" spans="1:15" x14ac:dyDescent="0.25">
      <c r="A516" s="13" t="s">
        <v>109</v>
      </c>
      <c r="B516" s="92" t="s">
        <v>143</v>
      </c>
      <c r="C516" s="92" t="s">
        <v>379</v>
      </c>
      <c r="D516" s="92" t="s">
        <v>265</v>
      </c>
      <c r="E516" s="92" t="s">
        <v>483</v>
      </c>
      <c r="F516" s="5"/>
      <c r="G516" s="4">
        <v>658</v>
      </c>
      <c r="H516" s="4">
        <v>1</v>
      </c>
      <c r="I516" s="8">
        <v>1.5220700152207001E-3</v>
      </c>
      <c r="J516" s="4">
        <v>0</v>
      </c>
      <c r="K516" s="4">
        <v>0</v>
      </c>
      <c r="L516" s="51">
        <v>0</v>
      </c>
      <c r="M516" s="4"/>
      <c r="N516" s="8">
        <v>0</v>
      </c>
      <c r="O516" s="4" t="s">
        <v>267</v>
      </c>
    </row>
    <row r="517" spans="1:15" x14ac:dyDescent="0.25">
      <c r="A517" s="13" t="s">
        <v>484</v>
      </c>
      <c r="B517" s="92" t="s">
        <v>215</v>
      </c>
      <c r="C517" s="92" t="s">
        <v>380</v>
      </c>
      <c r="D517" s="92" t="s">
        <v>272</v>
      </c>
      <c r="E517" s="92" t="s">
        <v>483</v>
      </c>
      <c r="F517" s="5"/>
      <c r="G517" s="4">
        <v>417</v>
      </c>
      <c r="H517" s="4">
        <v>2</v>
      </c>
      <c r="I517" s="8">
        <v>4.8192771084337354E-3</v>
      </c>
      <c r="J517" s="4">
        <v>0</v>
      </c>
      <c r="K517" s="4">
        <v>0</v>
      </c>
      <c r="L517" s="51">
        <v>0</v>
      </c>
      <c r="M517" s="4"/>
      <c r="N517" s="8">
        <v>0</v>
      </c>
      <c r="O517" s="4" t="s">
        <v>273</v>
      </c>
    </row>
    <row r="518" spans="1:15" x14ac:dyDescent="0.25">
      <c r="A518" s="13" t="s">
        <v>484</v>
      </c>
      <c r="B518" s="92" t="s">
        <v>216</v>
      </c>
      <c r="C518" s="92" t="s">
        <v>381</v>
      </c>
      <c r="D518" s="92" t="s">
        <v>272</v>
      </c>
      <c r="E518" s="92" t="s">
        <v>483</v>
      </c>
      <c r="F518" s="5"/>
      <c r="G518" s="4">
        <v>27</v>
      </c>
      <c r="H518" s="4">
        <v>0</v>
      </c>
      <c r="I518" s="8">
        <v>0</v>
      </c>
      <c r="J518" s="4">
        <v>0</v>
      </c>
      <c r="K518" s="4">
        <v>0</v>
      </c>
      <c r="L518" s="51">
        <v>0</v>
      </c>
      <c r="M518" s="4"/>
      <c r="N518" s="8">
        <v>0</v>
      </c>
      <c r="O518" s="4" t="s">
        <v>273</v>
      </c>
    </row>
    <row r="519" spans="1:15" x14ac:dyDescent="0.25">
      <c r="A519" s="13" t="s">
        <v>484</v>
      </c>
      <c r="B519" s="92" t="s">
        <v>217</v>
      </c>
      <c r="C519" s="92" t="s">
        <v>382</v>
      </c>
      <c r="D519" s="92" t="s">
        <v>272</v>
      </c>
      <c r="E519" s="92" t="s">
        <v>483</v>
      </c>
      <c r="F519" s="5"/>
      <c r="G519" s="4">
        <v>67</v>
      </c>
      <c r="H519" s="4">
        <v>0</v>
      </c>
      <c r="I519" s="8">
        <v>0</v>
      </c>
      <c r="J519" s="4">
        <v>0</v>
      </c>
      <c r="K519" s="4">
        <v>0</v>
      </c>
      <c r="L519" s="51">
        <v>0</v>
      </c>
      <c r="M519" s="4"/>
      <c r="N519" s="8">
        <v>0</v>
      </c>
      <c r="O519" s="4" t="s">
        <v>273</v>
      </c>
    </row>
    <row r="520" spans="1:15" x14ac:dyDescent="0.25">
      <c r="A520" s="13" t="s">
        <v>108</v>
      </c>
      <c r="B520" s="92" t="s">
        <v>128</v>
      </c>
      <c r="C520" s="92" t="s">
        <v>383</v>
      </c>
      <c r="D520" s="92" t="s">
        <v>269</v>
      </c>
      <c r="E520" s="92" t="s">
        <v>483</v>
      </c>
      <c r="F520" s="5"/>
      <c r="G520" s="4">
        <v>277</v>
      </c>
      <c r="H520" s="4">
        <v>1</v>
      </c>
      <c r="I520" s="8">
        <v>3.6231884057971015E-3</v>
      </c>
      <c r="J520" s="4">
        <v>0</v>
      </c>
      <c r="K520" s="4">
        <v>0</v>
      </c>
      <c r="L520" s="51">
        <v>0</v>
      </c>
      <c r="M520" s="4"/>
      <c r="N520" s="8">
        <v>0</v>
      </c>
      <c r="O520" s="4" t="s">
        <v>270</v>
      </c>
    </row>
    <row r="521" spans="1:15" x14ac:dyDescent="0.25">
      <c r="A521" s="13" t="s">
        <v>108</v>
      </c>
      <c r="B521" s="92" t="s">
        <v>83</v>
      </c>
      <c r="C521" s="92" t="s">
        <v>384</v>
      </c>
      <c r="D521" s="92" t="s">
        <v>269</v>
      </c>
      <c r="E521" s="92" t="s">
        <v>483</v>
      </c>
      <c r="F521" s="5"/>
      <c r="G521" s="4">
        <v>74</v>
      </c>
      <c r="H521" s="4">
        <v>6</v>
      </c>
      <c r="I521" s="8">
        <v>8.8235294117647065E-2</v>
      </c>
      <c r="J521" s="4">
        <v>0</v>
      </c>
      <c r="K521" s="4">
        <v>0</v>
      </c>
      <c r="L521" s="51">
        <v>0</v>
      </c>
      <c r="M521" s="4"/>
      <c r="N521" s="8">
        <v>0</v>
      </c>
      <c r="O521" s="4" t="s">
        <v>270</v>
      </c>
    </row>
    <row r="522" spans="1:15" x14ac:dyDescent="0.25">
      <c r="A522" s="13" t="s">
        <v>109</v>
      </c>
      <c r="B522" s="92" t="s">
        <v>144</v>
      </c>
      <c r="C522" s="92" t="s">
        <v>385</v>
      </c>
      <c r="D522" s="92" t="s">
        <v>269</v>
      </c>
      <c r="E522" s="92" t="s">
        <v>483</v>
      </c>
      <c r="F522" s="5"/>
      <c r="G522" s="4"/>
      <c r="H522" s="4"/>
      <c r="I522" s="8"/>
      <c r="J522" s="4"/>
      <c r="K522" s="4"/>
      <c r="L522" s="51"/>
      <c r="M522" s="4"/>
      <c r="N522" s="8"/>
      <c r="O522" s="4" t="s">
        <v>270</v>
      </c>
    </row>
    <row r="523" spans="1:15" x14ac:dyDescent="0.25">
      <c r="A523" s="13" t="s">
        <v>111</v>
      </c>
      <c r="B523" s="92" t="s">
        <v>35</v>
      </c>
      <c r="C523" s="92" t="s">
        <v>386</v>
      </c>
      <c r="D523" s="92" t="s">
        <v>272</v>
      </c>
      <c r="E523" s="92" t="s">
        <v>483</v>
      </c>
      <c r="F523" s="5"/>
      <c r="G523" s="4"/>
      <c r="H523" s="4"/>
      <c r="I523" s="8"/>
      <c r="J523" s="4"/>
      <c r="K523" s="4"/>
      <c r="L523" s="51"/>
      <c r="M523" s="4"/>
      <c r="N523" s="8"/>
      <c r="O523" s="4" t="s">
        <v>273</v>
      </c>
    </row>
    <row r="524" spans="1:15" x14ac:dyDescent="0.25">
      <c r="A524" s="13" t="s">
        <v>484</v>
      </c>
      <c r="B524" s="92" t="s">
        <v>218</v>
      </c>
      <c r="C524" s="92" t="s">
        <v>387</v>
      </c>
      <c r="D524" s="92" t="s">
        <v>272</v>
      </c>
      <c r="E524" s="92" t="s">
        <v>483</v>
      </c>
      <c r="F524" s="5"/>
      <c r="G524" s="4">
        <v>21</v>
      </c>
      <c r="H524" s="4">
        <v>-1</v>
      </c>
      <c r="I524" s="8">
        <v>-4.5454545454545456E-2</v>
      </c>
      <c r="J524" s="4">
        <v>4</v>
      </c>
      <c r="K524" s="4">
        <v>0</v>
      </c>
      <c r="L524" s="51">
        <v>0</v>
      </c>
      <c r="M524" s="4"/>
      <c r="N524" s="8">
        <v>0</v>
      </c>
      <c r="O524" s="4" t="s">
        <v>273</v>
      </c>
    </row>
    <row r="525" spans="1:15" x14ac:dyDescent="0.25">
      <c r="A525" s="13" t="s">
        <v>109</v>
      </c>
      <c r="B525" s="92" t="s">
        <v>25</v>
      </c>
      <c r="C525" s="92" t="s">
        <v>388</v>
      </c>
      <c r="D525" s="92" t="s">
        <v>265</v>
      </c>
      <c r="E525" s="92" t="s">
        <v>483</v>
      </c>
      <c r="F525" s="5"/>
      <c r="G525" s="4">
        <v>6101</v>
      </c>
      <c r="H525" s="4">
        <v>32</v>
      </c>
      <c r="I525" s="8">
        <v>5.2726973142198054E-3</v>
      </c>
      <c r="J525" s="4">
        <v>23</v>
      </c>
      <c r="K525" s="4">
        <v>1059</v>
      </c>
      <c r="L525" s="51">
        <v>46.043478260869563</v>
      </c>
      <c r="M525" s="4"/>
      <c r="N525" s="8">
        <v>7.8951926638589891E-3</v>
      </c>
      <c r="O525" s="4" t="s">
        <v>267</v>
      </c>
    </row>
    <row r="526" spans="1:15" x14ac:dyDescent="0.25">
      <c r="A526" s="13" t="s">
        <v>484</v>
      </c>
      <c r="B526" s="92" t="s">
        <v>219</v>
      </c>
      <c r="C526" s="92" t="s">
        <v>389</v>
      </c>
      <c r="D526" s="92" t="s">
        <v>265</v>
      </c>
      <c r="E526" s="92" t="s">
        <v>483</v>
      </c>
      <c r="F526" s="5"/>
      <c r="G526" s="4">
        <v>1568</v>
      </c>
      <c r="H526" s="4">
        <v>5</v>
      </c>
      <c r="I526" s="8">
        <v>3.1989763275751758E-3</v>
      </c>
      <c r="J526" s="4">
        <v>1</v>
      </c>
      <c r="K526" s="4">
        <v>5</v>
      </c>
      <c r="L526" s="51">
        <v>5</v>
      </c>
      <c r="M526" s="4"/>
      <c r="N526" s="8">
        <v>3.1908104658583281E-3</v>
      </c>
      <c r="O526" s="4" t="s">
        <v>267</v>
      </c>
    </row>
    <row r="527" spans="1:15" x14ac:dyDescent="0.25">
      <c r="A527" s="13" t="s">
        <v>484</v>
      </c>
      <c r="B527" s="92" t="s">
        <v>220</v>
      </c>
      <c r="C527" s="92" t="s">
        <v>390</v>
      </c>
      <c r="D527" s="92" t="s">
        <v>272</v>
      </c>
      <c r="E527" s="92" t="s">
        <v>483</v>
      </c>
      <c r="F527" s="5"/>
      <c r="G527" s="4">
        <v>70</v>
      </c>
      <c r="H527" s="4">
        <v>0</v>
      </c>
      <c r="I527" s="8">
        <v>0</v>
      </c>
      <c r="J527" s="4">
        <v>14</v>
      </c>
      <c r="K527" s="4">
        <v>15</v>
      </c>
      <c r="L527" s="51">
        <v>1.0714285714285714</v>
      </c>
      <c r="M527" s="4"/>
      <c r="N527" s="8">
        <v>1.5219890773210693E-2</v>
      </c>
      <c r="O527" s="4" t="s">
        <v>273</v>
      </c>
    </row>
    <row r="528" spans="1:15" x14ac:dyDescent="0.25">
      <c r="A528" s="13" t="s">
        <v>109</v>
      </c>
      <c r="B528" s="92" t="s">
        <v>145</v>
      </c>
      <c r="C528" s="92" t="s">
        <v>391</v>
      </c>
      <c r="D528" s="92" t="s">
        <v>269</v>
      </c>
      <c r="E528" s="92" t="s">
        <v>483</v>
      </c>
      <c r="F528" s="5"/>
      <c r="G528" s="4">
        <v>324</v>
      </c>
      <c r="H528" s="4">
        <v>4</v>
      </c>
      <c r="I528" s="8">
        <v>1.2500000000000001E-2</v>
      </c>
      <c r="J528" s="4">
        <v>1</v>
      </c>
      <c r="K528" s="4">
        <v>5</v>
      </c>
      <c r="L528" s="51">
        <v>5</v>
      </c>
      <c r="M528" s="4"/>
      <c r="N528" s="8">
        <v>1.5576323987538941E-2</v>
      </c>
      <c r="O528" s="4" t="s">
        <v>270</v>
      </c>
    </row>
    <row r="529" spans="1:15" x14ac:dyDescent="0.25">
      <c r="A529" s="13" t="s">
        <v>484</v>
      </c>
      <c r="B529" s="92" t="s">
        <v>221</v>
      </c>
      <c r="C529" s="92" t="s">
        <v>392</v>
      </c>
      <c r="D529" s="92" t="s">
        <v>275</v>
      </c>
      <c r="E529" s="92" t="s">
        <v>483</v>
      </c>
      <c r="F529" s="5"/>
      <c r="G529" s="4"/>
      <c r="H529" s="4"/>
      <c r="I529" s="8"/>
      <c r="J529" s="4"/>
      <c r="K529" s="4"/>
      <c r="L529" s="51"/>
      <c r="M529" s="4"/>
      <c r="N529" s="8"/>
      <c r="O529" s="4" t="s">
        <v>276</v>
      </c>
    </row>
    <row r="530" spans="1:15" x14ac:dyDescent="0.25">
      <c r="A530" s="13" t="s">
        <v>484</v>
      </c>
      <c r="B530" s="92" t="s">
        <v>222</v>
      </c>
      <c r="C530" s="92" t="s">
        <v>393</v>
      </c>
      <c r="D530" s="92" t="s">
        <v>272</v>
      </c>
      <c r="E530" s="92" t="s">
        <v>483</v>
      </c>
      <c r="F530" s="5"/>
      <c r="G530" s="4">
        <v>50</v>
      </c>
      <c r="H530" s="4">
        <v>-1</v>
      </c>
      <c r="I530" s="8">
        <v>-1.9607843137254902E-2</v>
      </c>
      <c r="J530" s="4">
        <v>1</v>
      </c>
      <c r="K530" s="4">
        <v>0</v>
      </c>
      <c r="L530" s="51">
        <v>0</v>
      </c>
      <c r="M530" s="4"/>
      <c r="N530" s="8">
        <v>0</v>
      </c>
      <c r="O530" s="4" t="s">
        <v>273</v>
      </c>
    </row>
    <row r="531" spans="1:15" x14ac:dyDescent="0.25">
      <c r="A531" s="13" t="s">
        <v>484</v>
      </c>
      <c r="B531" s="92" t="s">
        <v>28</v>
      </c>
      <c r="C531" s="92" t="s">
        <v>394</v>
      </c>
      <c r="D531" s="92" t="s">
        <v>272</v>
      </c>
      <c r="E531" s="92" t="s">
        <v>483</v>
      </c>
      <c r="F531" s="5"/>
      <c r="G531" s="4"/>
      <c r="H531" s="4"/>
      <c r="I531" s="8"/>
      <c r="J531" s="4"/>
      <c r="K531" s="4"/>
      <c r="L531" s="51"/>
      <c r="M531" s="4"/>
      <c r="N531" s="8"/>
      <c r="O531" s="4" t="s">
        <v>273</v>
      </c>
    </row>
    <row r="532" spans="1:15" x14ac:dyDescent="0.25">
      <c r="A532" s="13" t="s">
        <v>108</v>
      </c>
      <c r="B532" s="92" t="s">
        <v>32</v>
      </c>
      <c r="C532" s="92" t="s">
        <v>395</v>
      </c>
      <c r="D532" s="92" t="s">
        <v>280</v>
      </c>
      <c r="E532" s="92" t="s">
        <v>483</v>
      </c>
      <c r="F532" s="5"/>
      <c r="G532" s="4">
        <v>177570</v>
      </c>
      <c r="H532" s="4">
        <v>3667</v>
      </c>
      <c r="I532" s="8">
        <v>2.1086467743512187E-2</v>
      </c>
      <c r="J532" s="4">
        <v>112</v>
      </c>
      <c r="K532" s="4">
        <v>98189</v>
      </c>
      <c r="L532" s="51">
        <v>876.6875</v>
      </c>
      <c r="M532" s="4"/>
      <c r="N532" s="8">
        <v>5.0125037830169037E-3</v>
      </c>
      <c r="O532" s="4" t="s">
        <v>281</v>
      </c>
    </row>
    <row r="533" spans="1:15" x14ac:dyDescent="0.25">
      <c r="A533" s="13" t="s">
        <v>109</v>
      </c>
      <c r="B533" s="92" t="s">
        <v>139</v>
      </c>
      <c r="C533" s="92" t="s">
        <v>396</v>
      </c>
      <c r="D533" s="92" t="s">
        <v>269</v>
      </c>
      <c r="E533" s="92" t="s">
        <v>483</v>
      </c>
      <c r="F533" s="5"/>
      <c r="G533" s="4"/>
      <c r="H533" s="4"/>
      <c r="I533" s="8"/>
      <c r="J533" s="4"/>
      <c r="K533" s="4"/>
      <c r="L533" s="51"/>
      <c r="M533" s="4"/>
      <c r="N533" s="8"/>
      <c r="O533" s="4" t="s">
        <v>270</v>
      </c>
    </row>
    <row r="534" spans="1:15" x14ac:dyDescent="0.25">
      <c r="A534" s="13" t="s">
        <v>108</v>
      </c>
      <c r="B534" s="92" t="s">
        <v>125</v>
      </c>
      <c r="C534" s="92" t="s">
        <v>397</v>
      </c>
      <c r="D534" s="92" t="s">
        <v>265</v>
      </c>
      <c r="E534" s="92" t="s">
        <v>483</v>
      </c>
      <c r="F534" s="5"/>
      <c r="G534" s="4">
        <v>3695</v>
      </c>
      <c r="H534" s="4">
        <v>-7</v>
      </c>
      <c r="I534" s="8">
        <v>-1.8908698001080498E-3</v>
      </c>
      <c r="J534" s="4">
        <v>0</v>
      </c>
      <c r="K534" s="4">
        <v>0</v>
      </c>
      <c r="L534" s="51">
        <v>0</v>
      </c>
      <c r="M534" s="4"/>
      <c r="N534" s="8">
        <v>0</v>
      </c>
      <c r="O534" s="4" t="s">
        <v>267</v>
      </c>
    </row>
    <row r="535" spans="1:15" x14ac:dyDescent="0.25">
      <c r="A535" s="13" t="s">
        <v>109</v>
      </c>
      <c r="B535" s="92" t="s">
        <v>146</v>
      </c>
      <c r="C535" s="92" t="s">
        <v>398</v>
      </c>
      <c r="D535" s="92" t="s">
        <v>269</v>
      </c>
      <c r="E535" s="92" t="s">
        <v>483</v>
      </c>
      <c r="F535" s="5"/>
      <c r="G535" s="4">
        <v>685</v>
      </c>
      <c r="H535" s="4">
        <v>19</v>
      </c>
      <c r="I535" s="8">
        <v>2.8528528528528527E-2</v>
      </c>
      <c r="J535" s="4">
        <v>22</v>
      </c>
      <c r="K535" s="4">
        <v>190</v>
      </c>
      <c r="L535" s="51">
        <v>8.6363636363636367</v>
      </c>
      <c r="M535" s="4"/>
      <c r="N535" s="8">
        <v>1.6489808059686417E-2</v>
      </c>
      <c r="O535" s="4" t="s">
        <v>270</v>
      </c>
    </row>
    <row r="536" spans="1:15" x14ac:dyDescent="0.25">
      <c r="A536" s="13" t="s">
        <v>109</v>
      </c>
      <c r="B536" s="92" t="s">
        <v>84</v>
      </c>
      <c r="C536" s="92" t="s">
        <v>399</v>
      </c>
      <c r="D536" s="92" t="s">
        <v>272</v>
      </c>
      <c r="E536" s="92" t="s">
        <v>483</v>
      </c>
      <c r="F536" s="5"/>
      <c r="G536" s="4">
        <v>606</v>
      </c>
      <c r="H536" s="4">
        <v>28</v>
      </c>
      <c r="I536" s="8">
        <v>4.8442906574394463E-2</v>
      </c>
      <c r="J536" s="4">
        <v>15</v>
      </c>
      <c r="K536" s="4">
        <v>155</v>
      </c>
      <c r="L536" s="51">
        <v>10.333333333333334</v>
      </c>
      <c r="M536" s="4"/>
      <c r="N536" s="8">
        <v>2.8930190127961695E-2</v>
      </c>
      <c r="O536" s="4" t="s">
        <v>273</v>
      </c>
    </row>
    <row r="537" spans="1:15" x14ac:dyDescent="0.25">
      <c r="A537" s="13" t="s">
        <v>484</v>
      </c>
      <c r="B537" s="92" t="s">
        <v>223</v>
      </c>
      <c r="C537" s="92" t="s">
        <v>400</v>
      </c>
      <c r="D537" s="92" t="s">
        <v>272</v>
      </c>
      <c r="E537" s="92" t="s">
        <v>483</v>
      </c>
      <c r="F537" s="5"/>
      <c r="G537" s="4"/>
      <c r="H537" s="4"/>
      <c r="I537" s="8"/>
      <c r="J537" s="4"/>
      <c r="K537" s="4"/>
      <c r="L537" s="51"/>
      <c r="M537" s="4"/>
      <c r="N537" s="8"/>
      <c r="O537" s="4" t="s">
        <v>273</v>
      </c>
    </row>
    <row r="538" spans="1:15" x14ac:dyDescent="0.25">
      <c r="A538" s="13" t="s">
        <v>484</v>
      </c>
      <c r="B538" s="92" t="s">
        <v>224</v>
      </c>
      <c r="C538" s="92" t="s">
        <v>401</v>
      </c>
      <c r="D538" s="92" t="s">
        <v>265</v>
      </c>
      <c r="E538" s="92" t="s">
        <v>483</v>
      </c>
      <c r="F538" s="5"/>
      <c r="G538" s="4"/>
      <c r="H538" s="4"/>
      <c r="I538" s="8"/>
      <c r="J538" s="4"/>
      <c r="K538" s="4"/>
      <c r="L538" s="51"/>
      <c r="M538" s="4"/>
      <c r="N538" s="8"/>
      <c r="O538" s="4" t="s">
        <v>267</v>
      </c>
    </row>
    <row r="539" spans="1:15" x14ac:dyDescent="0.25">
      <c r="A539" s="13" t="s">
        <v>484</v>
      </c>
      <c r="B539" s="92" t="s">
        <v>33</v>
      </c>
      <c r="C539" s="92" t="s">
        <v>402</v>
      </c>
      <c r="D539" s="92" t="s">
        <v>272</v>
      </c>
      <c r="E539" s="92" t="s">
        <v>483</v>
      </c>
      <c r="F539" s="5"/>
      <c r="G539" s="4">
        <v>181</v>
      </c>
      <c r="H539" s="4">
        <v>5</v>
      </c>
      <c r="I539" s="8">
        <v>2.8409090909090908E-2</v>
      </c>
      <c r="J539" s="4">
        <v>0</v>
      </c>
      <c r="K539" s="4">
        <v>0</v>
      </c>
      <c r="L539" s="51">
        <v>0</v>
      </c>
      <c r="M539" s="4"/>
      <c r="N539" s="8">
        <v>0</v>
      </c>
      <c r="O539" s="4" t="s">
        <v>273</v>
      </c>
    </row>
    <row r="540" spans="1:15" x14ac:dyDescent="0.25">
      <c r="A540" s="13" t="s">
        <v>484</v>
      </c>
      <c r="B540" s="92" t="s">
        <v>225</v>
      </c>
      <c r="C540" s="92" t="s">
        <v>403</v>
      </c>
      <c r="D540" s="92" t="s">
        <v>275</v>
      </c>
      <c r="E540" s="92" t="s">
        <v>483</v>
      </c>
      <c r="F540" s="5"/>
      <c r="G540" s="4"/>
      <c r="H540" s="4"/>
      <c r="I540" s="8"/>
      <c r="J540" s="4"/>
      <c r="K540" s="4"/>
      <c r="L540" s="51"/>
      <c r="M540" s="4"/>
      <c r="N540" s="8"/>
      <c r="O540" s="4" t="s">
        <v>276</v>
      </c>
    </row>
    <row r="541" spans="1:15" x14ac:dyDescent="0.25">
      <c r="A541" s="13" t="s">
        <v>111</v>
      </c>
      <c r="B541" s="92" t="s">
        <v>159</v>
      </c>
      <c r="C541" s="92" t="s">
        <v>404</v>
      </c>
      <c r="D541" s="92" t="s">
        <v>265</v>
      </c>
      <c r="E541" s="92" t="s">
        <v>483</v>
      </c>
      <c r="F541" s="5"/>
      <c r="G541" s="4">
        <v>433</v>
      </c>
      <c r="H541" s="4">
        <v>4</v>
      </c>
      <c r="I541" s="8">
        <v>9.324009324009324E-3</v>
      </c>
      <c r="J541" s="4">
        <v>0</v>
      </c>
      <c r="K541" s="4">
        <v>0</v>
      </c>
      <c r="L541" s="51">
        <v>0</v>
      </c>
      <c r="M541" s="4"/>
      <c r="N541" s="8">
        <v>0</v>
      </c>
      <c r="O541" s="4" t="s">
        <v>267</v>
      </c>
    </row>
    <row r="542" spans="1:15" x14ac:dyDescent="0.25">
      <c r="A542" s="13" t="s">
        <v>106</v>
      </c>
      <c r="B542" s="92" t="s">
        <v>119</v>
      </c>
      <c r="C542" s="92" t="s">
        <v>405</v>
      </c>
      <c r="D542" s="92" t="s">
        <v>269</v>
      </c>
      <c r="E542" s="92" t="s">
        <v>483</v>
      </c>
      <c r="F542" s="5"/>
      <c r="G542" s="4">
        <v>89451</v>
      </c>
      <c r="H542" s="4">
        <v>4123</v>
      </c>
      <c r="I542" s="8">
        <v>4.8319426214138386E-2</v>
      </c>
      <c r="J542" s="4">
        <v>536</v>
      </c>
      <c r="K542" s="4">
        <v>152867</v>
      </c>
      <c r="L542" s="51">
        <v>285.19962686567163</v>
      </c>
      <c r="M542" s="4"/>
      <c r="N542" s="8">
        <v>3.2292558509734565E-3</v>
      </c>
      <c r="O542" s="4" t="s">
        <v>270</v>
      </c>
    </row>
    <row r="543" spans="1:15" x14ac:dyDescent="0.25">
      <c r="A543" s="13" t="s">
        <v>108</v>
      </c>
      <c r="B543" s="92" t="s">
        <v>47</v>
      </c>
      <c r="C543" s="92" t="s">
        <v>406</v>
      </c>
      <c r="D543" s="92" t="s">
        <v>275</v>
      </c>
      <c r="E543" s="92" t="s">
        <v>483</v>
      </c>
      <c r="F543" s="5"/>
      <c r="G543" s="4">
        <v>35076</v>
      </c>
      <c r="H543" s="4">
        <v>729</v>
      </c>
      <c r="I543" s="8">
        <v>2.1224561097039043E-2</v>
      </c>
      <c r="J543" s="4">
        <v>142</v>
      </c>
      <c r="K543" s="4">
        <v>19408</v>
      </c>
      <c r="L543" s="51">
        <v>136.67605633802816</v>
      </c>
      <c r="M543" s="4"/>
      <c r="N543" s="8">
        <v>3.9155199072912501E-3</v>
      </c>
      <c r="O543" s="4" t="s">
        <v>276</v>
      </c>
    </row>
    <row r="544" spans="1:15" x14ac:dyDescent="0.25">
      <c r="A544" s="13" t="s">
        <v>484</v>
      </c>
      <c r="B544" s="92" t="s">
        <v>226</v>
      </c>
      <c r="C544" s="92" t="s">
        <v>407</v>
      </c>
      <c r="D544" s="92" t="s">
        <v>280</v>
      </c>
      <c r="E544" s="92" t="s">
        <v>483</v>
      </c>
      <c r="F544" s="5"/>
      <c r="G544" s="4">
        <v>762</v>
      </c>
      <c r="H544" s="4">
        <v>-1</v>
      </c>
      <c r="I544" s="8">
        <v>-1.3106159895150721E-3</v>
      </c>
      <c r="J544" s="4">
        <v>8</v>
      </c>
      <c r="K544" s="4">
        <v>9</v>
      </c>
      <c r="L544" s="51">
        <v>1.125</v>
      </c>
      <c r="M544" s="4"/>
      <c r="N544" s="8">
        <v>2.3577382023145647E-3</v>
      </c>
      <c r="O544" s="4" t="s">
        <v>281</v>
      </c>
    </row>
    <row r="545" spans="1:15" x14ac:dyDescent="0.25">
      <c r="A545" s="13" t="s">
        <v>484</v>
      </c>
      <c r="B545" s="92" t="s">
        <v>227</v>
      </c>
      <c r="C545" s="92" t="s">
        <v>408</v>
      </c>
      <c r="D545" s="92" t="s">
        <v>272</v>
      </c>
      <c r="E545" s="92" t="s">
        <v>483</v>
      </c>
      <c r="F545" s="5"/>
      <c r="G545" s="4"/>
      <c r="H545" s="4"/>
      <c r="I545" s="8"/>
      <c r="J545" s="4"/>
      <c r="K545" s="4"/>
      <c r="L545" s="51"/>
      <c r="M545" s="4"/>
      <c r="N545" s="8"/>
      <c r="O545" s="4" t="s">
        <v>273</v>
      </c>
    </row>
    <row r="546" spans="1:15" x14ac:dyDescent="0.25">
      <c r="A546" s="13" t="s">
        <v>111</v>
      </c>
      <c r="B546" s="92" t="s">
        <v>152</v>
      </c>
      <c r="C546" s="92" t="s">
        <v>409</v>
      </c>
      <c r="D546" s="92" t="s">
        <v>272</v>
      </c>
      <c r="E546" s="92" t="s">
        <v>483</v>
      </c>
      <c r="F546" s="5"/>
      <c r="G546" s="4">
        <v>5658</v>
      </c>
      <c r="H546" s="4">
        <v>-4</v>
      </c>
      <c r="I546" s="8">
        <v>-7.0646414694454254E-4</v>
      </c>
      <c r="J546" s="4">
        <v>0</v>
      </c>
      <c r="K546" s="4">
        <v>0</v>
      </c>
      <c r="L546" s="51">
        <v>0</v>
      </c>
      <c r="M546" s="4"/>
      <c r="N546" s="8">
        <v>0</v>
      </c>
      <c r="O546" s="4" t="s">
        <v>273</v>
      </c>
    </row>
    <row r="547" spans="1:15" x14ac:dyDescent="0.25">
      <c r="A547" s="13" t="s">
        <v>102</v>
      </c>
      <c r="B547" s="92" t="s">
        <v>117</v>
      </c>
      <c r="C547" s="92" t="s">
        <v>410</v>
      </c>
      <c r="D547" s="92" t="s">
        <v>269</v>
      </c>
      <c r="E547" s="92" t="s">
        <v>483</v>
      </c>
      <c r="F547" s="5"/>
      <c r="G547" s="4">
        <v>10744</v>
      </c>
      <c r="H547" s="4">
        <v>32</v>
      </c>
      <c r="I547" s="8">
        <v>2.9873039581777448E-3</v>
      </c>
      <c r="J547" s="4">
        <v>0</v>
      </c>
      <c r="K547" s="4">
        <v>0</v>
      </c>
      <c r="L547" s="51">
        <v>0</v>
      </c>
      <c r="M547" s="4"/>
      <c r="N547" s="8">
        <v>0</v>
      </c>
      <c r="O547" s="4" t="s">
        <v>270</v>
      </c>
    </row>
    <row r="548" spans="1:15" x14ac:dyDescent="0.25">
      <c r="A548" s="13" t="s">
        <v>484</v>
      </c>
      <c r="B548" s="92" t="s">
        <v>228</v>
      </c>
      <c r="C548" s="92" t="s">
        <v>411</v>
      </c>
      <c r="D548" s="92" t="s">
        <v>265</v>
      </c>
      <c r="E548" s="92" t="s">
        <v>483</v>
      </c>
      <c r="F548" s="5"/>
      <c r="G548" s="4">
        <v>4981</v>
      </c>
      <c r="H548" s="4">
        <v>18</v>
      </c>
      <c r="I548" s="8">
        <v>3.6268386056820473E-3</v>
      </c>
      <c r="J548" s="4">
        <v>9</v>
      </c>
      <c r="K548" s="4">
        <v>137</v>
      </c>
      <c r="L548" s="51">
        <v>15.222222222222221</v>
      </c>
      <c r="M548" s="4"/>
      <c r="N548" s="8">
        <v>3.059781608178692E-3</v>
      </c>
      <c r="O548" s="4" t="s">
        <v>267</v>
      </c>
    </row>
    <row r="549" spans="1:15" x14ac:dyDescent="0.25">
      <c r="A549" s="13" t="s">
        <v>111</v>
      </c>
      <c r="B549" s="92" t="s">
        <v>37</v>
      </c>
      <c r="C549" s="92" t="s">
        <v>412</v>
      </c>
      <c r="D549" s="92" t="s">
        <v>265</v>
      </c>
      <c r="E549" s="92" t="s">
        <v>483</v>
      </c>
      <c r="F549" s="5"/>
      <c r="G549" s="4">
        <v>3248</v>
      </c>
      <c r="H549" s="4">
        <v>8</v>
      </c>
      <c r="I549" s="8">
        <v>2.4691358024691358E-3</v>
      </c>
      <c r="J549" s="4">
        <v>0</v>
      </c>
      <c r="K549" s="4">
        <v>0</v>
      </c>
      <c r="L549" s="51">
        <v>0</v>
      </c>
      <c r="M549" s="4"/>
      <c r="N549" s="8">
        <v>0</v>
      </c>
      <c r="O549" s="4" t="s">
        <v>267</v>
      </c>
    </row>
    <row r="550" spans="1:15" x14ac:dyDescent="0.25">
      <c r="A550" s="13" t="s">
        <v>484</v>
      </c>
      <c r="B550" s="92" t="s">
        <v>229</v>
      </c>
      <c r="C550" s="92" t="s">
        <v>413</v>
      </c>
      <c r="D550" s="92" t="s">
        <v>275</v>
      </c>
      <c r="E550" s="92" t="s">
        <v>483</v>
      </c>
      <c r="F550" s="5"/>
      <c r="G550" s="4"/>
      <c r="H550" s="4"/>
      <c r="I550" s="8"/>
      <c r="J550" s="4"/>
      <c r="K550" s="4"/>
      <c r="L550" s="51"/>
      <c r="M550" s="4"/>
      <c r="N550" s="8"/>
      <c r="O550" s="4" t="s">
        <v>276</v>
      </c>
    </row>
    <row r="551" spans="1:15" x14ac:dyDescent="0.25">
      <c r="A551" s="13" t="s">
        <v>484</v>
      </c>
      <c r="B551" s="92" t="s">
        <v>230</v>
      </c>
      <c r="C551" s="92" t="s">
        <v>414</v>
      </c>
      <c r="D551" s="92" t="s">
        <v>265</v>
      </c>
      <c r="E551" s="92" t="s">
        <v>483</v>
      </c>
      <c r="F551" s="5"/>
      <c r="G551" s="4"/>
      <c r="H551" s="4"/>
      <c r="I551" s="8"/>
      <c r="J551" s="4"/>
      <c r="K551" s="4"/>
      <c r="L551" s="51"/>
      <c r="M551" s="4"/>
      <c r="N551" s="8"/>
      <c r="O551" s="4" t="s">
        <v>267</v>
      </c>
    </row>
    <row r="552" spans="1:15" x14ac:dyDescent="0.25">
      <c r="A552" s="13" t="s">
        <v>484</v>
      </c>
      <c r="B552" s="92" t="s">
        <v>231</v>
      </c>
      <c r="C552" s="92" t="s">
        <v>415</v>
      </c>
      <c r="D552" s="92" t="s">
        <v>280</v>
      </c>
      <c r="E552" s="92" t="s">
        <v>483</v>
      </c>
      <c r="F552" s="5"/>
      <c r="G552" s="4">
        <v>14429</v>
      </c>
      <c r="H552" s="4">
        <v>2</v>
      </c>
      <c r="I552" s="8">
        <v>1.3862895958965829E-4</v>
      </c>
      <c r="J552" s="4">
        <v>31</v>
      </c>
      <c r="K552" s="4">
        <v>174</v>
      </c>
      <c r="L552" s="51">
        <v>5.612903225806452</v>
      </c>
      <c r="M552" s="4"/>
      <c r="N552" s="8">
        <v>4.019950037021621E-4</v>
      </c>
      <c r="O552" s="4" t="s">
        <v>281</v>
      </c>
    </row>
    <row r="553" spans="1:15" x14ac:dyDescent="0.25">
      <c r="A553" s="13" t="s">
        <v>484</v>
      </c>
      <c r="B553" s="92" t="s">
        <v>232</v>
      </c>
      <c r="C553" s="92" t="s">
        <v>416</v>
      </c>
      <c r="D553" s="92" t="s">
        <v>275</v>
      </c>
      <c r="E553" s="92" t="s">
        <v>483</v>
      </c>
      <c r="F553" s="5"/>
      <c r="G553" s="4">
        <v>862</v>
      </c>
      <c r="H553" s="4">
        <v>13</v>
      </c>
      <c r="I553" s="8">
        <v>1.5312131919905771E-2</v>
      </c>
      <c r="J553" s="4">
        <v>0</v>
      </c>
      <c r="K553" s="4">
        <v>0</v>
      </c>
      <c r="L553" s="51">
        <v>0</v>
      </c>
      <c r="M553" s="4"/>
      <c r="N553" s="8">
        <v>0</v>
      </c>
      <c r="O553" s="4" t="s">
        <v>276</v>
      </c>
    </row>
    <row r="554" spans="1:15" x14ac:dyDescent="0.25">
      <c r="A554" s="13" t="s">
        <v>484</v>
      </c>
      <c r="B554" s="92" t="s">
        <v>233</v>
      </c>
      <c r="C554" s="92" t="s">
        <v>417</v>
      </c>
      <c r="D554" s="92" t="s">
        <v>280</v>
      </c>
      <c r="E554" s="92" t="s">
        <v>483</v>
      </c>
      <c r="F554" s="5"/>
      <c r="G554" s="4">
        <v>23958</v>
      </c>
      <c r="H554" s="4">
        <v>105</v>
      </c>
      <c r="I554" s="8">
        <v>4.4019620173563071E-3</v>
      </c>
      <c r="J554" s="4">
        <v>48</v>
      </c>
      <c r="K554" s="4">
        <v>1578</v>
      </c>
      <c r="L554" s="51">
        <v>32.875</v>
      </c>
      <c r="M554" s="4"/>
      <c r="N554" s="8">
        <v>1.3758997922717205E-3</v>
      </c>
      <c r="O554" s="4" t="s">
        <v>281</v>
      </c>
    </row>
    <row r="555" spans="1:15" x14ac:dyDescent="0.25">
      <c r="A555" s="13" t="s">
        <v>102</v>
      </c>
      <c r="B555" s="92" t="s">
        <v>101</v>
      </c>
      <c r="C555" s="92" t="s">
        <v>418</v>
      </c>
      <c r="D555" s="92" t="s">
        <v>265</v>
      </c>
      <c r="E555" s="92" t="s">
        <v>483</v>
      </c>
      <c r="F555" s="5"/>
      <c r="G555" s="4"/>
      <c r="H555" s="4"/>
      <c r="I555" s="8"/>
      <c r="J555" s="4"/>
      <c r="K555" s="4"/>
      <c r="L555" s="51"/>
      <c r="M555" s="4"/>
      <c r="N555" s="8"/>
      <c r="O555" s="4" t="s">
        <v>267</v>
      </c>
    </row>
    <row r="556" spans="1:15" x14ac:dyDescent="0.25">
      <c r="A556" s="13" t="s">
        <v>111</v>
      </c>
      <c r="B556" s="92" t="s">
        <v>160</v>
      </c>
      <c r="C556" s="92" t="s">
        <v>419</v>
      </c>
      <c r="D556" s="92" t="s">
        <v>280</v>
      </c>
      <c r="E556" s="92" t="s">
        <v>483</v>
      </c>
      <c r="F556" s="5"/>
      <c r="G556" s="4">
        <v>19212</v>
      </c>
      <c r="H556" s="4">
        <v>150</v>
      </c>
      <c r="I556" s="8">
        <v>7.8690588605602775E-3</v>
      </c>
      <c r="J556" s="4">
        <v>25</v>
      </c>
      <c r="K556" s="4">
        <v>5792</v>
      </c>
      <c r="L556" s="51">
        <v>231.68</v>
      </c>
      <c r="M556" s="4"/>
      <c r="N556" s="8">
        <v>1.2081535962568189E-2</v>
      </c>
      <c r="O556" s="4" t="s">
        <v>281</v>
      </c>
    </row>
    <row r="557" spans="1:15" x14ac:dyDescent="0.25">
      <c r="A557" s="13" t="s">
        <v>111</v>
      </c>
      <c r="B557" s="92" t="s">
        <v>44</v>
      </c>
      <c r="C557" s="92" t="s">
        <v>420</v>
      </c>
      <c r="D557" s="92" t="s">
        <v>265</v>
      </c>
      <c r="E557" s="92" t="s">
        <v>483</v>
      </c>
      <c r="F557" s="5"/>
      <c r="G557" s="4">
        <v>2007</v>
      </c>
      <c r="H557" s="4">
        <v>6</v>
      </c>
      <c r="I557" s="8">
        <v>2.9985007496251873E-3</v>
      </c>
      <c r="J557" s="4">
        <v>117</v>
      </c>
      <c r="K557" s="4">
        <v>564</v>
      </c>
      <c r="L557" s="51">
        <v>4.8205128205128203</v>
      </c>
      <c r="M557" s="4"/>
      <c r="N557" s="8">
        <v>2.4056652926146343E-3</v>
      </c>
      <c r="O557" s="4" t="s">
        <v>267</v>
      </c>
    </row>
    <row r="558" spans="1:15" x14ac:dyDescent="0.25">
      <c r="A558" s="13" t="s">
        <v>102</v>
      </c>
      <c r="B558" s="92" t="s">
        <v>116</v>
      </c>
      <c r="C558" s="92" t="s">
        <v>421</v>
      </c>
      <c r="D558" s="92" t="s">
        <v>269</v>
      </c>
      <c r="E558" s="92" t="s">
        <v>483</v>
      </c>
      <c r="F558" s="5"/>
      <c r="G558" s="4">
        <v>11833</v>
      </c>
      <c r="H558" s="4">
        <v>1644</v>
      </c>
      <c r="I558" s="8">
        <v>0.16135047600353322</v>
      </c>
      <c r="J558" s="4">
        <v>168</v>
      </c>
      <c r="K558" s="4">
        <v>18726</v>
      </c>
      <c r="L558" s="51">
        <v>111.46428571428571</v>
      </c>
      <c r="M558" s="4"/>
      <c r="N558" s="8">
        <v>9.8808622626775575E-3</v>
      </c>
      <c r="O558" s="4" t="s">
        <v>270</v>
      </c>
    </row>
    <row r="559" spans="1:15" x14ac:dyDescent="0.25">
      <c r="A559" s="13" t="s">
        <v>108</v>
      </c>
      <c r="B559" s="92" t="s">
        <v>75</v>
      </c>
      <c r="C559" s="92" t="s">
        <v>422</v>
      </c>
      <c r="D559" s="92" t="s">
        <v>269</v>
      </c>
      <c r="E559" s="92" t="s">
        <v>483</v>
      </c>
      <c r="F559" s="5"/>
      <c r="G559" s="4">
        <v>7150</v>
      </c>
      <c r="H559" s="4">
        <v>7</v>
      </c>
      <c r="I559" s="8">
        <v>9.7998040039199222E-4</v>
      </c>
      <c r="J559" s="4">
        <v>74</v>
      </c>
      <c r="K559" s="4">
        <v>1924</v>
      </c>
      <c r="L559" s="51">
        <v>26</v>
      </c>
      <c r="M559" s="4"/>
      <c r="N559" s="8">
        <v>3.6367020477130825E-3</v>
      </c>
      <c r="O559" s="4" t="s">
        <v>270</v>
      </c>
    </row>
    <row r="560" spans="1:15" x14ac:dyDescent="0.25">
      <c r="A560" s="13" t="s">
        <v>111</v>
      </c>
      <c r="B560" s="92" t="s">
        <v>51</v>
      </c>
      <c r="C560" s="92" t="s">
        <v>423</v>
      </c>
      <c r="D560" s="92" t="s">
        <v>280</v>
      </c>
      <c r="E560" s="92" t="s">
        <v>483</v>
      </c>
      <c r="F560" s="5"/>
      <c r="G560" s="4">
        <v>78491</v>
      </c>
      <c r="H560" s="4">
        <v>74</v>
      </c>
      <c r="I560" s="8">
        <v>9.4367292806406776E-4</v>
      </c>
      <c r="J560" s="4">
        <v>120</v>
      </c>
      <c r="K560" s="4">
        <v>1826</v>
      </c>
      <c r="L560" s="51">
        <v>15.216666666666667</v>
      </c>
      <c r="M560" s="4"/>
      <c r="N560" s="8">
        <v>2.2819718692533784E-4</v>
      </c>
      <c r="O560" s="4" t="s">
        <v>281</v>
      </c>
    </row>
    <row r="561" spans="1:15" x14ac:dyDescent="0.25">
      <c r="A561" s="13" t="s">
        <v>484</v>
      </c>
      <c r="B561" s="92" t="s">
        <v>234</v>
      </c>
      <c r="C561" s="92" t="s">
        <v>424</v>
      </c>
      <c r="D561" s="92" t="s">
        <v>265</v>
      </c>
      <c r="E561" s="92" t="s">
        <v>483</v>
      </c>
      <c r="F561" s="5"/>
      <c r="G561" s="4">
        <v>94909</v>
      </c>
      <c r="H561" s="4">
        <v>174</v>
      </c>
      <c r="I561" s="8">
        <v>1.8367023803240619E-3</v>
      </c>
      <c r="J561" s="4">
        <v>104</v>
      </c>
      <c r="K561" s="4">
        <v>634</v>
      </c>
      <c r="L561" s="51">
        <v>6.0961538461538458</v>
      </c>
      <c r="M561" s="4"/>
      <c r="N561" s="8">
        <v>6.6195040407975671E-5</v>
      </c>
      <c r="O561" s="4" t="s">
        <v>267</v>
      </c>
    </row>
    <row r="562" spans="1:15" x14ac:dyDescent="0.25">
      <c r="A562" s="13" t="s">
        <v>106</v>
      </c>
      <c r="B562" s="92" t="s">
        <v>73</v>
      </c>
      <c r="C562" s="92" t="s">
        <v>425</v>
      </c>
      <c r="D562" s="92" t="s">
        <v>265</v>
      </c>
      <c r="E562" s="92" t="s">
        <v>483</v>
      </c>
      <c r="F562" s="5"/>
      <c r="G562" s="4">
        <v>20143</v>
      </c>
      <c r="H562" s="4">
        <v>102</v>
      </c>
      <c r="I562" s="8">
        <v>5.0895663889027496E-3</v>
      </c>
      <c r="J562" s="4">
        <v>0</v>
      </c>
      <c r="K562" s="4">
        <v>0</v>
      </c>
      <c r="L562" s="51">
        <v>0</v>
      </c>
      <c r="M562" s="4"/>
      <c r="N562" s="8">
        <v>0</v>
      </c>
      <c r="O562" s="4" t="s">
        <v>267</v>
      </c>
    </row>
    <row r="563" spans="1:15" x14ac:dyDescent="0.25">
      <c r="A563" s="13" t="s">
        <v>108</v>
      </c>
      <c r="B563" s="92" t="s">
        <v>134</v>
      </c>
      <c r="C563" s="92" t="s">
        <v>426</v>
      </c>
      <c r="D563" s="92" t="s">
        <v>269</v>
      </c>
      <c r="E563" s="92" t="s">
        <v>483</v>
      </c>
      <c r="F563" s="5"/>
      <c r="G563" s="4"/>
      <c r="H563" s="4"/>
      <c r="I563" s="8"/>
      <c r="J563" s="4"/>
      <c r="K563" s="4"/>
      <c r="L563" s="51"/>
      <c r="M563" s="4"/>
      <c r="N563" s="8"/>
      <c r="O563" s="4" t="s">
        <v>270</v>
      </c>
    </row>
    <row r="564" spans="1:15" x14ac:dyDescent="0.25">
      <c r="A564" s="13" t="s">
        <v>108</v>
      </c>
      <c r="B564" s="92" t="s">
        <v>135</v>
      </c>
      <c r="C564" s="92" t="s">
        <v>427</v>
      </c>
      <c r="D564" s="92" t="s">
        <v>269</v>
      </c>
      <c r="E564" s="92" t="s">
        <v>483</v>
      </c>
      <c r="F564" s="5"/>
      <c r="G564" s="4"/>
      <c r="H564" s="4"/>
      <c r="I564" s="8"/>
      <c r="J564" s="4"/>
      <c r="K564" s="4"/>
      <c r="L564" s="51"/>
      <c r="M564" s="4"/>
      <c r="N564" s="8"/>
      <c r="O564" s="4" t="s">
        <v>270</v>
      </c>
    </row>
    <row r="565" spans="1:15" x14ac:dyDescent="0.25">
      <c r="A565" s="13" t="s">
        <v>106</v>
      </c>
      <c r="B565" s="92" t="s">
        <v>120</v>
      </c>
      <c r="C565" s="92" t="s">
        <v>428</v>
      </c>
      <c r="D565" s="92" t="s">
        <v>269</v>
      </c>
      <c r="E565" s="92" t="s">
        <v>483</v>
      </c>
      <c r="F565" s="5"/>
      <c r="G565" s="4">
        <v>2331</v>
      </c>
      <c r="H565" s="4">
        <v>29</v>
      </c>
      <c r="I565" s="8">
        <v>1.2597741094700261E-2</v>
      </c>
      <c r="J565" s="4">
        <v>54</v>
      </c>
      <c r="K565" s="4">
        <v>84</v>
      </c>
      <c r="L565" s="51">
        <v>1.5555555555555556</v>
      </c>
      <c r="M565" s="4"/>
      <c r="N565" s="8">
        <v>6.710569578947743E-4</v>
      </c>
      <c r="O565" s="4" t="s">
        <v>270</v>
      </c>
    </row>
    <row r="566" spans="1:15" x14ac:dyDescent="0.25">
      <c r="A566" s="13" t="s">
        <v>102</v>
      </c>
      <c r="B566" s="92" t="s">
        <v>34</v>
      </c>
      <c r="C566" s="92" t="s">
        <v>429</v>
      </c>
      <c r="D566" s="92" t="s">
        <v>269</v>
      </c>
      <c r="E566" s="92" t="s">
        <v>483</v>
      </c>
      <c r="F566" s="5"/>
      <c r="G566" s="4">
        <v>96875</v>
      </c>
      <c r="H566" s="4">
        <v>6012</v>
      </c>
      <c r="I566" s="8">
        <v>6.6165545931787417E-2</v>
      </c>
      <c r="J566" s="4">
        <v>255</v>
      </c>
      <c r="K566" s="4">
        <v>131068</v>
      </c>
      <c r="L566" s="51">
        <v>513.99215686274511</v>
      </c>
      <c r="M566" s="4"/>
      <c r="N566" s="8">
        <v>5.4286209519822451E-3</v>
      </c>
      <c r="O566" s="4" t="s">
        <v>270</v>
      </c>
    </row>
    <row r="567" spans="1:15" x14ac:dyDescent="0.25">
      <c r="A567" s="13" t="s">
        <v>484</v>
      </c>
      <c r="B567" s="92" t="s">
        <v>235</v>
      </c>
      <c r="C567" s="92" t="s">
        <v>430</v>
      </c>
      <c r="D567" s="92" t="s">
        <v>272</v>
      </c>
      <c r="E567" s="92" t="s">
        <v>483</v>
      </c>
      <c r="F567" s="5"/>
      <c r="G567" s="4">
        <v>11186</v>
      </c>
      <c r="H567" s="4">
        <v>67</v>
      </c>
      <c r="I567" s="8">
        <v>6.0257217375663278E-3</v>
      </c>
      <c r="J567" s="4">
        <v>20</v>
      </c>
      <c r="K567" s="4">
        <v>0</v>
      </c>
      <c r="L567" s="51">
        <v>0</v>
      </c>
      <c r="M567" s="4"/>
      <c r="N567" s="8">
        <v>0</v>
      </c>
      <c r="O567" s="4" t="s">
        <v>273</v>
      </c>
    </row>
    <row r="568" spans="1:15" x14ac:dyDescent="0.25">
      <c r="A568" s="13" t="s">
        <v>484</v>
      </c>
      <c r="B568" s="92" t="s">
        <v>236</v>
      </c>
      <c r="C568" s="92" t="s">
        <v>431</v>
      </c>
      <c r="D568" s="92" t="s">
        <v>280</v>
      </c>
      <c r="E568" s="92" t="s">
        <v>483</v>
      </c>
      <c r="F568" s="5"/>
      <c r="G568" s="4">
        <v>162</v>
      </c>
      <c r="H568" s="4">
        <v>1</v>
      </c>
      <c r="I568" s="8">
        <v>6.2111801242236021E-3</v>
      </c>
      <c r="J568" s="4">
        <v>0</v>
      </c>
      <c r="K568" s="4">
        <v>0</v>
      </c>
      <c r="L568" s="51">
        <v>0</v>
      </c>
      <c r="M568" s="4"/>
      <c r="N568" s="8">
        <v>0</v>
      </c>
      <c r="O568" s="4" t="s">
        <v>281</v>
      </c>
    </row>
    <row r="569" spans="1:15" x14ac:dyDescent="0.25">
      <c r="A569" s="13" t="s">
        <v>484</v>
      </c>
      <c r="B569" s="92" t="s">
        <v>237</v>
      </c>
      <c r="C569" s="92" t="s">
        <v>432</v>
      </c>
      <c r="D569" s="92" t="s">
        <v>280</v>
      </c>
      <c r="E569" s="92" t="s">
        <v>483</v>
      </c>
      <c r="F569" s="5"/>
      <c r="G569" s="4"/>
      <c r="H569" s="4"/>
      <c r="I569" s="8"/>
      <c r="J569" s="4"/>
      <c r="K569" s="4"/>
      <c r="L569" s="51"/>
      <c r="M569" s="4"/>
      <c r="N569" s="8"/>
      <c r="O569" s="4" t="s">
        <v>281</v>
      </c>
    </row>
    <row r="570" spans="1:15" x14ac:dyDescent="0.25">
      <c r="A570" s="13" t="s">
        <v>484</v>
      </c>
      <c r="B570" s="92" t="s">
        <v>238</v>
      </c>
      <c r="C570" s="92" t="s">
        <v>433</v>
      </c>
      <c r="D570" s="92" t="s">
        <v>275</v>
      </c>
      <c r="E570" s="92" t="s">
        <v>483</v>
      </c>
      <c r="F570" s="5"/>
      <c r="G570" s="4">
        <v>74</v>
      </c>
      <c r="H570" s="4">
        <v>0</v>
      </c>
      <c r="I570" s="8">
        <v>0</v>
      </c>
      <c r="J570" s="4">
        <v>0</v>
      </c>
      <c r="K570" s="4">
        <v>0</v>
      </c>
      <c r="L570" s="51">
        <v>0</v>
      </c>
      <c r="M570" s="4"/>
      <c r="N570" s="8">
        <v>0</v>
      </c>
      <c r="O570" s="4" t="s">
        <v>276</v>
      </c>
    </row>
    <row r="571" spans="1:15" x14ac:dyDescent="0.25">
      <c r="A571" s="13" t="s">
        <v>109</v>
      </c>
      <c r="B571" s="92" t="s">
        <v>147</v>
      </c>
      <c r="C571" s="92" t="s">
        <v>434</v>
      </c>
      <c r="D571" s="92" t="s">
        <v>269</v>
      </c>
      <c r="E571" s="92" t="s">
        <v>483</v>
      </c>
      <c r="F571" s="5"/>
      <c r="G571" s="4">
        <v>1899</v>
      </c>
      <c r="H571" s="4">
        <v>7</v>
      </c>
      <c r="I571" s="8">
        <v>3.6997885835095136E-3</v>
      </c>
      <c r="J571" s="4">
        <v>2</v>
      </c>
      <c r="K571" s="4">
        <v>15</v>
      </c>
      <c r="L571" s="51">
        <v>7.5</v>
      </c>
      <c r="M571" s="4"/>
      <c r="N571" s="8">
        <v>3.9552888374813997E-3</v>
      </c>
      <c r="O571" s="4" t="s">
        <v>270</v>
      </c>
    </row>
    <row r="572" spans="1:15" x14ac:dyDescent="0.25">
      <c r="A572" s="13" t="s">
        <v>484</v>
      </c>
      <c r="B572" s="92" t="s">
        <v>239</v>
      </c>
      <c r="C572" s="92" t="s">
        <v>435</v>
      </c>
      <c r="D572" s="92" t="s">
        <v>272</v>
      </c>
      <c r="E572" s="92" t="s">
        <v>483</v>
      </c>
      <c r="F572" s="5"/>
      <c r="G572" s="4"/>
      <c r="H572" s="4"/>
      <c r="I572" s="8"/>
      <c r="J572" s="4"/>
      <c r="K572" s="4"/>
      <c r="L572" s="51"/>
      <c r="M572" s="4"/>
      <c r="N572" s="8"/>
      <c r="O572" s="4" t="s">
        <v>273</v>
      </c>
    </row>
    <row r="573" spans="1:15" x14ac:dyDescent="0.25">
      <c r="A573" s="13" t="s">
        <v>111</v>
      </c>
      <c r="B573" s="92" t="s">
        <v>161</v>
      </c>
      <c r="C573" s="92" t="s">
        <v>436</v>
      </c>
      <c r="D573" s="92" t="s">
        <v>265</v>
      </c>
      <c r="E573" s="92" t="s">
        <v>483</v>
      </c>
      <c r="F573" s="5"/>
      <c r="G573" s="4">
        <v>133904</v>
      </c>
      <c r="H573" s="4">
        <v>1260</v>
      </c>
      <c r="I573" s="8">
        <v>9.4991104007719918E-3</v>
      </c>
      <c r="J573" s="4">
        <v>78</v>
      </c>
      <c r="K573" s="4">
        <v>9679</v>
      </c>
      <c r="L573" s="51">
        <v>124.08974358974359</v>
      </c>
      <c r="M573" s="4"/>
      <c r="N573" s="8">
        <v>9.3173030457110377E-4</v>
      </c>
      <c r="O573" s="4" t="s">
        <v>267</v>
      </c>
    </row>
    <row r="574" spans="1:15" x14ac:dyDescent="0.25">
      <c r="A574" s="13" t="s">
        <v>484</v>
      </c>
      <c r="B574" s="92" t="s">
        <v>240</v>
      </c>
      <c r="C574" s="92" t="s">
        <v>437</v>
      </c>
      <c r="D574" s="92" t="s">
        <v>272</v>
      </c>
      <c r="E574" s="92" t="s">
        <v>483</v>
      </c>
      <c r="F574" s="5"/>
      <c r="G574" s="4">
        <v>282</v>
      </c>
      <c r="H574" s="4">
        <v>4</v>
      </c>
      <c r="I574" s="8">
        <v>1.4388489208633094E-2</v>
      </c>
      <c r="J574" s="4">
        <v>0</v>
      </c>
      <c r="K574" s="4">
        <v>0</v>
      </c>
      <c r="L574" s="51">
        <v>0</v>
      </c>
      <c r="M574" s="4"/>
      <c r="N574" s="8">
        <v>0</v>
      </c>
      <c r="O574" s="4" t="s">
        <v>273</v>
      </c>
    </row>
    <row r="575" spans="1:15" x14ac:dyDescent="0.25">
      <c r="A575" s="13" t="s">
        <v>111</v>
      </c>
      <c r="B575" s="92" t="s">
        <v>71</v>
      </c>
      <c r="C575" s="92" t="s">
        <v>438</v>
      </c>
      <c r="D575" s="92" t="s">
        <v>269</v>
      </c>
      <c r="E575" s="92" t="s">
        <v>483</v>
      </c>
      <c r="F575" s="5"/>
      <c r="G575" s="4">
        <v>57340</v>
      </c>
      <c r="H575" s="4">
        <v>50</v>
      </c>
      <c r="I575" s="8">
        <v>8.7275266189561879E-4</v>
      </c>
      <c r="J575" s="4">
        <v>55</v>
      </c>
      <c r="K575" s="4">
        <v>2492</v>
      </c>
      <c r="L575" s="51">
        <v>45.309090909090912</v>
      </c>
      <c r="M575" s="4"/>
      <c r="N575" s="8">
        <v>7.904040769543489E-4</v>
      </c>
      <c r="O575" s="4" t="s">
        <v>270</v>
      </c>
    </row>
    <row r="576" spans="1:15" x14ac:dyDescent="0.25">
      <c r="A576" s="13" t="s">
        <v>484</v>
      </c>
      <c r="B576" s="92" t="s">
        <v>241</v>
      </c>
      <c r="C576" s="92" t="s">
        <v>439</v>
      </c>
      <c r="D576" s="92" t="s">
        <v>272</v>
      </c>
      <c r="E576" s="92" t="s">
        <v>483</v>
      </c>
      <c r="F576" s="5"/>
      <c r="G576" s="4"/>
      <c r="H576" s="4"/>
      <c r="I576" s="8"/>
      <c r="J576" s="4"/>
      <c r="K576" s="4"/>
      <c r="L576" s="51"/>
      <c r="M576" s="4"/>
      <c r="N576" s="8"/>
      <c r="O576" s="4" t="s">
        <v>273</v>
      </c>
    </row>
    <row r="577" spans="1:15" x14ac:dyDescent="0.25">
      <c r="A577" s="13" t="s">
        <v>484</v>
      </c>
      <c r="B577" s="92" t="s">
        <v>242</v>
      </c>
      <c r="C577" s="92" t="s">
        <v>440</v>
      </c>
      <c r="D577" s="92" t="s">
        <v>272</v>
      </c>
      <c r="E577" s="92" t="s">
        <v>483</v>
      </c>
      <c r="F577" s="5"/>
      <c r="G577" s="4"/>
      <c r="H577" s="4"/>
      <c r="I577" s="8"/>
      <c r="J577" s="4"/>
      <c r="K577" s="4"/>
      <c r="L577" s="51"/>
      <c r="M577" s="4"/>
      <c r="N577" s="8"/>
      <c r="O577" s="4" t="s">
        <v>273</v>
      </c>
    </row>
    <row r="578" spans="1:15" x14ac:dyDescent="0.25">
      <c r="A578" s="13" t="s">
        <v>109</v>
      </c>
      <c r="B578" s="92" t="s">
        <v>140</v>
      </c>
      <c r="C578" s="92" t="s">
        <v>441</v>
      </c>
      <c r="D578" s="92" t="s">
        <v>265</v>
      </c>
      <c r="E578" s="92" t="s">
        <v>483</v>
      </c>
      <c r="F578" s="5"/>
      <c r="G578" s="4">
        <v>1176</v>
      </c>
      <c r="H578" s="4">
        <v>-1</v>
      </c>
      <c r="I578" s="8">
        <v>-8.4961767204757861E-4</v>
      </c>
      <c r="J578" s="4">
        <v>0</v>
      </c>
      <c r="K578" s="4">
        <v>0</v>
      </c>
      <c r="L578" s="51">
        <v>0</v>
      </c>
      <c r="M578" s="4"/>
      <c r="N578" s="8">
        <v>0</v>
      </c>
      <c r="O578" s="4" t="s">
        <v>267</v>
      </c>
    </row>
    <row r="579" spans="1:15" x14ac:dyDescent="0.25">
      <c r="A579" s="13" t="s">
        <v>102</v>
      </c>
      <c r="B579" s="92" t="s">
        <v>114</v>
      </c>
      <c r="C579" s="92" t="s">
        <v>442</v>
      </c>
      <c r="D579" s="92" t="s">
        <v>269</v>
      </c>
      <c r="E579" s="92" t="s">
        <v>483</v>
      </c>
      <c r="F579" s="5"/>
      <c r="G579" s="4">
        <v>270</v>
      </c>
      <c r="H579" s="4">
        <v>47</v>
      </c>
      <c r="I579" s="8">
        <v>0.21076233183856502</v>
      </c>
      <c r="J579" s="4">
        <v>0</v>
      </c>
      <c r="K579" s="4">
        <v>0</v>
      </c>
      <c r="L579" s="51">
        <v>0</v>
      </c>
      <c r="M579" s="4"/>
      <c r="N579" s="8">
        <v>0</v>
      </c>
      <c r="O579" s="4" t="s">
        <v>270</v>
      </c>
    </row>
    <row r="580" spans="1:15" x14ac:dyDescent="0.25">
      <c r="A580" s="13" t="s">
        <v>106</v>
      </c>
      <c r="B580" s="92" t="s">
        <v>121</v>
      </c>
      <c r="C580" s="92" t="s">
        <v>443</v>
      </c>
      <c r="D580" s="92" t="s">
        <v>269</v>
      </c>
      <c r="E580" s="92" t="s">
        <v>483</v>
      </c>
      <c r="F580" s="5"/>
      <c r="G580" s="4">
        <v>35488</v>
      </c>
      <c r="H580" s="4">
        <v>585</v>
      </c>
      <c r="I580" s="8">
        <v>1.6760736899406929E-2</v>
      </c>
      <c r="J580" s="4">
        <v>280</v>
      </c>
      <c r="K580" s="4">
        <v>21664</v>
      </c>
      <c r="L580" s="51">
        <v>77.371428571428567</v>
      </c>
      <c r="M580" s="4"/>
      <c r="N580" s="8">
        <v>2.1965659213121435E-3</v>
      </c>
      <c r="O580" s="4" t="s">
        <v>270</v>
      </c>
    </row>
    <row r="581" spans="1:15" x14ac:dyDescent="0.25">
      <c r="A581" s="13" t="s">
        <v>484</v>
      </c>
      <c r="B581" s="92" t="s">
        <v>243</v>
      </c>
      <c r="C581" s="92" t="s">
        <v>444</v>
      </c>
      <c r="D581" s="92" t="s">
        <v>275</v>
      </c>
      <c r="E581" s="92" t="s">
        <v>483</v>
      </c>
      <c r="F581" s="5"/>
      <c r="G581" s="4">
        <v>144</v>
      </c>
      <c r="H581" s="4">
        <v>-1</v>
      </c>
      <c r="I581" s="8">
        <v>-6.8965517241379309E-3</v>
      </c>
      <c r="J581" s="4">
        <v>0</v>
      </c>
      <c r="K581" s="4">
        <v>0</v>
      </c>
      <c r="L581" s="51">
        <v>0</v>
      </c>
      <c r="M581" s="4"/>
      <c r="N581" s="8">
        <v>0</v>
      </c>
      <c r="O581" s="4" t="s">
        <v>276</v>
      </c>
    </row>
    <row r="582" spans="1:15" x14ac:dyDescent="0.25">
      <c r="A582" s="13" t="s">
        <v>484</v>
      </c>
      <c r="B582" s="92" t="s">
        <v>244</v>
      </c>
      <c r="C582" s="92" t="s">
        <v>445</v>
      </c>
      <c r="D582" s="92" t="s">
        <v>272</v>
      </c>
      <c r="E582" s="92" t="s">
        <v>483</v>
      </c>
      <c r="F582" s="5"/>
      <c r="G582" s="4">
        <v>2524</v>
      </c>
      <c r="H582" s="4">
        <v>0</v>
      </c>
      <c r="I582" s="8">
        <v>0</v>
      </c>
      <c r="J582" s="4">
        <v>0</v>
      </c>
      <c r="K582" s="4">
        <v>0</v>
      </c>
      <c r="L582" s="51">
        <v>0</v>
      </c>
      <c r="M582" s="4"/>
      <c r="N582" s="8">
        <v>0</v>
      </c>
      <c r="O582" s="4" t="s">
        <v>273</v>
      </c>
    </row>
    <row r="583" spans="1:15" x14ac:dyDescent="0.25">
      <c r="A583" s="13" t="s">
        <v>111</v>
      </c>
      <c r="B583" s="92" t="s">
        <v>57</v>
      </c>
      <c r="C583" s="92" t="s">
        <v>446</v>
      </c>
      <c r="D583" s="92" t="s">
        <v>272</v>
      </c>
      <c r="E583" s="92" t="s">
        <v>483</v>
      </c>
      <c r="F583" s="5"/>
      <c r="G583" s="4">
        <v>58318</v>
      </c>
      <c r="H583" s="4">
        <v>-97</v>
      </c>
      <c r="I583" s="8">
        <v>-1.6605323975006419E-3</v>
      </c>
      <c r="J583" s="4">
        <v>17</v>
      </c>
      <c r="K583" s="4">
        <v>144</v>
      </c>
      <c r="L583" s="51">
        <v>8.4705882352941178</v>
      </c>
      <c r="M583" s="4"/>
      <c r="N583" s="8">
        <v>1.5420436514587392E-4</v>
      </c>
      <c r="O583" s="4" t="s">
        <v>273</v>
      </c>
    </row>
    <row r="584" spans="1:15" x14ac:dyDescent="0.25">
      <c r="A584" s="13" t="s">
        <v>484</v>
      </c>
      <c r="B584" s="92" t="s">
        <v>245</v>
      </c>
      <c r="C584" s="92" t="s">
        <v>447</v>
      </c>
      <c r="D584" s="92" t="s">
        <v>272</v>
      </c>
      <c r="E584" s="92" t="s">
        <v>483</v>
      </c>
      <c r="F584" s="5"/>
      <c r="G584" s="4"/>
      <c r="H584" s="4"/>
      <c r="I584" s="8"/>
      <c r="J584" s="4"/>
      <c r="K584" s="4"/>
      <c r="L584" s="51"/>
      <c r="M584" s="4"/>
      <c r="N584" s="8"/>
      <c r="O584" s="4" t="s">
        <v>273</v>
      </c>
    </row>
    <row r="585" spans="1:15" x14ac:dyDescent="0.25">
      <c r="A585" s="13" t="s">
        <v>106</v>
      </c>
      <c r="B585" s="92" t="s">
        <v>45</v>
      </c>
      <c r="C585" s="92" t="s">
        <v>448</v>
      </c>
      <c r="D585" s="92" t="s">
        <v>269</v>
      </c>
      <c r="E585" s="92" t="s">
        <v>483</v>
      </c>
      <c r="F585" s="5"/>
      <c r="G585" s="4">
        <v>142759</v>
      </c>
      <c r="H585" s="4">
        <v>446</v>
      </c>
      <c r="I585" s="8">
        <v>3.1339371666678378E-3</v>
      </c>
      <c r="J585" s="4">
        <v>348</v>
      </c>
      <c r="K585" s="4">
        <v>36597</v>
      </c>
      <c r="L585" s="51">
        <v>105.16379310344827</v>
      </c>
      <c r="M585" s="4"/>
      <c r="N585" s="8">
        <v>7.3732280521695431E-4</v>
      </c>
      <c r="O585" s="4" t="s">
        <v>270</v>
      </c>
    </row>
    <row r="586" spans="1:15" x14ac:dyDescent="0.25">
      <c r="A586" s="13" t="s">
        <v>484</v>
      </c>
      <c r="B586" s="92" t="s">
        <v>65</v>
      </c>
      <c r="C586" s="92" t="s">
        <v>449</v>
      </c>
      <c r="D586" s="92" t="s">
        <v>265</v>
      </c>
      <c r="E586" s="92" t="s">
        <v>483</v>
      </c>
      <c r="F586" s="5"/>
      <c r="G586" s="4">
        <v>1650</v>
      </c>
      <c r="H586" s="4">
        <v>4</v>
      </c>
      <c r="I586" s="8">
        <v>2.4301336573511541E-3</v>
      </c>
      <c r="J586" s="4">
        <v>11</v>
      </c>
      <c r="K586" s="4">
        <v>35</v>
      </c>
      <c r="L586" s="51">
        <v>3.1818181818181817</v>
      </c>
      <c r="M586" s="4"/>
      <c r="N586" s="8">
        <v>2.1253715309586339E-3</v>
      </c>
      <c r="O586" s="4" t="s">
        <v>267</v>
      </c>
    </row>
    <row r="587" spans="1:15" x14ac:dyDescent="0.25">
      <c r="A587" s="13" t="s">
        <v>484</v>
      </c>
      <c r="B587" s="92" t="s">
        <v>246</v>
      </c>
      <c r="C587" s="92" t="s">
        <v>450</v>
      </c>
      <c r="D587" s="92" t="s">
        <v>280</v>
      </c>
      <c r="E587" s="92" t="s">
        <v>483</v>
      </c>
      <c r="F587" s="5"/>
      <c r="G587" s="4">
        <v>176</v>
      </c>
      <c r="H587" s="4">
        <v>-1</v>
      </c>
      <c r="I587" s="8">
        <v>-5.6497175141242938E-3</v>
      </c>
      <c r="J587" s="4">
        <v>0</v>
      </c>
      <c r="K587" s="4">
        <v>0</v>
      </c>
      <c r="L587" s="51">
        <v>0</v>
      </c>
      <c r="M587" s="4"/>
      <c r="N587" s="8">
        <v>0</v>
      </c>
      <c r="O587" s="4" t="s">
        <v>281</v>
      </c>
    </row>
    <row r="588" spans="1:15" x14ac:dyDescent="0.25">
      <c r="A588" s="13" t="s">
        <v>484</v>
      </c>
      <c r="B588" s="92" t="s">
        <v>247</v>
      </c>
      <c r="C588" s="92" t="s">
        <v>451</v>
      </c>
      <c r="D588" s="92" t="s">
        <v>272</v>
      </c>
      <c r="E588" s="92" t="s">
        <v>483</v>
      </c>
      <c r="F588" s="5"/>
      <c r="G588" s="4"/>
      <c r="H588" s="4"/>
      <c r="I588" s="8"/>
      <c r="J588" s="4"/>
      <c r="K588" s="4"/>
      <c r="L588" s="51"/>
      <c r="M588" s="4"/>
      <c r="N588" s="8"/>
      <c r="O588" s="4" t="s">
        <v>273</v>
      </c>
    </row>
    <row r="589" spans="1:15" x14ac:dyDescent="0.25">
      <c r="A589" s="13" t="s">
        <v>484</v>
      </c>
      <c r="B589" s="92" t="s">
        <v>248</v>
      </c>
      <c r="C589" s="92" t="s">
        <v>452</v>
      </c>
      <c r="D589" s="92" t="s">
        <v>280</v>
      </c>
      <c r="E589" s="92" t="s">
        <v>483</v>
      </c>
      <c r="F589" s="5"/>
      <c r="G589" s="4">
        <v>13</v>
      </c>
      <c r="H589" s="4">
        <v>0</v>
      </c>
      <c r="I589" s="8">
        <v>0</v>
      </c>
      <c r="J589" s="4">
        <v>0</v>
      </c>
      <c r="K589" s="4">
        <v>0</v>
      </c>
      <c r="L589" s="51">
        <v>0</v>
      </c>
      <c r="M589" s="4"/>
      <c r="N589" s="8">
        <v>0</v>
      </c>
      <c r="O589" s="4" t="s">
        <v>281</v>
      </c>
    </row>
    <row r="590" spans="1:15" x14ac:dyDescent="0.25">
      <c r="A590" s="13" t="s">
        <v>102</v>
      </c>
      <c r="B590" s="92" t="s">
        <v>107</v>
      </c>
      <c r="C590" s="92" t="s">
        <v>453</v>
      </c>
      <c r="D590" s="92" t="s">
        <v>269</v>
      </c>
      <c r="E590" s="92" t="s">
        <v>483</v>
      </c>
      <c r="F590" s="5"/>
      <c r="G590" s="4">
        <v>8144</v>
      </c>
      <c r="H590" s="4">
        <v>566</v>
      </c>
      <c r="I590" s="8">
        <v>7.4689891792029561E-2</v>
      </c>
      <c r="J590" s="4">
        <v>59</v>
      </c>
      <c r="K590" s="4">
        <v>4213</v>
      </c>
      <c r="L590" s="51">
        <v>71.406779661016955</v>
      </c>
      <c r="M590" s="4"/>
      <c r="N590" s="8">
        <v>8.9904553868461294E-3</v>
      </c>
      <c r="O590" s="4" t="s">
        <v>270</v>
      </c>
    </row>
    <row r="591" spans="1:15" x14ac:dyDescent="0.25">
      <c r="A591" s="13" t="s">
        <v>102</v>
      </c>
      <c r="B591" s="92" t="s">
        <v>112</v>
      </c>
      <c r="C591" s="92" t="s">
        <v>454</v>
      </c>
      <c r="D591" s="92" t="s">
        <v>269</v>
      </c>
      <c r="E591" s="92" t="s">
        <v>483</v>
      </c>
      <c r="F591" s="5"/>
      <c r="G591" s="4">
        <v>95262</v>
      </c>
      <c r="H591" s="4">
        <v>495</v>
      </c>
      <c r="I591" s="8">
        <v>5.2233372376460164E-3</v>
      </c>
      <c r="J591" s="4">
        <v>257</v>
      </c>
      <c r="K591" s="4">
        <v>8027</v>
      </c>
      <c r="L591" s="51">
        <v>31.233463035019454</v>
      </c>
      <c r="M591" s="4"/>
      <c r="N591" s="8">
        <v>3.2837971185466328E-4</v>
      </c>
      <c r="O591" s="4" t="s">
        <v>270</v>
      </c>
    </row>
    <row r="592" spans="1:15" x14ac:dyDescent="0.25">
      <c r="A592" s="13" t="s">
        <v>484</v>
      </c>
      <c r="B592" s="92" t="s">
        <v>60</v>
      </c>
      <c r="C592" s="92" t="s">
        <v>455</v>
      </c>
      <c r="D592" s="92" t="s">
        <v>265</v>
      </c>
      <c r="E592" s="92" t="s">
        <v>483</v>
      </c>
      <c r="F592" s="5"/>
      <c r="G592" s="4"/>
      <c r="H592" s="4"/>
      <c r="I592" s="8"/>
      <c r="J592" s="4"/>
      <c r="K592" s="4"/>
      <c r="L592" s="51"/>
      <c r="M592" s="4"/>
      <c r="N592" s="8"/>
      <c r="O592" s="4" t="s">
        <v>267</v>
      </c>
    </row>
    <row r="593" spans="1:15" x14ac:dyDescent="0.25">
      <c r="A593" s="13" t="s">
        <v>111</v>
      </c>
      <c r="B593" s="92" t="s">
        <v>153</v>
      </c>
      <c r="C593" s="92" t="s">
        <v>456</v>
      </c>
      <c r="D593" s="92" t="s">
        <v>265</v>
      </c>
      <c r="E593" s="92" t="s">
        <v>483</v>
      </c>
      <c r="F593" s="5"/>
      <c r="G593" s="4">
        <v>66</v>
      </c>
      <c r="H593" s="4">
        <v>0</v>
      </c>
      <c r="I593" s="8">
        <v>0</v>
      </c>
      <c r="J593" s="4">
        <v>2</v>
      </c>
      <c r="K593" s="4">
        <v>0</v>
      </c>
      <c r="L593" s="51">
        <v>0</v>
      </c>
      <c r="M593" s="4"/>
      <c r="N593" s="8">
        <v>0</v>
      </c>
      <c r="O593" s="4" t="s">
        <v>267</v>
      </c>
    </row>
    <row r="594" spans="1:15" x14ac:dyDescent="0.25">
      <c r="A594" s="13" t="s">
        <v>109</v>
      </c>
      <c r="B594" s="92" t="s">
        <v>141</v>
      </c>
      <c r="C594" s="92" t="s">
        <v>457</v>
      </c>
      <c r="D594" s="92" t="s">
        <v>265</v>
      </c>
      <c r="E594" s="92" t="s">
        <v>483</v>
      </c>
      <c r="F594" s="5"/>
      <c r="G594" s="4"/>
      <c r="H594" s="4"/>
      <c r="I594" s="8"/>
      <c r="J594" s="4"/>
      <c r="K594" s="4"/>
      <c r="L594" s="51"/>
      <c r="M594" s="4"/>
      <c r="N594" s="8"/>
      <c r="O594" s="4" t="s">
        <v>267</v>
      </c>
    </row>
    <row r="595" spans="1:15" x14ac:dyDescent="0.25">
      <c r="A595" s="13" t="s">
        <v>111</v>
      </c>
      <c r="B595" s="92" t="s">
        <v>162</v>
      </c>
      <c r="C595" s="92" t="s">
        <v>458</v>
      </c>
      <c r="D595" s="92" t="s">
        <v>272</v>
      </c>
      <c r="E595" s="92" t="s">
        <v>483</v>
      </c>
      <c r="F595" s="5"/>
      <c r="G595" s="4"/>
      <c r="H595" s="4"/>
      <c r="I595" s="8"/>
      <c r="J595" s="4"/>
      <c r="K595" s="4"/>
      <c r="L595" s="51"/>
      <c r="M595" s="4"/>
      <c r="N595" s="8"/>
      <c r="O595" s="4" t="s">
        <v>273</v>
      </c>
    </row>
    <row r="596" spans="1:15" x14ac:dyDescent="0.25">
      <c r="A596" s="13" t="s">
        <v>484</v>
      </c>
      <c r="B596" s="92" t="s">
        <v>249</v>
      </c>
      <c r="C596" s="92" t="s">
        <v>459</v>
      </c>
      <c r="D596" s="92" t="s">
        <v>275</v>
      </c>
      <c r="E596" s="92" t="s">
        <v>483</v>
      </c>
      <c r="F596" s="5"/>
      <c r="G596" s="4">
        <v>105</v>
      </c>
      <c r="H596" s="4">
        <v>-1</v>
      </c>
      <c r="I596" s="8">
        <v>-9.433962264150943E-3</v>
      </c>
      <c r="J596" s="4">
        <v>0</v>
      </c>
      <c r="K596" s="4">
        <v>0</v>
      </c>
      <c r="L596" s="51">
        <v>0</v>
      </c>
      <c r="M596" s="4"/>
      <c r="N596" s="8">
        <v>0</v>
      </c>
      <c r="O596" s="4" t="s">
        <v>276</v>
      </c>
    </row>
    <row r="597" spans="1:15" x14ac:dyDescent="0.25">
      <c r="A597" s="13" t="s">
        <v>109</v>
      </c>
      <c r="B597" s="92" t="s">
        <v>142</v>
      </c>
      <c r="C597" s="92" t="s">
        <v>460</v>
      </c>
      <c r="D597" s="92" t="s">
        <v>280</v>
      </c>
      <c r="E597" s="92" t="s">
        <v>483</v>
      </c>
      <c r="F597" s="5"/>
      <c r="G597" s="4">
        <v>8628</v>
      </c>
      <c r="H597" s="4">
        <v>89</v>
      </c>
      <c r="I597" s="8">
        <v>1.0422766131865558E-2</v>
      </c>
      <c r="J597" s="4">
        <v>75</v>
      </c>
      <c r="K597" s="4">
        <v>3983</v>
      </c>
      <c r="L597" s="51">
        <v>53.106666666666669</v>
      </c>
      <c r="M597" s="4"/>
      <c r="N597" s="8">
        <v>6.1859015212120888E-3</v>
      </c>
      <c r="O597" s="4" t="s">
        <v>281</v>
      </c>
    </row>
    <row r="598" spans="1:15" x14ac:dyDescent="0.25">
      <c r="A598" s="13" t="s">
        <v>484</v>
      </c>
      <c r="B598" s="92" t="s">
        <v>40</v>
      </c>
      <c r="C598" s="92" t="s">
        <v>461</v>
      </c>
      <c r="D598" s="92" t="s">
        <v>272</v>
      </c>
      <c r="E598" s="92" t="s">
        <v>483</v>
      </c>
      <c r="F598" s="5"/>
      <c r="G598" s="4"/>
      <c r="H598" s="4"/>
      <c r="I598" s="8"/>
      <c r="J598" s="4"/>
      <c r="K598" s="4"/>
      <c r="L598" s="51"/>
      <c r="M598" s="4"/>
      <c r="N598" s="8"/>
      <c r="O598" s="4" t="s">
        <v>273</v>
      </c>
    </row>
    <row r="599" spans="1:15" x14ac:dyDescent="0.25">
      <c r="A599" s="13" t="s">
        <v>108</v>
      </c>
      <c r="B599" s="92" t="s">
        <v>70</v>
      </c>
      <c r="C599" s="92" t="s">
        <v>462</v>
      </c>
      <c r="D599" s="92" t="s">
        <v>269</v>
      </c>
      <c r="E599" s="92" t="s">
        <v>483</v>
      </c>
      <c r="F599" s="5"/>
      <c r="G599" s="4">
        <v>34180</v>
      </c>
      <c r="H599" s="4">
        <v>327</v>
      </c>
      <c r="I599" s="8">
        <v>9.6594098011993021E-3</v>
      </c>
      <c r="J599" s="4">
        <v>48</v>
      </c>
      <c r="K599" s="4">
        <v>7279</v>
      </c>
      <c r="L599" s="51">
        <v>151.64583333333334</v>
      </c>
      <c r="M599" s="4"/>
      <c r="N599" s="8">
        <v>4.4497152293530538E-3</v>
      </c>
      <c r="O599" s="4" t="s">
        <v>270</v>
      </c>
    </row>
    <row r="600" spans="1:15" x14ac:dyDescent="0.25">
      <c r="A600" s="13" t="s">
        <v>484</v>
      </c>
      <c r="B600" s="92" t="s">
        <v>250</v>
      </c>
      <c r="C600" s="92" t="s">
        <v>463</v>
      </c>
      <c r="D600" s="92" t="s">
        <v>265</v>
      </c>
      <c r="E600" s="92" t="s">
        <v>483</v>
      </c>
      <c r="F600" s="5"/>
      <c r="G600" s="4"/>
      <c r="H600" s="4"/>
      <c r="I600" s="8"/>
      <c r="J600" s="4"/>
      <c r="K600" s="4"/>
      <c r="L600" s="51"/>
      <c r="M600" s="4"/>
      <c r="N600" s="8"/>
      <c r="O600" s="4" t="s">
        <v>267</v>
      </c>
    </row>
    <row r="601" spans="1:15" x14ac:dyDescent="0.25">
      <c r="A601" s="13" t="s">
        <v>484</v>
      </c>
      <c r="B601" s="92" t="s">
        <v>251</v>
      </c>
      <c r="C601" s="92" t="s">
        <v>464</v>
      </c>
      <c r="D601" s="92" t="s">
        <v>275</v>
      </c>
      <c r="E601" s="92" t="s">
        <v>483</v>
      </c>
      <c r="F601" s="5"/>
      <c r="G601" s="4"/>
      <c r="H601" s="4"/>
      <c r="I601" s="8"/>
      <c r="J601" s="4"/>
      <c r="K601" s="4"/>
      <c r="L601" s="51"/>
      <c r="M601" s="4"/>
      <c r="N601" s="8"/>
      <c r="O601" s="4" t="s">
        <v>276</v>
      </c>
    </row>
    <row r="602" spans="1:15" x14ac:dyDescent="0.25">
      <c r="A602" s="13" t="s">
        <v>111</v>
      </c>
      <c r="B602" s="92" t="s">
        <v>82</v>
      </c>
      <c r="C602" s="92" t="s">
        <v>465</v>
      </c>
      <c r="D602" s="92" t="s">
        <v>272</v>
      </c>
      <c r="E602" s="92" t="s">
        <v>483</v>
      </c>
      <c r="F602" s="5"/>
      <c r="G602" s="4">
        <v>6020</v>
      </c>
      <c r="H602" s="4">
        <v>69</v>
      </c>
      <c r="I602" s="8">
        <v>1.1594689968072593E-2</v>
      </c>
      <c r="J602" s="4">
        <v>14</v>
      </c>
      <c r="K602" s="4">
        <v>281</v>
      </c>
      <c r="L602" s="51">
        <v>20.071428571428573</v>
      </c>
      <c r="M602" s="4"/>
      <c r="N602" s="8">
        <v>3.6230041547237499E-3</v>
      </c>
      <c r="O602" s="4" t="s">
        <v>273</v>
      </c>
    </row>
    <row r="603" spans="1:15" x14ac:dyDescent="0.25">
      <c r="A603" s="13" t="s">
        <v>106</v>
      </c>
      <c r="B603" s="92" t="s">
        <v>118</v>
      </c>
      <c r="C603" s="92" t="s">
        <v>466</v>
      </c>
      <c r="D603" s="92" t="s">
        <v>269</v>
      </c>
      <c r="E603" s="92" t="s">
        <v>483</v>
      </c>
      <c r="F603" s="5"/>
      <c r="G603" s="4">
        <v>4928</v>
      </c>
      <c r="H603" s="4">
        <v>67</v>
      </c>
      <c r="I603" s="8">
        <v>1.3783172186792841E-2</v>
      </c>
      <c r="J603" s="4">
        <v>110</v>
      </c>
      <c r="K603" s="4">
        <v>3511</v>
      </c>
      <c r="L603" s="51">
        <v>31.918181818181818</v>
      </c>
      <c r="M603" s="4"/>
      <c r="N603" s="8">
        <v>6.5059919091124312E-3</v>
      </c>
      <c r="O603" s="4" t="s">
        <v>270</v>
      </c>
    </row>
    <row r="604" spans="1:15" x14ac:dyDescent="0.25">
      <c r="A604" s="13" t="s">
        <v>484</v>
      </c>
      <c r="B604" s="92" t="s">
        <v>252</v>
      </c>
      <c r="C604" s="92" t="s">
        <v>467</v>
      </c>
      <c r="D604" s="92" t="s">
        <v>265</v>
      </c>
      <c r="E604" s="92" t="s">
        <v>483</v>
      </c>
      <c r="F604" s="5"/>
      <c r="G604" s="4">
        <v>3367</v>
      </c>
      <c r="H604" s="4">
        <v>0</v>
      </c>
      <c r="I604" s="8">
        <v>0</v>
      </c>
      <c r="J604" s="4">
        <v>12</v>
      </c>
      <c r="K604" s="4">
        <v>79</v>
      </c>
      <c r="L604" s="51">
        <v>6.583333333333333</v>
      </c>
      <c r="M604" s="4"/>
      <c r="N604" s="8">
        <v>2.1334514028085172E-3</v>
      </c>
      <c r="O604" s="4" t="s">
        <v>267</v>
      </c>
    </row>
    <row r="605" spans="1:15" x14ac:dyDescent="0.25">
      <c r="A605" s="13" t="s">
        <v>484</v>
      </c>
      <c r="B605" s="92" t="s">
        <v>253</v>
      </c>
      <c r="C605" s="92" t="s">
        <v>468</v>
      </c>
      <c r="D605" s="92" t="s">
        <v>272</v>
      </c>
      <c r="E605" s="92" t="s">
        <v>483</v>
      </c>
      <c r="F605" s="5"/>
      <c r="G605" s="4">
        <v>204</v>
      </c>
      <c r="H605" s="4">
        <v>-1</v>
      </c>
      <c r="I605" s="8">
        <v>-4.8780487804878049E-3</v>
      </c>
      <c r="J605" s="4">
        <v>0</v>
      </c>
      <c r="K605" s="4">
        <v>0</v>
      </c>
      <c r="L605" s="51">
        <v>0</v>
      </c>
      <c r="M605" s="4"/>
      <c r="N605" s="8">
        <v>0</v>
      </c>
      <c r="O605" s="4" t="s">
        <v>273</v>
      </c>
    </row>
    <row r="606" spans="1:15" x14ac:dyDescent="0.25">
      <c r="A606" s="13" t="s">
        <v>102</v>
      </c>
      <c r="B606" s="92" t="s">
        <v>30</v>
      </c>
      <c r="C606" s="92" t="s">
        <v>469</v>
      </c>
      <c r="D606" s="92" t="s">
        <v>280</v>
      </c>
      <c r="E606" s="92" t="s">
        <v>483</v>
      </c>
      <c r="F606" s="5"/>
      <c r="G606" s="4">
        <v>2094170</v>
      </c>
      <c r="H606" s="4">
        <v>19003</v>
      </c>
      <c r="I606" s="8">
        <v>9.1573352891598601E-3</v>
      </c>
      <c r="J606" s="4">
        <v>1348</v>
      </c>
      <c r="K606" s="4">
        <v>1125570</v>
      </c>
      <c r="L606" s="51">
        <v>834.99258160237389</v>
      </c>
      <c r="M606" s="4"/>
      <c r="N606" s="8">
        <v>3.9973160480408232E-4</v>
      </c>
      <c r="O606" s="4" t="s">
        <v>281</v>
      </c>
    </row>
    <row r="607" spans="1:15" x14ac:dyDescent="0.25">
      <c r="A607" s="13" t="s">
        <v>484</v>
      </c>
      <c r="B607" s="92" t="s">
        <v>31</v>
      </c>
      <c r="C607" s="92" t="s">
        <v>470</v>
      </c>
      <c r="D607" s="92" t="s">
        <v>280</v>
      </c>
      <c r="E607" s="92" t="s">
        <v>483</v>
      </c>
      <c r="F607" s="5"/>
      <c r="G607" s="4">
        <v>5987</v>
      </c>
      <c r="H607" s="4">
        <v>-1</v>
      </c>
      <c r="I607" s="8">
        <v>-1.6700066800267202E-4</v>
      </c>
      <c r="J607" s="4">
        <v>15</v>
      </c>
      <c r="K607" s="4">
        <v>269</v>
      </c>
      <c r="L607" s="51">
        <v>17.933333333333334</v>
      </c>
      <c r="M607" s="4"/>
      <c r="N607" s="8">
        <v>3.2100880088053543E-3</v>
      </c>
      <c r="O607" s="4" t="s">
        <v>281</v>
      </c>
    </row>
    <row r="608" spans="1:15" x14ac:dyDescent="0.25">
      <c r="A608" s="13" t="s">
        <v>111</v>
      </c>
      <c r="B608" s="92" t="s">
        <v>163</v>
      </c>
      <c r="C608" s="92" t="s">
        <v>471</v>
      </c>
      <c r="D608" s="92" t="s">
        <v>265</v>
      </c>
      <c r="E608" s="92" t="s">
        <v>483</v>
      </c>
      <c r="F608" s="5"/>
      <c r="G608" s="4">
        <v>1261</v>
      </c>
      <c r="H608" s="4">
        <v>2</v>
      </c>
      <c r="I608" s="8">
        <v>1.5885623510722795E-3</v>
      </c>
      <c r="J608" s="4">
        <v>0</v>
      </c>
      <c r="K608" s="4">
        <v>0</v>
      </c>
      <c r="L608" s="51">
        <v>0</v>
      </c>
      <c r="M608" s="4"/>
      <c r="N608" s="8">
        <v>0</v>
      </c>
      <c r="O608" s="4" t="s">
        <v>267</v>
      </c>
    </row>
    <row r="609" spans="1:15" x14ac:dyDescent="0.25">
      <c r="A609" s="13" t="s">
        <v>484</v>
      </c>
      <c r="B609" s="92" t="s">
        <v>254</v>
      </c>
      <c r="C609" s="92" t="s">
        <v>472</v>
      </c>
      <c r="D609" s="92" t="s">
        <v>275</v>
      </c>
      <c r="E609" s="92" t="s">
        <v>483</v>
      </c>
      <c r="F609" s="5"/>
      <c r="G609" s="4">
        <v>413</v>
      </c>
      <c r="H609" s="4">
        <v>0</v>
      </c>
      <c r="I609" s="8">
        <v>0</v>
      </c>
      <c r="J609" s="4">
        <v>0</v>
      </c>
      <c r="K609" s="4">
        <v>0</v>
      </c>
      <c r="L609" s="51">
        <v>0</v>
      </c>
      <c r="M609" s="4"/>
      <c r="N609" s="8">
        <v>0</v>
      </c>
      <c r="O609" s="4" t="s">
        <v>276</v>
      </c>
    </row>
    <row r="610" spans="1:15" x14ac:dyDescent="0.25">
      <c r="A610" s="13" t="s">
        <v>484</v>
      </c>
      <c r="B610" s="92" t="s">
        <v>255</v>
      </c>
      <c r="C610" s="92" t="s">
        <v>473</v>
      </c>
      <c r="D610" s="92" t="s">
        <v>280</v>
      </c>
      <c r="E610" s="92" t="s">
        <v>483</v>
      </c>
      <c r="F610" s="5"/>
      <c r="G610" s="4">
        <v>35184</v>
      </c>
      <c r="H610" s="4">
        <v>-21</v>
      </c>
      <c r="I610" s="8">
        <v>-5.9650617809970177E-4</v>
      </c>
      <c r="J610" s="4">
        <v>85</v>
      </c>
      <c r="K610" s="4">
        <v>1053</v>
      </c>
      <c r="L610" s="51">
        <v>12.388235294117647</v>
      </c>
      <c r="M610" s="4"/>
      <c r="N610" s="8">
        <v>3.6518956596163013E-4</v>
      </c>
      <c r="O610" s="4" t="s">
        <v>281</v>
      </c>
    </row>
    <row r="611" spans="1:15" x14ac:dyDescent="0.25">
      <c r="A611" s="13" t="s">
        <v>111</v>
      </c>
      <c r="B611" s="92" t="s">
        <v>164</v>
      </c>
      <c r="C611" s="92" t="s">
        <v>474</v>
      </c>
      <c r="D611" s="92" t="s">
        <v>265</v>
      </c>
      <c r="E611" s="92" t="s">
        <v>483</v>
      </c>
      <c r="F611" s="5"/>
      <c r="G611" s="4"/>
      <c r="H611" s="4"/>
      <c r="I611" s="8"/>
      <c r="J611" s="4"/>
      <c r="K611" s="4"/>
      <c r="L611" s="51"/>
      <c r="M611" s="4"/>
      <c r="N611" s="8"/>
      <c r="O611" s="4" t="s">
        <v>267</v>
      </c>
    </row>
    <row r="612" spans="1:15" x14ac:dyDescent="0.25">
      <c r="A612" s="13" t="s">
        <v>484</v>
      </c>
      <c r="B612" s="92" t="s">
        <v>256</v>
      </c>
      <c r="C612" s="92" t="s">
        <v>475</v>
      </c>
      <c r="D612" s="92" t="s">
        <v>280</v>
      </c>
      <c r="E612" s="92" t="s">
        <v>483</v>
      </c>
      <c r="F612" s="5"/>
      <c r="G612" s="4">
        <v>2079</v>
      </c>
      <c r="H612" s="4">
        <v>1</v>
      </c>
      <c r="I612" s="8">
        <v>4.8123195380173246E-4</v>
      </c>
      <c r="J612" s="4">
        <v>1</v>
      </c>
      <c r="K612" s="4">
        <v>0</v>
      </c>
      <c r="L612" s="51">
        <v>0</v>
      </c>
      <c r="M612" s="4"/>
      <c r="N612" s="8">
        <v>0</v>
      </c>
      <c r="O612" s="4" t="s">
        <v>281</v>
      </c>
    </row>
    <row r="613" spans="1:15" x14ac:dyDescent="0.25">
      <c r="A613" s="13" t="s">
        <v>111</v>
      </c>
      <c r="B613" s="92" t="s">
        <v>165</v>
      </c>
      <c r="C613" s="92" t="s">
        <v>476</v>
      </c>
      <c r="D613" s="92" t="s">
        <v>280</v>
      </c>
      <c r="E613" s="92" t="s">
        <v>483</v>
      </c>
      <c r="F613" s="5"/>
      <c r="G613" s="4">
        <v>956</v>
      </c>
      <c r="H613" s="4">
        <v>-2</v>
      </c>
      <c r="I613" s="8">
        <v>-2.0876826722338203E-3</v>
      </c>
      <c r="J613" s="4">
        <v>0</v>
      </c>
      <c r="K613" s="4">
        <v>0</v>
      </c>
      <c r="L613" s="51">
        <v>0</v>
      </c>
      <c r="M613" s="4"/>
      <c r="N613" s="8">
        <v>0</v>
      </c>
      <c r="O613" s="4" t="s">
        <v>281</v>
      </c>
    </row>
    <row r="614" spans="1:15" x14ac:dyDescent="0.25">
      <c r="A614" s="13" t="s">
        <v>484</v>
      </c>
      <c r="B614" s="92" t="s">
        <v>257</v>
      </c>
      <c r="C614" s="92" t="s">
        <v>477</v>
      </c>
      <c r="D614" s="92" t="s">
        <v>265</v>
      </c>
      <c r="E614" s="92" t="s">
        <v>483</v>
      </c>
      <c r="F614" s="5"/>
      <c r="G614" s="4">
        <v>36</v>
      </c>
      <c r="H614" s="4">
        <v>0</v>
      </c>
      <c r="I614" s="8">
        <v>0</v>
      </c>
      <c r="J614" s="4">
        <v>3</v>
      </c>
      <c r="K614" s="4">
        <v>4</v>
      </c>
      <c r="L614" s="51">
        <v>1.3333333333333333</v>
      </c>
      <c r="M614" s="4"/>
      <c r="N614" s="8">
        <v>3.7037037037037035E-2</v>
      </c>
      <c r="O614" s="4" t="s">
        <v>267</v>
      </c>
    </row>
    <row r="615" spans="1:15" x14ac:dyDescent="0.25">
      <c r="A615" s="13" t="s">
        <v>484</v>
      </c>
      <c r="B615" s="92" t="s">
        <v>258</v>
      </c>
      <c r="C615" s="92" t="s">
        <v>478</v>
      </c>
      <c r="D615" s="92" t="s">
        <v>272</v>
      </c>
      <c r="E615" s="92" t="s">
        <v>483</v>
      </c>
      <c r="F615" s="5"/>
      <c r="G615" s="4">
        <v>1836</v>
      </c>
      <c r="H615" s="4">
        <v>10</v>
      </c>
      <c r="I615" s="8">
        <v>5.4764512595837896E-3</v>
      </c>
      <c r="J615" s="4">
        <v>12</v>
      </c>
      <c r="K615" s="4">
        <v>32</v>
      </c>
      <c r="L615" s="51">
        <v>2.6666666666666665</v>
      </c>
      <c r="M615" s="4"/>
      <c r="N615" s="8">
        <v>1.4564011428954684E-3</v>
      </c>
      <c r="O615" s="4" t="s">
        <v>273</v>
      </c>
    </row>
    <row r="616" spans="1:15" x14ac:dyDescent="0.25">
      <c r="A616" s="13" t="s">
        <v>484</v>
      </c>
      <c r="B616" s="92" t="s">
        <v>259</v>
      </c>
      <c r="C616" s="92" t="s">
        <v>479</v>
      </c>
      <c r="D616" s="92" t="s">
        <v>272</v>
      </c>
      <c r="E616" s="92" t="s">
        <v>483</v>
      </c>
      <c r="F616" s="5"/>
      <c r="G616" s="4">
        <v>87</v>
      </c>
      <c r="H616" s="4">
        <v>0</v>
      </c>
      <c r="I616" s="8">
        <v>0</v>
      </c>
      <c r="J616" s="4">
        <v>0</v>
      </c>
      <c r="K616" s="4">
        <v>0</v>
      </c>
      <c r="L616" s="51">
        <v>0</v>
      </c>
      <c r="M616" s="4"/>
      <c r="N616" s="8">
        <v>0</v>
      </c>
      <c r="O616" s="4" t="s">
        <v>273</v>
      </c>
    </row>
    <row r="617" spans="1:15" x14ac:dyDescent="0.25">
      <c r="A617" s="13" t="s">
        <v>484</v>
      </c>
      <c r="B617" s="92" t="s">
        <v>166</v>
      </c>
      <c r="C617" s="92" t="s">
        <v>264</v>
      </c>
      <c r="D617" s="92" t="s">
        <v>265</v>
      </c>
      <c r="E617" s="92" t="s">
        <v>481</v>
      </c>
      <c r="F617" s="5"/>
      <c r="G617" s="4">
        <v>32</v>
      </c>
      <c r="H617" s="4">
        <v>1</v>
      </c>
      <c r="I617" s="8">
        <v>3.2258064516129031E-2</v>
      </c>
      <c r="J617" s="4">
        <v>0</v>
      </c>
      <c r="K617" s="4">
        <v>0</v>
      </c>
      <c r="L617" s="51">
        <v>0</v>
      </c>
      <c r="M617" s="4">
        <v>0</v>
      </c>
      <c r="N617" s="8">
        <v>0</v>
      </c>
      <c r="O617" s="4" t="s">
        <v>267</v>
      </c>
    </row>
    <row r="618" spans="1:15" x14ac:dyDescent="0.25">
      <c r="A618" s="13" t="s">
        <v>111</v>
      </c>
      <c r="B618" s="92" t="s">
        <v>154</v>
      </c>
      <c r="C618" s="92" t="s">
        <v>268</v>
      </c>
      <c r="D618" s="92" t="s">
        <v>269</v>
      </c>
      <c r="E618" s="92" t="s">
        <v>481</v>
      </c>
      <c r="F618" s="5"/>
      <c r="G618" s="4">
        <v>79</v>
      </c>
      <c r="H618" s="4">
        <v>0</v>
      </c>
      <c r="I618" s="8">
        <v>0</v>
      </c>
      <c r="J618" s="4">
        <v>0</v>
      </c>
      <c r="K618" s="4">
        <v>0</v>
      </c>
      <c r="L618" s="51">
        <v>0</v>
      </c>
      <c r="M618" s="4">
        <v>0</v>
      </c>
      <c r="N618" s="8">
        <v>0</v>
      </c>
      <c r="O618" s="4" t="s">
        <v>270</v>
      </c>
    </row>
    <row r="619" spans="1:15" x14ac:dyDescent="0.25">
      <c r="A619" s="13" t="s">
        <v>484</v>
      </c>
      <c r="B619" s="92" t="s">
        <v>167</v>
      </c>
      <c r="C619" s="92" t="s">
        <v>271</v>
      </c>
      <c r="D619" s="92" t="s">
        <v>272</v>
      </c>
      <c r="E619" s="92" t="s">
        <v>481</v>
      </c>
      <c r="F619" s="5"/>
      <c r="G619" s="4">
        <v>9</v>
      </c>
      <c r="H619" s="4">
        <v>0</v>
      </c>
      <c r="I619" s="8">
        <v>0</v>
      </c>
      <c r="J619" s="4">
        <v>0</v>
      </c>
      <c r="K619" s="4">
        <v>0</v>
      </c>
      <c r="L619" s="51">
        <v>0</v>
      </c>
      <c r="M619" s="4">
        <v>0</v>
      </c>
      <c r="N619" s="8">
        <v>0</v>
      </c>
      <c r="O619" s="4" t="s">
        <v>273</v>
      </c>
    </row>
    <row r="620" spans="1:15" x14ac:dyDescent="0.25">
      <c r="A620" s="13" t="s">
        <v>111</v>
      </c>
      <c r="B620" s="92" t="s">
        <v>155</v>
      </c>
      <c r="C620" s="92" t="s">
        <v>274</v>
      </c>
      <c r="D620" s="92" t="s">
        <v>275</v>
      </c>
      <c r="E620" s="92" t="s">
        <v>481</v>
      </c>
      <c r="F620" s="5"/>
      <c r="G620" s="4"/>
      <c r="H620" s="4"/>
      <c r="I620" s="8"/>
      <c r="J620" s="4"/>
      <c r="K620" s="4"/>
      <c r="L620" s="51"/>
      <c r="M620" s="4"/>
      <c r="N620" s="8"/>
      <c r="O620" s="4" t="s">
        <v>276</v>
      </c>
    </row>
    <row r="621" spans="1:15" x14ac:dyDescent="0.25">
      <c r="A621" s="13" t="s">
        <v>108</v>
      </c>
      <c r="B621" s="92" t="s">
        <v>127</v>
      </c>
      <c r="C621" s="92" t="s">
        <v>277</v>
      </c>
      <c r="D621" s="92" t="s">
        <v>269</v>
      </c>
      <c r="E621" s="92" t="s">
        <v>481</v>
      </c>
      <c r="F621" s="5"/>
      <c r="G621" s="4">
        <v>41</v>
      </c>
      <c r="H621" s="4">
        <v>1</v>
      </c>
      <c r="I621" s="8">
        <v>2.5000000000000001E-2</v>
      </c>
      <c r="J621" s="4">
        <v>0</v>
      </c>
      <c r="K621" s="4">
        <v>0</v>
      </c>
      <c r="L621" s="51">
        <v>0</v>
      </c>
      <c r="M621" s="4">
        <v>0</v>
      </c>
      <c r="N621" s="8">
        <v>0</v>
      </c>
      <c r="O621" s="4" t="s">
        <v>270</v>
      </c>
    </row>
    <row r="622" spans="1:15" x14ac:dyDescent="0.25">
      <c r="A622" s="13" t="s">
        <v>484</v>
      </c>
      <c r="B622" s="92" t="s">
        <v>168</v>
      </c>
      <c r="C622" s="92" t="s">
        <v>278</v>
      </c>
      <c r="D622" s="92" t="s">
        <v>272</v>
      </c>
      <c r="E622" s="92" t="s">
        <v>481</v>
      </c>
      <c r="F622" s="5"/>
      <c r="G622" s="4"/>
      <c r="H622" s="4"/>
      <c r="I622" s="8"/>
      <c r="J622" s="4"/>
      <c r="K622" s="4"/>
      <c r="L622" s="51"/>
      <c r="M622" s="4"/>
      <c r="N622" s="8"/>
      <c r="O622" s="4" t="s">
        <v>273</v>
      </c>
    </row>
    <row r="623" spans="1:15" x14ac:dyDescent="0.25">
      <c r="A623" s="13" t="s">
        <v>484</v>
      </c>
      <c r="B623" s="92" t="s">
        <v>169</v>
      </c>
      <c r="C623" s="92" t="s">
        <v>279</v>
      </c>
      <c r="D623" s="92" t="s">
        <v>280</v>
      </c>
      <c r="E623" s="92" t="s">
        <v>481</v>
      </c>
      <c r="F623" s="5"/>
      <c r="G623" s="4"/>
      <c r="H623" s="4"/>
      <c r="I623" s="8"/>
      <c r="J623" s="4"/>
      <c r="K623" s="4"/>
      <c r="L623" s="51"/>
      <c r="M623" s="4"/>
      <c r="N623" s="8"/>
      <c r="O623" s="4" t="s">
        <v>281</v>
      </c>
    </row>
    <row r="624" spans="1:15" x14ac:dyDescent="0.25">
      <c r="A624" s="13" t="s">
        <v>109</v>
      </c>
      <c r="B624" s="92" t="s">
        <v>43</v>
      </c>
      <c r="C624" s="92" t="s">
        <v>282</v>
      </c>
      <c r="D624" s="92" t="s">
        <v>280</v>
      </c>
      <c r="E624" s="92" t="s">
        <v>481</v>
      </c>
      <c r="F624" s="5"/>
      <c r="G624" s="4">
        <v>704</v>
      </c>
      <c r="H624" s="4">
        <v>3</v>
      </c>
      <c r="I624" s="8">
        <v>4.2796005706134095E-3</v>
      </c>
      <c r="J624" s="4">
        <v>0</v>
      </c>
      <c r="K624" s="4">
        <v>0</v>
      </c>
      <c r="L624" s="51">
        <v>0</v>
      </c>
      <c r="M624" s="4">
        <v>0</v>
      </c>
      <c r="N624" s="8">
        <v>0</v>
      </c>
      <c r="O624" s="4" t="s">
        <v>281</v>
      </c>
    </row>
    <row r="625" spans="1:15" x14ac:dyDescent="0.25">
      <c r="A625" s="13" t="s">
        <v>108</v>
      </c>
      <c r="B625" s="92" t="s">
        <v>131</v>
      </c>
      <c r="C625" s="92" t="s">
        <v>283</v>
      </c>
      <c r="D625" s="92" t="s">
        <v>269</v>
      </c>
      <c r="E625" s="92" t="s">
        <v>481</v>
      </c>
      <c r="F625" s="5"/>
      <c r="G625" s="4">
        <v>561</v>
      </c>
      <c r="H625" s="4">
        <v>0</v>
      </c>
      <c r="I625" s="8">
        <v>0</v>
      </c>
      <c r="J625" s="4">
        <v>0</v>
      </c>
      <c r="K625" s="4">
        <v>0</v>
      </c>
      <c r="L625" s="51">
        <v>0</v>
      </c>
      <c r="M625" s="4">
        <v>0</v>
      </c>
      <c r="N625" s="8">
        <v>0</v>
      </c>
      <c r="O625" s="4" t="s">
        <v>270</v>
      </c>
    </row>
    <row r="626" spans="1:15" x14ac:dyDescent="0.25">
      <c r="A626" s="13" t="s">
        <v>484</v>
      </c>
      <c r="B626" s="92" t="s">
        <v>170</v>
      </c>
      <c r="C626" s="92" t="s">
        <v>284</v>
      </c>
      <c r="D626" s="92" t="s">
        <v>280</v>
      </c>
      <c r="E626" s="92" t="s">
        <v>481</v>
      </c>
      <c r="F626" s="5"/>
      <c r="G626" s="4">
        <v>283</v>
      </c>
      <c r="H626" s="4">
        <v>0</v>
      </c>
      <c r="I626" s="8">
        <v>0</v>
      </c>
      <c r="J626" s="4">
        <v>0</v>
      </c>
      <c r="K626" s="4">
        <v>0</v>
      </c>
      <c r="L626" s="51">
        <v>0</v>
      </c>
      <c r="M626" s="4">
        <v>0</v>
      </c>
      <c r="N626" s="8">
        <v>0</v>
      </c>
      <c r="O626" s="4" t="s">
        <v>281</v>
      </c>
    </row>
    <row r="627" spans="1:15" x14ac:dyDescent="0.25">
      <c r="A627" s="13" t="s">
        <v>106</v>
      </c>
      <c r="B627" s="92" t="s">
        <v>29</v>
      </c>
      <c r="C627" s="92" t="s">
        <v>285</v>
      </c>
      <c r="D627" s="92" t="s">
        <v>275</v>
      </c>
      <c r="E627" s="92" t="s">
        <v>481</v>
      </c>
      <c r="F627" s="5"/>
      <c r="G627" s="4">
        <v>5320</v>
      </c>
      <c r="H627" s="4">
        <v>70</v>
      </c>
      <c r="I627" s="8">
        <v>1.3333333333333334E-2</v>
      </c>
      <c r="J627" s="4">
        <v>15</v>
      </c>
      <c r="K627" s="4">
        <v>142</v>
      </c>
      <c r="L627" s="51">
        <v>595.73333333333335</v>
      </c>
      <c r="M627" s="4">
        <v>8936</v>
      </c>
      <c r="N627" s="8">
        <v>1.7881078619531139E-3</v>
      </c>
      <c r="O627" s="4" t="s">
        <v>276</v>
      </c>
    </row>
    <row r="628" spans="1:15" x14ac:dyDescent="0.25">
      <c r="A628" s="13" t="s">
        <v>102</v>
      </c>
      <c r="B628" s="92" t="s">
        <v>86</v>
      </c>
      <c r="C628" s="92" t="s">
        <v>286</v>
      </c>
      <c r="D628" s="92" t="s">
        <v>269</v>
      </c>
      <c r="E628" s="92" t="s">
        <v>481</v>
      </c>
      <c r="F628" s="5"/>
      <c r="G628" s="4">
        <v>1880</v>
      </c>
      <c r="H628" s="4">
        <v>110</v>
      </c>
      <c r="I628" s="8">
        <v>6.2146892655367235E-2</v>
      </c>
      <c r="J628" s="4">
        <v>63</v>
      </c>
      <c r="K628" s="4">
        <v>693</v>
      </c>
      <c r="L628" s="51">
        <v>923.38095238095241</v>
      </c>
      <c r="M628" s="4">
        <v>58173</v>
      </c>
      <c r="N628" s="8">
        <v>6.1794639359185567E-3</v>
      </c>
      <c r="O628" s="4" t="s">
        <v>270</v>
      </c>
    </row>
    <row r="629" spans="1:15" x14ac:dyDescent="0.25">
      <c r="A629" s="13" t="s">
        <v>109</v>
      </c>
      <c r="B629" s="92" t="s">
        <v>85</v>
      </c>
      <c r="C629" s="92" t="s">
        <v>287</v>
      </c>
      <c r="D629" s="92" t="s">
        <v>269</v>
      </c>
      <c r="E629" s="92" t="s">
        <v>481</v>
      </c>
      <c r="F629" s="5"/>
      <c r="G629" s="4">
        <v>2520</v>
      </c>
      <c r="H629" s="4">
        <v>30</v>
      </c>
      <c r="I629" s="8">
        <v>1.2048192771084338E-2</v>
      </c>
      <c r="J629" s="4">
        <v>0</v>
      </c>
      <c r="K629" s="4">
        <v>0</v>
      </c>
      <c r="L629" s="51">
        <v>0</v>
      </c>
      <c r="M629" s="4">
        <v>0</v>
      </c>
      <c r="N629" s="8">
        <v>0</v>
      </c>
      <c r="O629" s="4" t="s">
        <v>270</v>
      </c>
    </row>
    <row r="630" spans="1:15" x14ac:dyDescent="0.25">
      <c r="A630" s="13" t="s">
        <v>484</v>
      </c>
      <c r="B630" s="92" t="s">
        <v>171</v>
      </c>
      <c r="C630" s="92" t="s">
        <v>288</v>
      </c>
      <c r="D630" s="92" t="s">
        <v>280</v>
      </c>
      <c r="E630" s="92" t="s">
        <v>481</v>
      </c>
      <c r="F630" s="5"/>
      <c r="G630" s="4">
        <v>8</v>
      </c>
      <c r="H630" s="4">
        <v>0</v>
      </c>
      <c r="I630" s="8">
        <v>0</v>
      </c>
      <c r="J630" s="4">
        <v>0</v>
      </c>
      <c r="K630" s="4">
        <v>0</v>
      </c>
      <c r="L630" s="51">
        <v>0</v>
      </c>
      <c r="M630" s="4">
        <v>0</v>
      </c>
      <c r="N630" s="8">
        <v>0</v>
      </c>
      <c r="O630" s="4" t="s">
        <v>281</v>
      </c>
    </row>
    <row r="631" spans="1:15" x14ac:dyDescent="0.25">
      <c r="A631" s="13" t="s">
        <v>484</v>
      </c>
      <c r="B631" s="92" t="s">
        <v>172</v>
      </c>
      <c r="C631" s="92" t="s">
        <v>289</v>
      </c>
      <c r="D631" s="92" t="s">
        <v>265</v>
      </c>
      <c r="E631" s="92" t="s">
        <v>481</v>
      </c>
      <c r="F631" s="5"/>
      <c r="G631" s="4">
        <v>85</v>
      </c>
      <c r="H631" s="4">
        <v>5</v>
      </c>
      <c r="I631" s="8">
        <v>6.25E-2</v>
      </c>
      <c r="J631" s="4">
        <v>14</v>
      </c>
      <c r="K631" s="4">
        <v>3</v>
      </c>
      <c r="L631" s="51">
        <v>8.4285714285714288</v>
      </c>
      <c r="M631" s="4">
        <v>118</v>
      </c>
      <c r="N631" s="8">
        <v>2.6132404181184667E-3</v>
      </c>
      <c r="O631" s="4" t="s">
        <v>267</v>
      </c>
    </row>
    <row r="632" spans="1:15" x14ac:dyDescent="0.25">
      <c r="A632" s="13" t="s">
        <v>484</v>
      </c>
      <c r="B632" s="92" t="s">
        <v>173</v>
      </c>
      <c r="C632" s="92" t="s">
        <v>290</v>
      </c>
      <c r="D632" s="92" t="s">
        <v>265</v>
      </c>
      <c r="E632" s="92" t="s">
        <v>481</v>
      </c>
      <c r="F632" s="5"/>
      <c r="G632" s="4"/>
      <c r="H632" s="4"/>
      <c r="I632" s="8"/>
      <c r="J632" s="4"/>
      <c r="K632" s="4"/>
      <c r="L632" s="51"/>
      <c r="M632" s="4"/>
      <c r="N632" s="8"/>
      <c r="O632" s="4" t="s">
        <v>267</v>
      </c>
    </row>
    <row r="633" spans="1:15" x14ac:dyDescent="0.25">
      <c r="A633" s="13" t="s">
        <v>484</v>
      </c>
      <c r="B633" s="92" t="s">
        <v>174</v>
      </c>
      <c r="C633" s="92" t="s">
        <v>291</v>
      </c>
      <c r="D633" s="92" t="s">
        <v>280</v>
      </c>
      <c r="E633" s="92" t="s">
        <v>481</v>
      </c>
      <c r="F633" s="5"/>
      <c r="G633" s="4">
        <v>74</v>
      </c>
      <c r="H633" s="4">
        <v>0</v>
      </c>
      <c r="I633" s="8">
        <v>0</v>
      </c>
      <c r="J633" s="4">
        <v>0</v>
      </c>
      <c r="K633" s="4">
        <v>0</v>
      </c>
      <c r="L633" s="51">
        <v>0</v>
      </c>
      <c r="M633" s="4">
        <v>0</v>
      </c>
      <c r="N633" s="8">
        <v>0</v>
      </c>
      <c r="O633" s="4" t="s">
        <v>281</v>
      </c>
    </row>
    <row r="634" spans="1:15" x14ac:dyDescent="0.25">
      <c r="A634" s="13" t="s">
        <v>106</v>
      </c>
      <c r="B634" s="92" t="s">
        <v>124</v>
      </c>
      <c r="C634" s="92" t="s">
        <v>292</v>
      </c>
      <c r="D634" s="92" t="s">
        <v>269</v>
      </c>
      <c r="E634" s="92" t="s">
        <v>481</v>
      </c>
      <c r="F634" s="5"/>
      <c r="G634" s="4"/>
      <c r="H634" s="4"/>
      <c r="I634" s="8"/>
      <c r="J634" s="4"/>
      <c r="K634" s="4"/>
      <c r="L634" s="51"/>
      <c r="M634" s="4"/>
      <c r="N634" s="8"/>
      <c r="O634" s="4" t="s">
        <v>270</v>
      </c>
    </row>
    <row r="635" spans="1:15" x14ac:dyDescent="0.25">
      <c r="A635" s="13" t="s">
        <v>106</v>
      </c>
      <c r="B635" s="92" t="s">
        <v>123</v>
      </c>
      <c r="C635" s="92" t="s">
        <v>293</v>
      </c>
      <c r="D635" s="92" t="s">
        <v>269</v>
      </c>
      <c r="E635" s="92" t="s">
        <v>481</v>
      </c>
      <c r="F635" s="5"/>
      <c r="G635" s="4">
        <v>1050</v>
      </c>
      <c r="H635" s="4">
        <v>75</v>
      </c>
      <c r="I635" s="8">
        <v>7.6923076923076927E-2</v>
      </c>
      <c r="J635" s="4">
        <v>4</v>
      </c>
      <c r="K635" s="4">
        <v>226</v>
      </c>
      <c r="L635" s="51">
        <v>3600.5</v>
      </c>
      <c r="M635" s="4">
        <v>14402</v>
      </c>
      <c r="N635" s="8">
        <v>5.3934814336512288E-2</v>
      </c>
      <c r="O635" s="4" t="s">
        <v>270</v>
      </c>
    </row>
    <row r="636" spans="1:15" x14ac:dyDescent="0.25">
      <c r="A636" s="13" t="s">
        <v>484</v>
      </c>
      <c r="B636" s="92" t="s">
        <v>175</v>
      </c>
      <c r="C636" s="92" t="s">
        <v>294</v>
      </c>
      <c r="D636" s="92" t="s">
        <v>280</v>
      </c>
      <c r="E636" s="92" t="s">
        <v>481</v>
      </c>
      <c r="F636" s="5"/>
      <c r="G636" s="4"/>
      <c r="H636" s="4"/>
      <c r="I636" s="8"/>
      <c r="J636" s="4"/>
      <c r="K636" s="4"/>
      <c r="L636" s="51"/>
      <c r="M636" s="4"/>
      <c r="N636" s="8"/>
      <c r="O636" s="4" t="s">
        <v>281</v>
      </c>
    </row>
    <row r="637" spans="1:15" x14ac:dyDescent="0.25">
      <c r="A637" s="13" t="s">
        <v>484</v>
      </c>
      <c r="B637" s="92" t="s">
        <v>176</v>
      </c>
      <c r="C637" s="92" t="s">
        <v>295</v>
      </c>
      <c r="D637" s="92" t="s">
        <v>272</v>
      </c>
      <c r="E637" s="92" t="s">
        <v>481</v>
      </c>
      <c r="F637" s="5"/>
      <c r="G637" s="4"/>
      <c r="H637" s="4"/>
      <c r="I637" s="8"/>
      <c r="J637" s="4"/>
      <c r="K637" s="4"/>
      <c r="L637" s="51"/>
      <c r="M637" s="4"/>
      <c r="N637" s="8"/>
      <c r="O637" s="4" t="s">
        <v>273</v>
      </c>
    </row>
    <row r="638" spans="1:15" x14ac:dyDescent="0.25">
      <c r="A638" s="13" t="s">
        <v>484</v>
      </c>
      <c r="B638" s="92" t="s">
        <v>177</v>
      </c>
      <c r="C638" s="92" t="s">
        <v>296</v>
      </c>
      <c r="D638" s="92" t="s">
        <v>280</v>
      </c>
      <c r="E638" s="92" t="s">
        <v>481</v>
      </c>
      <c r="F638" s="5"/>
      <c r="G638" s="4"/>
      <c r="H638" s="4"/>
      <c r="I638" s="8"/>
      <c r="J638" s="4"/>
      <c r="K638" s="4"/>
      <c r="L638" s="51"/>
      <c r="M638" s="4"/>
      <c r="N638" s="8"/>
      <c r="O638" s="4" t="s">
        <v>281</v>
      </c>
    </row>
    <row r="639" spans="1:15" x14ac:dyDescent="0.25">
      <c r="A639" s="13" t="s">
        <v>484</v>
      </c>
      <c r="B639" s="92" t="s">
        <v>178</v>
      </c>
      <c r="C639" s="92" t="s">
        <v>297</v>
      </c>
      <c r="D639" s="92" t="s">
        <v>265</v>
      </c>
      <c r="E639" s="92" t="s">
        <v>481</v>
      </c>
      <c r="F639" s="5"/>
      <c r="G639" s="4">
        <v>300</v>
      </c>
      <c r="H639" s="4">
        <v>7</v>
      </c>
      <c r="I639" s="8">
        <v>2.3890784982935155E-2</v>
      </c>
      <c r="J639" s="4">
        <v>0</v>
      </c>
      <c r="K639" s="4">
        <v>0</v>
      </c>
      <c r="L639" s="51">
        <v>0</v>
      </c>
      <c r="M639" s="4">
        <v>0</v>
      </c>
      <c r="N639" s="8">
        <v>0</v>
      </c>
      <c r="O639" s="4" t="s">
        <v>267</v>
      </c>
    </row>
    <row r="640" spans="1:15" x14ac:dyDescent="0.25">
      <c r="A640" s="13" t="s">
        <v>111</v>
      </c>
      <c r="B640" s="92" t="s">
        <v>148</v>
      </c>
      <c r="C640" s="92" t="s">
        <v>298</v>
      </c>
      <c r="D640" s="92" t="s">
        <v>280</v>
      </c>
      <c r="E640" s="92" t="s">
        <v>481</v>
      </c>
      <c r="F640" s="5"/>
      <c r="G640" s="4">
        <v>211</v>
      </c>
      <c r="H640" s="4">
        <v>0</v>
      </c>
      <c r="I640" s="8">
        <v>0</v>
      </c>
      <c r="J640" s="4">
        <v>0</v>
      </c>
      <c r="K640" s="4">
        <v>0</v>
      </c>
      <c r="L640" s="51">
        <v>0</v>
      </c>
      <c r="M640" s="4">
        <v>0</v>
      </c>
      <c r="N640" s="8">
        <v>0</v>
      </c>
      <c r="O640" s="4" t="s">
        <v>281</v>
      </c>
    </row>
    <row r="641" spans="1:15" x14ac:dyDescent="0.25">
      <c r="A641" s="13" t="s">
        <v>109</v>
      </c>
      <c r="B641" s="92" t="s">
        <v>67</v>
      </c>
      <c r="C641" s="92" t="s">
        <v>299</v>
      </c>
      <c r="D641" s="92" t="s">
        <v>269</v>
      </c>
      <c r="E641" s="92" t="s">
        <v>481</v>
      </c>
      <c r="F641" s="5"/>
      <c r="G641" s="4">
        <v>319</v>
      </c>
      <c r="H641" s="4">
        <v>29</v>
      </c>
      <c r="I641" s="8">
        <v>0.1</v>
      </c>
      <c r="J641" s="4">
        <v>3</v>
      </c>
      <c r="K641" s="4">
        <v>17</v>
      </c>
      <c r="L641" s="51">
        <v>157.66666666666666</v>
      </c>
      <c r="M641" s="4">
        <v>473</v>
      </c>
      <c r="N641" s="8">
        <v>1.8434520933093178E-2</v>
      </c>
      <c r="O641" s="4" t="s">
        <v>270</v>
      </c>
    </row>
    <row r="642" spans="1:15" x14ac:dyDescent="0.25">
      <c r="A642" s="13" t="s">
        <v>484</v>
      </c>
      <c r="B642" s="92" t="s">
        <v>179</v>
      </c>
      <c r="C642" s="92" t="s">
        <v>300</v>
      </c>
      <c r="D642" s="92" t="s">
        <v>272</v>
      </c>
      <c r="E642" s="92" t="s">
        <v>481</v>
      </c>
      <c r="F642" s="5"/>
      <c r="G642" s="4"/>
      <c r="H642" s="4"/>
      <c r="I642" s="8"/>
      <c r="J642" s="4"/>
      <c r="K642" s="4"/>
      <c r="L642" s="51"/>
      <c r="M642" s="4"/>
      <c r="N642" s="8"/>
      <c r="O642" s="4" t="s">
        <v>273</v>
      </c>
    </row>
    <row r="643" spans="1:15" x14ac:dyDescent="0.25">
      <c r="A643" s="13" t="s">
        <v>108</v>
      </c>
      <c r="B643" s="92" t="s">
        <v>24</v>
      </c>
      <c r="C643" s="92" t="s">
        <v>301</v>
      </c>
      <c r="D643" s="92" t="s">
        <v>280</v>
      </c>
      <c r="E643" s="92" t="s">
        <v>481</v>
      </c>
      <c r="F643" s="5"/>
      <c r="G643" s="4">
        <v>13400</v>
      </c>
      <c r="H643" s="4">
        <v>100</v>
      </c>
      <c r="I643" s="8">
        <v>7.5187969924812026E-3</v>
      </c>
      <c r="J643" s="4">
        <v>12</v>
      </c>
      <c r="K643" s="4">
        <v>225</v>
      </c>
      <c r="L643" s="51">
        <v>177.25</v>
      </c>
      <c r="M643" s="4">
        <v>2127</v>
      </c>
      <c r="N643" s="8">
        <v>1.2507013803164627E-3</v>
      </c>
      <c r="O643" s="4" t="s">
        <v>281</v>
      </c>
    </row>
    <row r="644" spans="1:15" x14ac:dyDescent="0.25">
      <c r="A644" s="13" t="s">
        <v>484</v>
      </c>
      <c r="B644" s="92" t="s">
        <v>180</v>
      </c>
      <c r="C644" s="92" t="s">
        <v>302</v>
      </c>
      <c r="D644" s="92" t="s">
        <v>265</v>
      </c>
      <c r="E644" s="92" t="s">
        <v>481</v>
      </c>
      <c r="F644" s="5"/>
      <c r="G644" s="4"/>
      <c r="H644" s="4"/>
      <c r="I644" s="8"/>
      <c r="J644" s="4"/>
      <c r="K644" s="4"/>
      <c r="L644" s="51"/>
      <c r="M644" s="4"/>
      <c r="N644" s="8"/>
      <c r="O644" s="4" t="s">
        <v>267</v>
      </c>
    </row>
    <row r="645" spans="1:15" x14ac:dyDescent="0.25">
      <c r="A645" s="13" t="s">
        <v>108</v>
      </c>
      <c r="B645" s="92" t="s">
        <v>61</v>
      </c>
      <c r="C645" s="92" t="s">
        <v>303</v>
      </c>
      <c r="D645" s="92" t="s">
        <v>269</v>
      </c>
      <c r="E645" s="92" t="s">
        <v>481</v>
      </c>
      <c r="F645" s="5"/>
      <c r="G645" s="4"/>
      <c r="H645" s="4"/>
      <c r="I645" s="8"/>
      <c r="J645" s="4"/>
      <c r="K645" s="4"/>
      <c r="L645" s="51"/>
      <c r="M645" s="4"/>
      <c r="N645" s="8"/>
      <c r="O645" s="4" t="s">
        <v>270</v>
      </c>
    </row>
    <row r="646" spans="1:15" x14ac:dyDescent="0.25">
      <c r="A646" s="13" t="s">
        <v>484</v>
      </c>
      <c r="B646" s="92" t="s">
        <v>181</v>
      </c>
      <c r="C646" s="92" t="s">
        <v>304</v>
      </c>
      <c r="D646" s="92" t="s">
        <v>272</v>
      </c>
      <c r="E646" s="92" t="s">
        <v>481</v>
      </c>
      <c r="F646" s="5"/>
      <c r="G646" s="4"/>
      <c r="H646" s="4"/>
      <c r="I646" s="8"/>
      <c r="J646" s="4"/>
      <c r="K646" s="4"/>
      <c r="L646" s="51"/>
      <c r="M646" s="4"/>
      <c r="N646" s="8"/>
      <c r="O646" s="4" t="s">
        <v>273</v>
      </c>
    </row>
    <row r="647" spans="1:15" x14ac:dyDescent="0.25">
      <c r="A647" s="13" t="s">
        <v>484</v>
      </c>
      <c r="B647" s="92" t="s">
        <v>182</v>
      </c>
      <c r="C647" s="92" t="s">
        <v>305</v>
      </c>
      <c r="D647" s="92" t="s">
        <v>272</v>
      </c>
      <c r="E647" s="92" t="s">
        <v>481</v>
      </c>
      <c r="F647" s="5"/>
      <c r="G647" s="4"/>
      <c r="H647" s="4"/>
      <c r="I647" s="8"/>
      <c r="J647" s="4"/>
      <c r="K647" s="4"/>
      <c r="L647" s="51"/>
      <c r="M647" s="4"/>
      <c r="N647" s="8"/>
      <c r="O647" s="4" t="s">
        <v>273</v>
      </c>
    </row>
    <row r="648" spans="1:15" x14ac:dyDescent="0.25">
      <c r="A648" s="13" t="s">
        <v>484</v>
      </c>
      <c r="B648" s="92" t="s">
        <v>183</v>
      </c>
      <c r="C648" s="92" t="s">
        <v>306</v>
      </c>
      <c r="D648" s="92" t="s">
        <v>265</v>
      </c>
      <c r="E648" s="92" t="s">
        <v>481</v>
      </c>
      <c r="F648" s="5"/>
      <c r="G648" s="4">
        <v>0</v>
      </c>
      <c r="H648" s="4">
        <v>0</v>
      </c>
      <c r="I648" s="8">
        <v>0</v>
      </c>
      <c r="J648" s="4">
        <v>0</v>
      </c>
      <c r="K648" s="4">
        <v>0</v>
      </c>
      <c r="L648" s="51">
        <v>0</v>
      </c>
      <c r="M648" s="4">
        <v>0</v>
      </c>
      <c r="N648" s="8">
        <v>0</v>
      </c>
      <c r="O648" s="4" t="s">
        <v>267</v>
      </c>
    </row>
    <row r="649" spans="1:15" x14ac:dyDescent="0.25">
      <c r="A649" s="13" t="s">
        <v>484</v>
      </c>
      <c r="B649" s="92" t="s">
        <v>184</v>
      </c>
      <c r="C649" s="92" t="s">
        <v>307</v>
      </c>
      <c r="D649" s="92" t="s">
        <v>272</v>
      </c>
      <c r="E649" s="92" t="s">
        <v>481</v>
      </c>
      <c r="F649" s="5"/>
      <c r="G649" s="4"/>
      <c r="H649" s="4"/>
      <c r="I649" s="8"/>
      <c r="J649" s="4"/>
      <c r="K649" s="4"/>
      <c r="L649" s="51"/>
      <c r="M649" s="4"/>
      <c r="N649" s="8"/>
      <c r="O649" s="4" t="s">
        <v>273</v>
      </c>
    </row>
    <row r="650" spans="1:15" x14ac:dyDescent="0.25">
      <c r="A650" s="13" t="s">
        <v>102</v>
      </c>
      <c r="B650" s="92" t="s">
        <v>36</v>
      </c>
      <c r="C650" s="92" t="s">
        <v>308</v>
      </c>
      <c r="D650" s="92" t="s">
        <v>280</v>
      </c>
      <c r="E650" s="92" t="s">
        <v>481</v>
      </c>
      <c r="F650" s="5"/>
      <c r="G650" s="4">
        <v>18600</v>
      </c>
      <c r="H650" s="4">
        <v>300</v>
      </c>
      <c r="I650" s="8">
        <v>1.6393442622950821E-2</v>
      </c>
      <c r="J650" s="4">
        <v>8</v>
      </c>
      <c r="K650" s="4">
        <v>24</v>
      </c>
      <c r="L650" s="51">
        <v>113.5</v>
      </c>
      <c r="M650" s="4">
        <v>908</v>
      </c>
      <c r="N650" s="8">
        <v>1.4185714466219374E-4</v>
      </c>
      <c r="O650" s="4" t="s">
        <v>281</v>
      </c>
    </row>
    <row r="651" spans="1:15" x14ac:dyDescent="0.25">
      <c r="A651" s="13" t="s">
        <v>111</v>
      </c>
      <c r="B651" s="92" t="s">
        <v>149</v>
      </c>
      <c r="C651" s="92" t="s">
        <v>309</v>
      </c>
      <c r="D651" s="92" t="s">
        <v>272</v>
      </c>
      <c r="E651" s="92" t="s">
        <v>481</v>
      </c>
      <c r="F651" s="5"/>
      <c r="G651" s="4">
        <v>45</v>
      </c>
      <c r="H651" s="4">
        <v>0</v>
      </c>
      <c r="I651" s="8">
        <v>0</v>
      </c>
      <c r="J651" s="4">
        <v>0</v>
      </c>
      <c r="K651" s="4">
        <v>0</v>
      </c>
      <c r="L651" s="51">
        <v>0</v>
      </c>
      <c r="M651" s="4">
        <v>0</v>
      </c>
      <c r="N651" s="8">
        <v>0</v>
      </c>
      <c r="O651" s="4" t="s">
        <v>273</v>
      </c>
    </row>
    <row r="652" spans="1:15" x14ac:dyDescent="0.25">
      <c r="A652" s="13" t="s">
        <v>484</v>
      </c>
      <c r="B652" s="92" t="s">
        <v>69</v>
      </c>
      <c r="C652" s="92" t="s">
        <v>310</v>
      </c>
      <c r="D652" s="92" t="s">
        <v>280</v>
      </c>
      <c r="E652" s="92" t="s">
        <v>481</v>
      </c>
      <c r="F652" s="5"/>
      <c r="G652" s="4"/>
      <c r="H652" s="4"/>
      <c r="I652" s="8"/>
      <c r="J652" s="4"/>
      <c r="K652" s="4"/>
      <c r="L652" s="51"/>
      <c r="M652" s="4"/>
      <c r="N652" s="8"/>
      <c r="O652" s="4" t="s">
        <v>281</v>
      </c>
    </row>
    <row r="653" spans="1:15" x14ac:dyDescent="0.25">
      <c r="A653" s="13" t="s">
        <v>484</v>
      </c>
      <c r="B653" s="92" t="s">
        <v>185</v>
      </c>
      <c r="C653" s="92" t="s">
        <v>311</v>
      </c>
      <c r="D653" s="92" t="s">
        <v>272</v>
      </c>
      <c r="E653" s="92" t="s">
        <v>481</v>
      </c>
      <c r="F653" s="5"/>
      <c r="G653" s="4"/>
      <c r="H653" s="4"/>
      <c r="I653" s="8"/>
      <c r="J653" s="4"/>
      <c r="K653" s="4"/>
      <c r="L653" s="51"/>
      <c r="M653" s="4"/>
      <c r="N653" s="8"/>
      <c r="O653" s="4" t="s">
        <v>273</v>
      </c>
    </row>
    <row r="654" spans="1:15" x14ac:dyDescent="0.25">
      <c r="A654" s="13" t="s">
        <v>484</v>
      </c>
      <c r="B654" s="92" t="s">
        <v>186</v>
      </c>
      <c r="C654" s="92" t="s">
        <v>312</v>
      </c>
      <c r="D654" s="92" t="s">
        <v>272</v>
      </c>
      <c r="E654" s="92" t="s">
        <v>481</v>
      </c>
      <c r="F654" s="5"/>
      <c r="G654" s="4"/>
      <c r="H654" s="4"/>
      <c r="I654" s="8"/>
      <c r="J654" s="4"/>
      <c r="K654" s="4"/>
      <c r="L654" s="51"/>
      <c r="M654" s="4"/>
      <c r="N654" s="8"/>
      <c r="O654" s="4" t="s">
        <v>273</v>
      </c>
    </row>
    <row r="655" spans="1:15" x14ac:dyDescent="0.25">
      <c r="A655" s="13" t="s">
        <v>108</v>
      </c>
      <c r="B655" s="92" t="s">
        <v>132</v>
      </c>
      <c r="C655" s="92" t="s">
        <v>313</v>
      </c>
      <c r="D655" s="92" t="s">
        <v>280</v>
      </c>
      <c r="E655" s="92" t="s">
        <v>481</v>
      </c>
      <c r="F655" s="5"/>
      <c r="G655" s="4">
        <v>758</v>
      </c>
      <c r="H655" s="4">
        <v>4</v>
      </c>
      <c r="I655" s="8">
        <v>5.3050397877984082E-3</v>
      </c>
      <c r="J655" s="4">
        <v>0</v>
      </c>
      <c r="K655" s="4">
        <v>0</v>
      </c>
      <c r="L655" s="51">
        <v>0</v>
      </c>
      <c r="M655" s="4">
        <v>0</v>
      </c>
      <c r="N655" s="8">
        <v>0</v>
      </c>
      <c r="O655" s="4" t="s">
        <v>281</v>
      </c>
    </row>
    <row r="656" spans="1:15" x14ac:dyDescent="0.25">
      <c r="A656" s="13" t="s">
        <v>109</v>
      </c>
      <c r="B656" s="92" t="s">
        <v>42</v>
      </c>
      <c r="C656" s="92" t="s">
        <v>314</v>
      </c>
      <c r="D656" s="92" t="s">
        <v>265</v>
      </c>
      <c r="E656" s="92" t="s">
        <v>481</v>
      </c>
      <c r="F656" s="5"/>
      <c r="G656" s="4">
        <v>20</v>
      </c>
      <c r="H656" s="4">
        <v>1</v>
      </c>
      <c r="I656" s="8">
        <v>5.2631578947368418E-2</v>
      </c>
      <c r="J656" s="4">
        <v>0</v>
      </c>
      <c r="K656" s="4">
        <v>0</v>
      </c>
      <c r="L656" s="51">
        <v>0</v>
      </c>
      <c r="M656" s="4">
        <v>0</v>
      </c>
      <c r="N656" s="8">
        <v>0</v>
      </c>
      <c r="O656" s="4" t="s">
        <v>267</v>
      </c>
    </row>
    <row r="657" spans="1:15" x14ac:dyDescent="0.25">
      <c r="A657" s="13" t="s">
        <v>109</v>
      </c>
      <c r="B657" s="92" t="s">
        <v>78</v>
      </c>
      <c r="C657" s="92" t="s">
        <v>315</v>
      </c>
      <c r="D657" s="92" t="s">
        <v>280</v>
      </c>
      <c r="E657" s="92" t="s">
        <v>481</v>
      </c>
      <c r="F657" s="5"/>
      <c r="G657" s="4">
        <v>6060</v>
      </c>
      <c r="H657" s="4">
        <v>30</v>
      </c>
      <c r="I657" s="8">
        <v>4.9751243781094526E-3</v>
      </c>
      <c r="J657" s="4">
        <v>9</v>
      </c>
      <c r="K657" s="4">
        <v>194</v>
      </c>
      <c r="L657" s="51">
        <v>793.22222222222217</v>
      </c>
      <c r="M657" s="4">
        <v>7139</v>
      </c>
      <c r="N657" s="8">
        <v>3.5734707196032429E-3</v>
      </c>
      <c r="O657" s="4" t="s">
        <v>281</v>
      </c>
    </row>
    <row r="658" spans="1:15" x14ac:dyDescent="0.25">
      <c r="A658" s="13" t="s">
        <v>484</v>
      </c>
      <c r="B658" s="92" t="s">
        <v>187</v>
      </c>
      <c r="C658" s="92" t="s">
        <v>316</v>
      </c>
      <c r="D658" s="92" t="s">
        <v>272</v>
      </c>
      <c r="E658" s="92" t="s">
        <v>481</v>
      </c>
      <c r="F658" s="5"/>
      <c r="G658" s="4"/>
      <c r="H658" s="4"/>
      <c r="I658" s="8"/>
      <c r="J658" s="4"/>
      <c r="K658" s="4"/>
      <c r="L658" s="51"/>
      <c r="M658" s="4"/>
      <c r="N658" s="8"/>
      <c r="O658" s="4" t="s">
        <v>273</v>
      </c>
    </row>
    <row r="659" spans="1:15" x14ac:dyDescent="0.25">
      <c r="A659" s="13" t="s">
        <v>484</v>
      </c>
      <c r="B659" s="92" t="s">
        <v>188</v>
      </c>
      <c r="C659" s="92" t="s">
        <v>317</v>
      </c>
      <c r="D659" s="92" t="s">
        <v>272</v>
      </c>
      <c r="E659" s="92" t="s">
        <v>481</v>
      </c>
      <c r="F659" s="5"/>
      <c r="G659" s="4"/>
      <c r="H659" s="4"/>
      <c r="I659" s="8"/>
      <c r="J659" s="4"/>
      <c r="K659" s="4"/>
      <c r="L659" s="51"/>
      <c r="M659" s="4"/>
      <c r="N659" s="8"/>
      <c r="O659" s="4" t="s">
        <v>273</v>
      </c>
    </row>
    <row r="660" spans="1:15" x14ac:dyDescent="0.25">
      <c r="A660" s="13" t="s">
        <v>484</v>
      </c>
      <c r="B660" s="92" t="s">
        <v>189</v>
      </c>
      <c r="C660" s="92" t="s">
        <v>318</v>
      </c>
      <c r="D660" s="92" t="s">
        <v>275</v>
      </c>
      <c r="E660" s="92" t="s">
        <v>481</v>
      </c>
      <c r="F660" s="5"/>
      <c r="G660" s="4"/>
      <c r="H660" s="4"/>
      <c r="I660" s="8"/>
      <c r="J660" s="4"/>
      <c r="K660" s="4"/>
      <c r="L660" s="51"/>
      <c r="M660" s="4"/>
      <c r="N660" s="8"/>
      <c r="O660" s="4" t="s">
        <v>276</v>
      </c>
    </row>
    <row r="661" spans="1:15" x14ac:dyDescent="0.25">
      <c r="A661" s="13" t="s">
        <v>484</v>
      </c>
      <c r="B661" s="92" t="s">
        <v>72</v>
      </c>
      <c r="C661" s="92" t="s">
        <v>319</v>
      </c>
      <c r="D661" s="92" t="s">
        <v>280</v>
      </c>
      <c r="E661" s="92" t="s">
        <v>481</v>
      </c>
      <c r="F661" s="5"/>
      <c r="G661" s="4">
        <v>60</v>
      </c>
      <c r="H661" s="4">
        <v>1</v>
      </c>
      <c r="I661" s="8">
        <v>1.6949152542372881E-2</v>
      </c>
      <c r="J661" s="4">
        <v>0</v>
      </c>
      <c r="K661" s="4">
        <v>0</v>
      </c>
      <c r="L661" s="51">
        <v>0</v>
      </c>
      <c r="M661" s="4">
        <v>0</v>
      </c>
      <c r="N661" s="8">
        <v>0</v>
      </c>
      <c r="O661" s="4" t="s">
        <v>281</v>
      </c>
    </row>
    <row r="662" spans="1:15" x14ac:dyDescent="0.25">
      <c r="A662" s="13" t="s">
        <v>484</v>
      </c>
      <c r="B662" s="92" t="s">
        <v>190</v>
      </c>
      <c r="C662" s="92" t="s">
        <v>320</v>
      </c>
      <c r="D662" s="92" t="s">
        <v>272</v>
      </c>
      <c r="E662" s="92" t="s">
        <v>481</v>
      </c>
      <c r="F662" s="5"/>
      <c r="G662" s="4"/>
      <c r="H662" s="4"/>
      <c r="I662" s="8"/>
      <c r="J662" s="4"/>
      <c r="K662" s="4"/>
      <c r="L662" s="51"/>
      <c r="M662" s="4"/>
      <c r="N662" s="8"/>
      <c r="O662" s="4" t="s">
        <v>273</v>
      </c>
    </row>
    <row r="663" spans="1:15" x14ac:dyDescent="0.25">
      <c r="A663" s="13" t="s">
        <v>108</v>
      </c>
      <c r="B663" s="92" t="s">
        <v>129</v>
      </c>
      <c r="C663" s="92" t="s">
        <v>321</v>
      </c>
      <c r="D663" s="92" t="s">
        <v>269</v>
      </c>
      <c r="E663" s="92" t="s">
        <v>481</v>
      </c>
      <c r="F663" s="5"/>
      <c r="G663" s="4">
        <v>324</v>
      </c>
      <c r="H663" s="4">
        <v>3</v>
      </c>
      <c r="I663" s="8">
        <v>9.3457943925233638E-3</v>
      </c>
      <c r="J663" s="4">
        <v>8</v>
      </c>
      <c r="K663" s="4">
        <v>4</v>
      </c>
      <c r="L663" s="51">
        <v>8.625</v>
      </c>
      <c r="M663" s="4">
        <v>69</v>
      </c>
      <c r="N663" s="8">
        <v>1.5432098765432098E-3</v>
      </c>
      <c r="O663" s="4" t="s">
        <v>270</v>
      </c>
    </row>
    <row r="664" spans="1:15" x14ac:dyDescent="0.25">
      <c r="A664" s="13" t="s">
        <v>484</v>
      </c>
      <c r="B664" s="92" t="s">
        <v>191</v>
      </c>
      <c r="C664" s="92" t="s">
        <v>322</v>
      </c>
      <c r="D664" s="92" t="s">
        <v>280</v>
      </c>
      <c r="E664" s="92" t="s">
        <v>481</v>
      </c>
      <c r="F664" s="5"/>
      <c r="G664" s="4"/>
      <c r="H664" s="4"/>
      <c r="I664" s="8"/>
      <c r="J664" s="4"/>
      <c r="K664" s="4"/>
      <c r="L664" s="51"/>
      <c r="M664" s="4"/>
      <c r="N664" s="8"/>
      <c r="O664" s="4" t="s">
        <v>281</v>
      </c>
    </row>
    <row r="665" spans="1:15" x14ac:dyDescent="0.25">
      <c r="A665" s="13" t="s">
        <v>108</v>
      </c>
      <c r="B665" s="92" t="s">
        <v>133</v>
      </c>
      <c r="C665" s="92" t="s">
        <v>323</v>
      </c>
      <c r="D665" s="92" t="s">
        <v>269</v>
      </c>
      <c r="E665" s="92" t="s">
        <v>481</v>
      </c>
      <c r="F665" s="5"/>
      <c r="G665" s="4">
        <v>159</v>
      </c>
      <c r="H665" s="4">
        <v>2</v>
      </c>
      <c r="I665" s="8">
        <v>1.2738853503184714E-2</v>
      </c>
      <c r="J665" s="4">
        <v>0</v>
      </c>
      <c r="K665" s="4">
        <v>0</v>
      </c>
      <c r="L665" s="51">
        <v>0</v>
      </c>
      <c r="M665" s="4">
        <v>0</v>
      </c>
      <c r="N665" s="8">
        <v>0</v>
      </c>
      <c r="O665" s="4" t="s">
        <v>270</v>
      </c>
    </row>
    <row r="666" spans="1:15" x14ac:dyDescent="0.25">
      <c r="A666" s="13" t="s">
        <v>102</v>
      </c>
      <c r="B666" s="92" t="s">
        <v>41</v>
      </c>
      <c r="C666" s="92" t="s">
        <v>324</v>
      </c>
      <c r="D666" s="92" t="s">
        <v>269</v>
      </c>
      <c r="E666" s="92" t="s">
        <v>481</v>
      </c>
      <c r="F666" s="5"/>
      <c r="G666" s="4">
        <v>88600</v>
      </c>
      <c r="H666" s="4">
        <v>1700</v>
      </c>
      <c r="I666" s="8">
        <v>1.9562715765247412E-2</v>
      </c>
      <c r="J666" s="4">
        <v>139</v>
      </c>
      <c r="K666" s="4">
        <v>43416</v>
      </c>
      <c r="L666" s="51">
        <v>13834.143884892086</v>
      </c>
      <c r="M666" s="4">
        <v>1922946</v>
      </c>
      <c r="N666" s="8">
        <v>3.0467216859451948E-3</v>
      </c>
      <c r="O666" s="4" t="s">
        <v>270</v>
      </c>
    </row>
    <row r="667" spans="1:15" x14ac:dyDescent="0.25">
      <c r="A667" s="13" t="s">
        <v>484</v>
      </c>
      <c r="B667" s="92" t="s">
        <v>192</v>
      </c>
      <c r="C667" s="92" t="s">
        <v>325</v>
      </c>
      <c r="D667" s="92" t="s">
        <v>272</v>
      </c>
      <c r="E667" s="92" t="s">
        <v>481</v>
      </c>
      <c r="F667" s="5"/>
      <c r="G667" s="4"/>
      <c r="H667" s="4"/>
      <c r="I667" s="8"/>
      <c r="J667" s="4"/>
      <c r="K667" s="4"/>
      <c r="L667" s="51"/>
      <c r="M667" s="4"/>
      <c r="N667" s="8"/>
      <c r="O667" s="4" t="s">
        <v>273</v>
      </c>
    </row>
    <row r="668" spans="1:15" x14ac:dyDescent="0.25">
      <c r="A668" s="13" t="s">
        <v>102</v>
      </c>
      <c r="B668" s="92" t="s">
        <v>63</v>
      </c>
      <c r="C668" s="92" t="s">
        <v>326</v>
      </c>
      <c r="D668" s="92" t="s">
        <v>269</v>
      </c>
      <c r="E668" s="92" t="s">
        <v>481</v>
      </c>
      <c r="F668" s="5"/>
      <c r="G668" s="4"/>
      <c r="H668" s="4"/>
      <c r="I668" s="8"/>
      <c r="J668" s="4"/>
      <c r="K668" s="4"/>
      <c r="L668" s="51"/>
      <c r="M668" s="4"/>
      <c r="N668" s="8"/>
      <c r="O668" s="4" t="s">
        <v>270</v>
      </c>
    </row>
    <row r="669" spans="1:15" x14ac:dyDescent="0.25">
      <c r="A669" s="13" t="s">
        <v>484</v>
      </c>
      <c r="B669" s="92" t="s">
        <v>193</v>
      </c>
      <c r="C669" s="92" t="s">
        <v>327</v>
      </c>
      <c r="D669" s="92" t="s">
        <v>272</v>
      </c>
      <c r="E669" s="92" t="s">
        <v>481</v>
      </c>
      <c r="F669" s="5"/>
      <c r="G669" s="4">
        <v>2</v>
      </c>
      <c r="H669" s="4">
        <v>0</v>
      </c>
      <c r="I669" s="8">
        <v>0</v>
      </c>
      <c r="J669" s="4">
        <v>0</v>
      </c>
      <c r="K669" s="4">
        <v>0</v>
      </c>
      <c r="L669" s="51">
        <v>0</v>
      </c>
      <c r="M669" s="4">
        <v>0</v>
      </c>
      <c r="N669" s="8">
        <v>0</v>
      </c>
      <c r="O669" s="4" t="s">
        <v>273</v>
      </c>
    </row>
    <row r="670" spans="1:15" x14ac:dyDescent="0.25">
      <c r="A670" s="13" t="s">
        <v>484</v>
      </c>
      <c r="B670" s="92" t="s">
        <v>58</v>
      </c>
      <c r="C670" s="92" t="s">
        <v>328</v>
      </c>
      <c r="D670" s="92" t="s">
        <v>280</v>
      </c>
      <c r="E670" s="92" t="s">
        <v>481</v>
      </c>
      <c r="F670" s="5"/>
      <c r="G670" s="4">
        <v>13</v>
      </c>
      <c r="H670" s="4">
        <v>0</v>
      </c>
      <c r="I670" s="8">
        <v>0</v>
      </c>
      <c r="J670" s="4">
        <v>0</v>
      </c>
      <c r="K670" s="4">
        <v>0</v>
      </c>
      <c r="L670" s="51">
        <v>0</v>
      </c>
      <c r="M670" s="4">
        <v>0</v>
      </c>
      <c r="N670" s="8">
        <v>0</v>
      </c>
      <c r="O670" s="4" t="s">
        <v>281</v>
      </c>
    </row>
    <row r="671" spans="1:15" x14ac:dyDescent="0.25">
      <c r="A671" s="13" t="s">
        <v>484</v>
      </c>
      <c r="B671" s="92" t="s">
        <v>194</v>
      </c>
      <c r="C671" s="92" t="s">
        <v>329</v>
      </c>
      <c r="D671" s="92" t="s">
        <v>280</v>
      </c>
      <c r="E671" s="92" t="s">
        <v>481</v>
      </c>
      <c r="F671" s="5"/>
      <c r="G671" s="4">
        <v>3740</v>
      </c>
      <c r="H671" s="4">
        <v>0</v>
      </c>
      <c r="I671" s="8">
        <v>0</v>
      </c>
      <c r="J671" s="4">
        <v>0</v>
      </c>
      <c r="K671" s="4">
        <v>0</v>
      </c>
      <c r="L671" s="51">
        <v>0</v>
      </c>
      <c r="M671" s="4">
        <v>0</v>
      </c>
      <c r="N671" s="8">
        <v>0</v>
      </c>
      <c r="O671" s="4" t="s">
        <v>281</v>
      </c>
    </row>
    <row r="672" spans="1:15" x14ac:dyDescent="0.25">
      <c r="A672" s="13" t="s">
        <v>111</v>
      </c>
      <c r="B672" s="92" t="s">
        <v>156</v>
      </c>
      <c r="C672" s="92" t="s">
        <v>330</v>
      </c>
      <c r="D672" s="92" t="s">
        <v>265</v>
      </c>
      <c r="E672" s="92" t="s">
        <v>481</v>
      </c>
      <c r="F672" s="5"/>
      <c r="G672" s="4"/>
      <c r="H672" s="4"/>
      <c r="I672" s="8"/>
      <c r="J672" s="4"/>
      <c r="K672" s="4"/>
      <c r="L672" s="51"/>
      <c r="M672" s="4"/>
      <c r="N672" s="8"/>
      <c r="O672" s="4" t="s">
        <v>267</v>
      </c>
    </row>
    <row r="673" spans="1:15" x14ac:dyDescent="0.25">
      <c r="A673" s="13" t="s">
        <v>111</v>
      </c>
      <c r="B673" s="92" t="s">
        <v>150</v>
      </c>
      <c r="C673" s="92" t="s">
        <v>331</v>
      </c>
      <c r="D673" s="92" t="s">
        <v>280</v>
      </c>
      <c r="E673" s="92" t="s">
        <v>481</v>
      </c>
      <c r="F673" s="5"/>
      <c r="G673" s="4"/>
      <c r="H673" s="4"/>
      <c r="I673" s="8"/>
      <c r="J673" s="4"/>
      <c r="K673" s="4"/>
      <c r="L673" s="51"/>
      <c r="M673" s="4"/>
      <c r="N673" s="8"/>
      <c r="O673" s="4" t="s">
        <v>281</v>
      </c>
    </row>
    <row r="674" spans="1:15" x14ac:dyDescent="0.25">
      <c r="A674" s="13" t="s">
        <v>484</v>
      </c>
      <c r="B674" s="92" t="s">
        <v>195</v>
      </c>
      <c r="C674" s="92" t="s">
        <v>332</v>
      </c>
      <c r="D674" s="92" t="s">
        <v>272</v>
      </c>
      <c r="E674" s="92" t="s">
        <v>481</v>
      </c>
      <c r="F674" s="5"/>
      <c r="G674" s="4"/>
      <c r="H674" s="4"/>
      <c r="I674" s="8"/>
      <c r="J674" s="4"/>
      <c r="K674" s="4"/>
      <c r="L674" s="51"/>
      <c r="M674" s="4"/>
      <c r="N674" s="8"/>
      <c r="O674" s="4" t="s">
        <v>273</v>
      </c>
    </row>
    <row r="675" spans="1:15" x14ac:dyDescent="0.25">
      <c r="A675" s="13" t="s">
        <v>484</v>
      </c>
      <c r="B675" s="92" t="s">
        <v>196</v>
      </c>
      <c r="C675" s="92" t="s">
        <v>333</v>
      </c>
      <c r="D675" s="92" t="s">
        <v>280</v>
      </c>
      <c r="E675" s="92" t="s">
        <v>481</v>
      </c>
      <c r="F675" s="5"/>
      <c r="G675" s="4">
        <v>651</v>
      </c>
      <c r="H675" s="4">
        <v>2</v>
      </c>
      <c r="I675" s="8">
        <v>3.0816640986132513E-3</v>
      </c>
      <c r="J675" s="4">
        <v>1</v>
      </c>
      <c r="K675" s="4">
        <v>7</v>
      </c>
      <c r="L675" s="51">
        <v>137</v>
      </c>
      <c r="M675" s="4">
        <v>137</v>
      </c>
      <c r="N675" s="8">
        <v>1.0752688172043012E-2</v>
      </c>
      <c r="O675" s="4" t="s">
        <v>281</v>
      </c>
    </row>
    <row r="676" spans="1:15" x14ac:dyDescent="0.25">
      <c r="A676" s="13" t="s">
        <v>484</v>
      </c>
      <c r="B676" s="92" t="s">
        <v>197</v>
      </c>
      <c r="C676" s="92" t="s">
        <v>334</v>
      </c>
      <c r="D676" s="92" t="s">
        <v>272</v>
      </c>
      <c r="E676" s="92" t="s">
        <v>481</v>
      </c>
      <c r="F676" s="5"/>
      <c r="G676" s="4"/>
      <c r="H676" s="4"/>
      <c r="I676" s="8"/>
      <c r="J676" s="4"/>
      <c r="K676" s="4"/>
      <c r="L676" s="51"/>
      <c r="M676" s="4"/>
      <c r="N676" s="8"/>
      <c r="O676" s="4" t="s">
        <v>273</v>
      </c>
    </row>
    <row r="677" spans="1:15" x14ac:dyDescent="0.25">
      <c r="A677" s="13" t="s">
        <v>111</v>
      </c>
      <c r="B677" s="92" t="s">
        <v>157</v>
      </c>
      <c r="C677" s="92" t="s">
        <v>335</v>
      </c>
      <c r="D677" s="92" t="s">
        <v>272</v>
      </c>
      <c r="E677" s="92" t="s">
        <v>481</v>
      </c>
      <c r="F677" s="5"/>
      <c r="G677" s="4"/>
      <c r="H677" s="4"/>
      <c r="I677" s="8"/>
      <c r="J677" s="4"/>
      <c r="K677" s="4"/>
      <c r="L677" s="51"/>
      <c r="M677" s="4"/>
      <c r="N677" s="8"/>
      <c r="O677" s="4" t="s">
        <v>273</v>
      </c>
    </row>
    <row r="678" spans="1:15" x14ac:dyDescent="0.25">
      <c r="A678" s="13" t="s">
        <v>106</v>
      </c>
      <c r="B678" s="92" t="s">
        <v>68</v>
      </c>
      <c r="C678" s="92" t="s">
        <v>336</v>
      </c>
      <c r="D678" s="92" t="s">
        <v>269</v>
      </c>
      <c r="E678" s="92" t="s">
        <v>481</v>
      </c>
      <c r="F678" s="5"/>
      <c r="G678" s="4">
        <v>50</v>
      </c>
      <c r="H678" s="4">
        <v>1</v>
      </c>
      <c r="I678" s="8">
        <v>2.0408163265306121E-2</v>
      </c>
      <c r="J678" s="4">
        <v>0</v>
      </c>
      <c r="K678" s="4">
        <v>0</v>
      </c>
      <c r="L678" s="51">
        <v>0</v>
      </c>
      <c r="M678" s="4">
        <v>0</v>
      </c>
      <c r="N678" s="8">
        <v>0</v>
      </c>
      <c r="O678" s="4" t="s">
        <v>270</v>
      </c>
    </row>
    <row r="679" spans="1:15" x14ac:dyDescent="0.25">
      <c r="A679" s="13" t="s">
        <v>484</v>
      </c>
      <c r="B679" s="92" t="s">
        <v>198</v>
      </c>
      <c r="C679" s="92" t="s">
        <v>337</v>
      </c>
      <c r="D679" s="92" t="s">
        <v>272</v>
      </c>
      <c r="E679" s="92" t="s">
        <v>481</v>
      </c>
      <c r="F679" s="5"/>
      <c r="G679" s="4">
        <v>17</v>
      </c>
      <c r="H679" s="4">
        <v>1</v>
      </c>
      <c r="I679" s="8">
        <v>6.25E-2</v>
      </c>
      <c r="J679" s="4">
        <v>0</v>
      </c>
      <c r="K679" s="4">
        <v>0</v>
      </c>
      <c r="L679" s="51">
        <v>0</v>
      </c>
      <c r="M679" s="4">
        <v>0</v>
      </c>
      <c r="N679" s="8">
        <v>0</v>
      </c>
      <c r="O679" s="4" t="s">
        <v>273</v>
      </c>
    </row>
    <row r="680" spans="1:15" x14ac:dyDescent="0.25">
      <c r="A680" s="13" t="s">
        <v>484</v>
      </c>
      <c r="B680" s="92" t="s">
        <v>199</v>
      </c>
      <c r="C680" s="92" t="s">
        <v>338</v>
      </c>
      <c r="D680" s="92" t="s">
        <v>272</v>
      </c>
      <c r="E680" s="92" t="s">
        <v>481</v>
      </c>
      <c r="F680" s="5"/>
      <c r="G680" s="4"/>
      <c r="H680" s="4"/>
      <c r="I680" s="8"/>
      <c r="J680" s="4"/>
      <c r="K680" s="4"/>
      <c r="L680" s="51"/>
      <c r="M680" s="4"/>
      <c r="N680" s="8"/>
      <c r="O680" s="4" t="s">
        <v>273</v>
      </c>
    </row>
    <row r="681" spans="1:15" x14ac:dyDescent="0.25">
      <c r="A681" s="13" t="s">
        <v>484</v>
      </c>
      <c r="B681" s="92" t="s">
        <v>200</v>
      </c>
      <c r="C681" s="92" t="s">
        <v>339</v>
      </c>
      <c r="D681" s="92" t="s">
        <v>275</v>
      </c>
      <c r="E681" s="92" t="s">
        <v>481</v>
      </c>
      <c r="F681" s="5"/>
      <c r="G681" s="4"/>
      <c r="H681" s="4"/>
      <c r="I681" s="8"/>
      <c r="J681" s="4"/>
      <c r="K681" s="4"/>
      <c r="L681" s="51"/>
      <c r="M681" s="4"/>
      <c r="N681" s="8"/>
      <c r="O681" s="4" t="s">
        <v>276</v>
      </c>
    </row>
    <row r="682" spans="1:15" x14ac:dyDescent="0.25">
      <c r="A682" s="13" t="s">
        <v>484</v>
      </c>
      <c r="B682" s="92" t="s">
        <v>62</v>
      </c>
      <c r="C682" s="92" t="s">
        <v>340</v>
      </c>
      <c r="D682" s="92" t="s">
        <v>275</v>
      </c>
      <c r="E682" s="92" t="s">
        <v>481</v>
      </c>
      <c r="F682" s="5"/>
      <c r="G682" s="4">
        <v>53</v>
      </c>
      <c r="H682" s="4">
        <v>0</v>
      </c>
      <c r="I682" s="8">
        <v>0</v>
      </c>
      <c r="J682" s="4">
        <v>0</v>
      </c>
      <c r="K682" s="4">
        <v>0</v>
      </c>
      <c r="L682" s="51">
        <v>0</v>
      </c>
      <c r="M682" s="4">
        <v>0</v>
      </c>
      <c r="N682" s="8">
        <v>0</v>
      </c>
      <c r="O682" s="4" t="s">
        <v>276</v>
      </c>
    </row>
    <row r="683" spans="1:15" x14ac:dyDescent="0.25">
      <c r="A683" s="13" t="s">
        <v>102</v>
      </c>
      <c r="B683" s="92" t="s">
        <v>110</v>
      </c>
      <c r="C683" s="92" t="s">
        <v>341</v>
      </c>
      <c r="D683" s="92" t="s">
        <v>269</v>
      </c>
      <c r="E683" s="92" t="s">
        <v>481</v>
      </c>
      <c r="F683" s="5"/>
      <c r="G683" s="4">
        <v>1000</v>
      </c>
      <c r="H683" s="4">
        <v>2</v>
      </c>
      <c r="I683" s="8">
        <v>2.004008016032064E-3</v>
      </c>
      <c r="J683" s="4">
        <v>0</v>
      </c>
      <c r="K683" s="4">
        <v>0</v>
      </c>
      <c r="L683" s="51">
        <v>0</v>
      </c>
      <c r="M683" s="4">
        <v>0</v>
      </c>
      <c r="N683" s="8">
        <v>0</v>
      </c>
      <c r="O683" s="4" t="s">
        <v>270</v>
      </c>
    </row>
    <row r="684" spans="1:15" x14ac:dyDescent="0.25">
      <c r="A684" s="13" t="s">
        <v>102</v>
      </c>
      <c r="B684" s="92" t="s">
        <v>59</v>
      </c>
      <c r="C684" s="92" t="s">
        <v>342</v>
      </c>
      <c r="D684" s="92" t="s">
        <v>269</v>
      </c>
      <c r="E684" s="92" t="s">
        <v>481</v>
      </c>
      <c r="F684" s="5"/>
      <c r="G684" s="4">
        <v>8740</v>
      </c>
      <c r="H684" s="4">
        <v>250</v>
      </c>
      <c r="I684" s="8">
        <v>2.9446407538280331E-2</v>
      </c>
      <c r="J684" s="4">
        <v>0</v>
      </c>
      <c r="K684" s="4">
        <v>0</v>
      </c>
      <c r="L684" s="51">
        <v>0</v>
      </c>
      <c r="M684" s="4">
        <v>0</v>
      </c>
      <c r="N684" s="8">
        <v>0</v>
      </c>
      <c r="O684" s="4" t="s">
        <v>270</v>
      </c>
    </row>
    <row r="685" spans="1:15" x14ac:dyDescent="0.25">
      <c r="A685" s="13" t="s">
        <v>484</v>
      </c>
      <c r="B685" s="92" t="s">
        <v>201</v>
      </c>
      <c r="C685" s="92" t="s">
        <v>343</v>
      </c>
      <c r="D685" s="92" t="s">
        <v>272</v>
      </c>
      <c r="E685" s="92" t="s">
        <v>481</v>
      </c>
      <c r="F685" s="5"/>
      <c r="G685" s="4">
        <v>8</v>
      </c>
      <c r="H685" s="4">
        <v>0</v>
      </c>
      <c r="I685" s="8">
        <v>0</v>
      </c>
      <c r="J685" s="4">
        <v>0</v>
      </c>
      <c r="K685" s="4">
        <v>0</v>
      </c>
      <c r="L685" s="51">
        <v>0</v>
      </c>
      <c r="M685" s="4">
        <v>0</v>
      </c>
      <c r="N685" s="8">
        <v>0</v>
      </c>
      <c r="O685" s="4" t="s">
        <v>273</v>
      </c>
    </row>
    <row r="686" spans="1:15" x14ac:dyDescent="0.25">
      <c r="A686" s="13" t="s">
        <v>484</v>
      </c>
      <c r="B686" s="92" t="s">
        <v>202</v>
      </c>
      <c r="C686" s="92" t="s">
        <v>344</v>
      </c>
      <c r="D686" s="92" t="s">
        <v>272</v>
      </c>
      <c r="E686" s="92" t="s">
        <v>481</v>
      </c>
      <c r="F686" s="5"/>
      <c r="G686" s="4"/>
      <c r="H686" s="4"/>
      <c r="I686" s="8"/>
      <c r="J686" s="4"/>
      <c r="K686" s="4"/>
      <c r="L686" s="51"/>
      <c r="M686" s="4"/>
      <c r="N686" s="8"/>
      <c r="O686" s="4" t="s">
        <v>273</v>
      </c>
    </row>
    <row r="687" spans="1:15" x14ac:dyDescent="0.25">
      <c r="A687" s="13" t="s">
        <v>108</v>
      </c>
      <c r="B687" s="92" t="s">
        <v>126</v>
      </c>
      <c r="C687" s="92" t="s">
        <v>345</v>
      </c>
      <c r="D687" s="92" t="s">
        <v>269</v>
      </c>
      <c r="E687" s="92" t="s">
        <v>481</v>
      </c>
      <c r="F687" s="5"/>
      <c r="G687" s="4">
        <v>24</v>
      </c>
      <c r="H687" s="4">
        <v>0</v>
      </c>
      <c r="I687" s="8">
        <v>0</v>
      </c>
      <c r="J687" s="4">
        <v>0</v>
      </c>
      <c r="K687" s="4">
        <v>0</v>
      </c>
      <c r="L687" s="51">
        <v>0</v>
      </c>
      <c r="M687" s="4">
        <v>0</v>
      </c>
      <c r="N687" s="8">
        <v>0</v>
      </c>
      <c r="O687" s="4" t="s">
        <v>270</v>
      </c>
    </row>
    <row r="688" spans="1:15" x14ac:dyDescent="0.25">
      <c r="A688" s="13" t="s">
        <v>102</v>
      </c>
      <c r="B688" s="92" t="s">
        <v>113</v>
      </c>
      <c r="C688" s="92" t="s">
        <v>346</v>
      </c>
      <c r="D688" s="92" t="s">
        <v>269</v>
      </c>
      <c r="E688" s="92" t="s">
        <v>481</v>
      </c>
      <c r="F688" s="5"/>
      <c r="G688" s="4">
        <v>1930</v>
      </c>
      <c r="H688" s="4">
        <v>10</v>
      </c>
      <c r="I688" s="8">
        <v>5.208333333333333E-3</v>
      </c>
      <c r="J688" s="4">
        <v>0</v>
      </c>
      <c r="K688" s="4">
        <v>0</v>
      </c>
      <c r="L688" s="51">
        <v>0</v>
      </c>
      <c r="M688" s="4">
        <v>0</v>
      </c>
      <c r="N688" s="8">
        <v>0</v>
      </c>
      <c r="O688" s="4" t="s">
        <v>270</v>
      </c>
    </row>
    <row r="689" spans="1:15" x14ac:dyDescent="0.25">
      <c r="A689" s="13" t="s">
        <v>111</v>
      </c>
      <c r="B689" s="92" t="s">
        <v>77</v>
      </c>
      <c r="C689" s="92" t="s">
        <v>347</v>
      </c>
      <c r="D689" s="92" t="s">
        <v>272</v>
      </c>
      <c r="E689" s="92" t="s">
        <v>481</v>
      </c>
      <c r="F689" s="5"/>
      <c r="G689" s="4">
        <v>658</v>
      </c>
      <c r="H689" s="4">
        <v>1</v>
      </c>
      <c r="I689" s="8">
        <v>1.5220700152207001E-3</v>
      </c>
      <c r="J689" s="4">
        <v>0</v>
      </c>
      <c r="K689" s="4">
        <v>0</v>
      </c>
      <c r="L689" s="51">
        <v>0</v>
      </c>
      <c r="M689" s="4">
        <v>0</v>
      </c>
      <c r="N689" s="8">
        <v>0</v>
      </c>
      <c r="O689" s="4" t="s">
        <v>273</v>
      </c>
    </row>
    <row r="690" spans="1:15" x14ac:dyDescent="0.25">
      <c r="A690" s="13" t="s">
        <v>106</v>
      </c>
      <c r="B690" s="92" t="s">
        <v>27</v>
      </c>
      <c r="C690" s="92" t="s">
        <v>348</v>
      </c>
      <c r="D690" s="92" t="s">
        <v>269</v>
      </c>
      <c r="E690" s="92" t="s">
        <v>481</v>
      </c>
      <c r="F690" s="5"/>
      <c r="G690" s="4">
        <v>24900</v>
      </c>
      <c r="H690" s="4">
        <v>300</v>
      </c>
      <c r="I690" s="8">
        <v>1.2195121951219513E-2</v>
      </c>
      <c r="J690" s="4">
        <v>27</v>
      </c>
      <c r="K690" s="4">
        <v>357</v>
      </c>
      <c r="L690" s="51">
        <v>1395.037037037037</v>
      </c>
      <c r="M690" s="4">
        <v>37666</v>
      </c>
      <c r="N690" s="8">
        <v>5.1245324317259248E-4</v>
      </c>
      <c r="O690" s="4" t="s">
        <v>270</v>
      </c>
    </row>
    <row r="691" spans="1:15" x14ac:dyDescent="0.25">
      <c r="A691" s="13" t="s">
        <v>106</v>
      </c>
      <c r="B691" s="92" t="s">
        <v>50</v>
      </c>
      <c r="C691" s="92" t="s">
        <v>349</v>
      </c>
      <c r="D691" s="92" t="s">
        <v>269</v>
      </c>
      <c r="E691" s="92" t="s">
        <v>481</v>
      </c>
      <c r="F691" s="5"/>
      <c r="G691" s="4">
        <v>1770</v>
      </c>
      <c r="H691" s="4">
        <v>10</v>
      </c>
      <c r="I691" s="8">
        <v>5.681818181818182E-3</v>
      </c>
      <c r="J691" s="4">
        <v>0</v>
      </c>
      <c r="K691" s="4">
        <v>0</v>
      </c>
      <c r="L691" s="51">
        <v>0</v>
      </c>
      <c r="M691" s="4">
        <v>0</v>
      </c>
      <c r="N691" s="8">
        <v>0</v>
      </c>
      <c r="O691" s="4" t="s">
        <v>270</v>
      </c>
    </row>
    <row r="692" spans="1:15" x14ac:dyDescent="0.25">
      <c r="A692" s="13" t="s">
        <v>484</v>
      </c>
      <c r="B692" s="92" t="s">
        <v>203</v>
      </c>
      <c r="C692" s="92" t="s">
        <v>350</v>
      </c>
      <c r="D692" s="92" t="s">
        <v>280</v>
      </c>
      <c r="E692" s="92" t="s">
        <v>481</v>
      </c>
      <c r="F692" s="5"/>
      <c r="G692" s="4"/>
      <c r="H692" s="4"/>
      <c r="I692" s="8"/>
      <c r="J692" s="4"/>
      <c r="K692" s="4"/>
      <c r="L692" s="51"/>
      <c r="M692" s="4"/>
      <c r="N692" s="8"/>
      <c r="O692" s="4" t="s">
        <v>281</v>
      </c>
    </row>
    <row r="693" spans="1:15" x14ac:dyDescent="0.25">
      <c r="A693" s="13" t="s">
        <v>484</v>
      </c>
      <c r="B693" s="92" t="s">
        <v>204</v>
      </c>
      <c r="C693" s="92" t="s">
        <v>351</v>
      </c>
      <c r="D693" s="92" t="s">
        <v>275</v>
      </c>
      <c r="E693" s="92" t="s">
        <v>481</v>
      </c>
      <c r="F693" s="5"/>
      <c r="G693" s="4"/>
      <c r="H693" s="4"/>
      <c r="I693" s="8"/>
      <c r="J693" s="4"/>
      <c r="K693" s="4"/>
      <c r="L693" s="51"/>
      <c r="M693" s="4"/>
      <c r="N693" s="8"/>
      <c r="O693" s="4" t="s">
        <v>276</v>
      </c>
    </row>
    <row r="694" spans="1:15" x14ac:dyDescent="0.25">
      <c r="A694" s="13" t="s">
        <v>484</v>
      </c>
      <c r="B694" s="92" t="s">
        <v>56</v>
      </c>
      <c r="C694" s="92" t="s">
        <v>352</v>
      </c>
      <c r="D694" s="92" t="s">
        <v>280</v>
      </c>
      <c r="E694" s="92" t="s">
        <v>481</v>
      </c>
      <c r="F694" s="5"/>
      <c r="G694" s="4">
        <v>8610</v>
      </c>
      <c r="H694" s="4">
        <v>30</v>
      </c>
      <c r="I694" s="8">
        <v>3.4965034965034965E-3</v>
      </c>
      <c r="J694" s="4">
        <v>5</v>
      </c>
      <c r="K694" s="4">
        <v>34</v>
      </c>
      <c r="L694" s="51">
        <v>96.6</v>
      </c>
      <c r="M694" s="4">
        <v>483</v>
      </c>
      <c r="N694" s="8">
        <v>7.2095862720241604E-4</v>
      </c>
      <c r="O694" s="4" t="s">
        <v>281</v>
      </c>
    </row>
    <row r="695" spans="1:15" x14ac:dyDescent="0.25">
      <c r="A695" s="13" t="s">
        <v>484</v>
      </c>
      <c r="B695" s="92" t="s">
        <v>205</v>
      </c>
      <c r="C695" s="92" t="s">
        <v>353</v>
      </c>
      <c r="D695" s="92" t="s">
        <v>272</v>
      </c>
      <c r="E695" s="92" t="s">
        <v>481</v>
      </c>
      <c r="F695" s="5"/>
      <c r="G695" s="4"/>
      <c r="H695" s="4"/>
      <c r="I695" s="8"/>
      <c r="J695" s="4"/>
      <c r="K695" s="4"/>
      <c r="L695" s="51"/>
      <c r="M695" s="4"/>
      <c r="N695" s="8"/>
      <c r="O695" s="4" t="s">
        <v>273</v>
      </c>
    </row>
    <row r="696" spans="1:15" x14ac:dyDescent="0.25">
      <c r="A696" s="13" t="s">
        <v>484</v>
      </c>
      <c r="B696" s="92" t="s">
        <v>206</v>
      </c>
      <c r="C696" s="92" t="s">
        <v>354</v>
      </c>
      <c r="D696" s="92" t="s">
        <v>272</v>
      </c>
      <c r="E696" s="92" t="s">
        <v>481</v>
      </c>
      <c r="F696" s="5"/>
      <c r="G696" s="4"/>
      <c r="H696" s="4"/>
      <c r="I696" s="8"/>
      <c r="J696" s="4"/>
      <c r="K696" s="4"/>
      <c r="L696" s="51"/>
      <c r="M696" s="4"/>
      <c r="N696" s="8"/>
      <c r="O696" s="4" t="s">
        <v>273</v>
      </c>
    </row>
    <row r="697" spans="1:15" x14ac:dyDescent="0.25">
      <c r="A697" s="13" t="s">
        <v>484</v>
      </c>
      <c r="B697" s="92" t="s">
        <v>207</v>
      </c>
      <c r="C697" s="92" t="s">
        <v>355</v>
      </c>
      <c r="D697" s="92" t="s">
        <v>280</v>
      </c>
      <c r="E697" s="92" t="s">
        <v>481</v>
      </c>
      <c r="F697" s="5"/>
      <c r="G697" s="4"/>
      <c r="H697" s="4"/>
      <c r="I697" s="8"/>
      <c r="J697" s="4"/>
      <c r="K697" s="4"/>
      <c r="L697" s="51"/>
      <c r="M697" s="4"/>
      <c r="N697" s="8"/>
      <c r="O697" s="4" t="s">
        <v>281</v>
      </c>
    </row>
    <row r="698" spans="1:15" x14ac:dyDescent="0.25">
      <c r="A698" s="13" t="s">
        <v>111</v>
      </c>
      <c r="B698" s="92" t="s">
        <v>151</v>
      </c>
      <c r="C698" s="92" t="s">
        <v>356</v>
      </c>
      <c r="D698" s="92" t="s">
        <v>280</v>
      </c>
      <c r="E698" s="92" t="s">
        <v>481</v>
      </c>
      <c r="F698" s="5"/>
      <c r="G698" s="4"/>
      <c r="H698" s="4"/>
      <c r="I698" s="8"/>
      <c r="J698" s="4"/>
      <c r="K698" s="4"/>
      <c r="L698" s="51"/>
      <c r="M698" s="4"/>
      <c r="N698" s="8"/>
      <c r="O698" s="4" t="s">
        <v>281</v>
      </c>
    </row>
    <row r="699" spans="1:15" x14ac:dyDescent="0.25">
      <c r="A699" s="13" t="s">
        <v>484</v>
      </c>
      <c r="B699" s="92" t="s">
        <v>208</v>
      </c>
      <c r="C699" s="92" t="s">
        <v>357</v>
      </c>
      <c r="D699" s="92" t="s">
        <v>280</v>
      </c>
      <c r="E699" s="92" t="s">
        <v>481</v>
      </c>
      <c r="F699" s="5"/>
      <c r="G699" s="4"/>
      <c r="H699" s="4"/>
      <c r="I699" s="8"/>
      <c r="J699" s="4"/>
      <c r="K699" s="4"/>
      <c r="L699" s="51"/>
      <c r="M699" s="4"/>
      <c r="N699" s="8"/>
      <c r="O699" s="4" t="s">
        <v>281</v>
      </c>
    </row>
    <row r="700" spans="1:15" x14ac:dyDescent="0.25">
      <c r="A700" s="13" t="s">
        <v>109</v>
      </c>
      <c r="B700" s="92" t="s">
        <v>138</v>
      </c>
      <c r="C700" s="92" t="s">
        <v>358</v>
      </c>
      <c r="D700" s="92" t="s">
        <v>265</v>
      </c>
      <c r="E700" s="92" t="s">
        <v>481</v>
      </c>
      <c r="F700" s="5"/>
      <c r="G700" s="4"/>
      <c r="H700" s="4"/>
      <c r="I700" s="8"/>
      <c r="J700" s="4"/>
      <c r="K700" s="4"/>
      <c r="L700" s="51"/>
      <c r="M700" s="4"/>
      <c r="N700" s="8"/>
      <c r="O700" s="4" t="s">
        <v>267</v>
      </c>
    </row>
    <row r="701" spans="1:15" x14ac:dyDescent="0.25">
      <c r="A701" s="13" t="s">
        <v>106</v>
      </c>
      <c r="B701" s="92" t="s">
        <v>122</v>
      </c>
      <c r="C701" s="92" t="s">
        <v>359</v>
      </c>
      <c r="D701" s="92" t="s">
        <v>269</v>
      </c>
      <c r="E701" s="92" t="s">
        <v>481</v>
      </c>
      <c r="F701" s="5"/>
      <c r="G701" s="4">
        <v>29800</v>
      </c>
      <c r="H701" s="4">
        <v>600</v>
      </c>
      <c r="I701" s="8">
        <v>2.0547945205479451E-2</v>
      </c>
      <c r="J701" s="4">
        <v>2</v>
      </c>
      <c r="K701" s="4">
        <v>977</v>
      </c>
      <c r="L701" s="51">
        <v>11928.5</v>
      </c>
      <c r="M701" s="4">
        <v>23857</v>
      </c>
      <c r="N701" s="8">
        <v>1.6358788395904437E-2</v>
      </c>
      <c r="O701" s="4" t="s">
        <v>270</v>
      </c>
    </row>
    <row r="702" spans="1:15" x14ac:dyDescent="0.25">
      <c r="A702" s="13" t="s">
        <v>108</v>
      </c>
      <c r="B702" s="92" t="s">
        <v>130</v>
      </c>
      <c r="C702" s="92" t="s">
        <v>360</v>
      </c>
      <c r="D702" s="92" t="s">
        <v>269</v>
      </c>
      <c r="E702" s="92" t="s">
        <v>481</v>
      </c>
      <c r="F702" s="5"/>
      <c r="G702" s="4">
        <v>12</v>
      </c>
      <c r="H702" s="4">
        <v>0</v>
      </c>
      <c r="I702" s="8">
        <v>0</v>
      </c>
      <c r="J702" s="4">
        <v>0</v>
      </c>
      <c r="K702" s="4">
        <v>0</v>
      </c>
      <c r="L702" s="51">
        <v>0</v>
      </c>
      <c r="M702" s="4">
        <v>0</v>
      </c>
      <c r="N702" s="8">
        <v>0</v>
      </c>
      <c r="O702" s="4" t="s">
        <v>270</v>
      </c>
    </row>
    <row r="703" spans="1:15" x14ac:dyDescent="0.25">
      <c r="A703" s="13" t="s">
        <v>111</v>
      </c>
      <c r="B703" s="92" t="s">
        <v>39</v>
      </c>
      <c r="C703" s="92" t="s">
        <v>361</v>
      </c>
      <c r="D703" s="92" t="s">
        <v>265</v>
      </c>
      <c r="E703" s="92" t="s">
        <v>481</v>
      </c>
      <c r="F703" s="5"/>
      <c r="G703" s="4">
        <v>27</v>
      </c>
      <c r="H703" s="4">
        <v>1</v>
      </c>
      <c r="I703" s="8">
        <v>3.8461538461538464E-2</v>
      </c>
      <c r="J703" s="4">
        <v>0</v>
      </c>
      <c r="K703" s="4">
        <v>0</v>
      </c>
      <c r="L703" s="51">
        <v>0</v>
      </c>
      <c r="M703" s="4">
        <v>0</v>
      </c>
      <c r="N703" s="8">
        <v>0</v>
      </c>
      <c r="O703" s="4" t="s">
        <v>267</v>
      </c>
    </row>
    <row r="704" spans="1:15" x14ac:dyDescent="0.25">
      <c r="A704" s="13" t="s">
        <v>484</v>
      </c>
      <c r="B704" s="92" t="s">
        <v>209</v>
      </c>
      <c r="C704" s="92" t="s">
        <v>362</v>
      </c>
      <c r="D704" s="92" t="s">
        <v>265</v>
      </c>
      <c r="E704" s="92" t="s">
        <v>481</v>
      </c>
      <c r="F704" s="5"/>
      <c r="G704" s="4">
        <v>25</v>
      </c>
      <c r="H704" s="4">
        <v>0</v>
      </c>
      <c r="I704" s="8">
        <v>0</v>
      </c>
      <c r="J704" s="4">
        <v>0</v>
      </c>
      <c r="K704" s="4">
        <v>0</v>
      </c>
      <c r="L704" s="51">
        <v>0</v>
      </c>
      <c r="M704" s="4">
        <v>0</v>
      </c>
      <c r="N704" s="8">
        <v>0</v>
      </c>
      <c r="O704" s="4" t="s">
        <v>267</v>
      </c>
    </row>
    <row r="705" spans="1:15" x14ac:dyDescent="0.25">
      <c r="A705" s="13" t="s">
        <v>484</v>
      </c>
      <c r="B705" s="92" t="s">
        <v>210</v>
      </c>
      <c r="C705" s="92" t="s">
        <v>363</v>
      </c>
      <c r="D705" s="92" t="s">
        <v>265</v>
      </c>
      <c r="E705" s="92" t="s">
        <v>481</v>
      </c>
      <c r="F705" s="5"/>
      <c r="G705" s="4"/>
      <c r="H705" s="4"/>
      <c r="I705" s="8"/>
      <c r="J705" s="4"/>
      <c r="K705" s="4"/>
      <c r="L705" s="51"/>
      <c r="M705" s="4"/>
      <c r="N705" s="8"/>
      <c r="O705" s="4" t="s">
        <v>267</v>
      </c>
    </row>
    <row r="706" spans="1:15" x14ac:dyDescent="0.25">
      <c r="A706" s="13" t="s">
        <v>108</v>
      </c>
      <c r="B706" s="92" t="s">
        <v>79</v>
      </c>
      <c r="C706" s="92" t="s">
        <v>364</v>
      </c>
      <c r="D706" s="92" t="s">
        <v>269</v>
      </c>
      <c r="E706" s="92" t="s">
        <v>481</v>
      </c>
      <c r="F706" s="5"/>
      <c r="G706" s="4">
        <v>925</v>
      </c>
      <c r="H706" s="4">
        <v>5</v>
      </c>
      <c r="I706" s="8">
        <v>5.434782608695652E-3</v>
      </c>
      <c r="J706" s="4">
        <v>9</v>
      </c>
      <c r="K706" s="4">
        <v>11</v>
      </c>
      <c r="L706" s="51">
        <v>100.11111111111111</v>
      </c>
      <c r="M706" s="4">
        <v>901</v>
      </c>
      <c r="N706" s="8">
        <v>1.3221013221013222E-3</v>
      </c>
      <c r="O706" s="4" t="s">
        <v>270</v>
      </c>
    </row>
    <row r="707" spans="1:15" x14ac:dyDescent="0.25">
      <c r="A707" s="13" t="s">
        <v>108</v>
      </c>
      <c r="B707" s="92" t="s">
        <v>136</v>
      </c>
      <c r="C707" s="92" t="s">
        <v>365</v>
      </c>
      <c r="D707" s="92" t="s">
        <v>265</v>
      </c>
      <c r="E707" s="92" t="s">
        <v>481</v>
      </c>
      <c r="F707" s="5"/>
      <c r="G707" s="4"/>
      <c r="H707" s="4"/>
      <c r="I707" s="8"/>
      <c r="J707" s="4"/>
      <c r="K707" s="4"/>
      <c r="L707" s="51"/>
      <c r="M707" s="4"/>
      <c r="N707" s="8"/>
      <c r="O707" s="4" t="s">
        <v>267</v>
      </c>
    </row>
    <row r="708" spans="1:15" x14ac:dyDescent="0.25">
      <c r="A708" s="13" t="s">
        <v>109</v>
      </c>
      <c r="B708" s="92" t="s">
        <v>137</v>
      </c>
      <c r="C708" s="92" t="s">
        <v>366</v>
      </c>
      <c r="D708" s="92" t="s">
        <v>269</v>
      </c>
      <c r="E708" s="92" t="s">
        <v>481</v>
      </c>
      <c r="F708" s="5"/>
      <c r="G708" s="4">
        <v>354</v>
      </c>
      <c r="H708" s="4">
        <v>4</v>
      </c>
      <c r="I708" s="8">
        <v>1.1428571428571429E-2</v>
      </c>
      <c r="J708" s="4">
        <v>2</v>
      </c>
      <c r="K708" s="4">
        <v>5</v>
      </c>
      <c r="L708" s="51">
        <v>42</v>
      </c>
      <c r="M708" s="4">
        <v>84</v>
      </c>
      <c r="N708" s="8">
        <v>7.0983630305664208E-3</v>
      </c>
      <c r="O708" s="4" t="s">
        <v>270</v>
      </c>
    </row>
    <row r="709" spans="1:15" x14ac:dyDescent="0.25">
      <c r="A709" s="13" t="s">
        <v>102</v>
      </c>
      <c r="B709" s="92" t="s">
        <v>38</v>
      </c>
      <c r="C709" s="92" t="s">
        <v>367</v>
      </c>
      <c r="D709" s="92" t="s">
        <v>269</v>
      </c>
      <c r="E709" s="92" t="s">
        <v>481</v>
      </c>
      <c r="F709" s="5"/>
      <c r="G709" s="4">
        <v>7610</v>
      </c>
      <c r="H709" s="4">
        <v>20</v>
      </c>
      <c r="I709" s="8">
        <v>2.635046113306983E-3</v>
      </c>
      <c r="J709" s="4">
        <v>2</v>
      </c>
      <c r="K709" s="4">
        <v>5</v>
      </c>
      <c r="L709" s="51">
        <v>644.5</v>
      </c>
      <c r="M709" s="4">
        <v>1289</v>
      </c>
      <c r="N709" s="8">
        <v>3.2981530343007914E-4</v>
      </c>
      <c r="O709" s="4" t="s">
        <v>270</v>
      </c>
    </row>
    <row r="710" spans="1:15" x14ac:dyDescent="0.25">
      <c r="A710" s="13" t="s">
        <v>108</v>
      </c>
      <c r="B710" s="92" t="s">
        <v>46</v>
      </c>
      <c r="C710" s="92" t="s">
        <v>368</v>
      </c>
      <c r="D710" s="92" t="s">
        <v>280</v>
      </c>
      <c r="E710" s="92" t="s">
        <v>481</v>
      </c>
      <c r="F710" s="5"/>
      <c r="G710" s="4">
        <v>172</v>
      </c>
      <c r="H710" s="4">
        <v>23</v>
      </c>
      <c r="I710" s="8">
        <v>0.15436241610738255</v>
      </c>
      <c r="J710" s="4">
        <v>0</v>
      </c>
      <c r="K710" s="4">
        <v>0</v>
      </c>
      <c r="L710" s="51">
        <v>0</v>
      </c>
      <c r="M710" s="4">
        <v>0</v>
      </c>
      <c r="N710" s="8">
        <v>0</v>
      </c>
      <c r="O710" s="4" t="s">
        <v>281</v>
      </c>
    </row>
    <row r="711" spans="1:15" x14ac:dyDescent="0.25">
      <c r="A711" s="13" t="s">
        <v>102</v>
      </c>
      <c r="B711" s="92" t="s">
        <v>26</v>
      </c>
      <c r="C711" s="92" t="s">
        <v>369</v>
      </c>
      <c r="D711" s="92" t="s">
        <v>265</v>
      </c>
      <c r="E711" s="92" t="s">
        <v>481</v>
      </c>
      <c r="F711" s="5"/>
      <c r="G711" s="4">
        <v>43000</v>
      </c>
      <c r="H711" s="4">
        <v>16100</v>
      </c>
      <c r="I711" s="8">
        <v>0.5985130111524164</v>
      </c>
      <c r="J711" s="4">
        <v>49</v>
      </c>
      <c r="K711" s="4">
        <v>202327</v>
      </c>
      <c r="L711" s="51">
        <v>122829.63265306123</v>
      </c>
      <c r="M711" s="4">
        <v>6018652</v>
      </c>
      <c r="N711" s="8">
        <v>0.12434357019485429</v>
      </c>
      <c r="O711" s="4" t="s">
        <v>267</v>
      </c>
    </row>
    <row r="712" spans="1:15" x14ac:dyDescent="0.25">
      <c r="A712" s="13" t="s">
        <v>484</v>
      </c>
      <c r="B712" s="92" t="s">
        <v>211</v>
      </c>
      <c r="C712" s="92" t="s">
        <v>370</v>
      </c>
      <c r="D712" s="92" t="s">
        <v>265</v>
      </c>
      <c r="E712" s="92" t="s">
        <v>481</v>
      </c>
      <c r="F712" s="5"/>
      <c r="G712" s="4">
        <v>4640</v>
      </c>
      <c r="H712" s="4">
        <v>40</v>
      </c>
      <c r="I712" s="8">
        <v>8.6956521739130436E-3</v>
      </c>
      <c r="J712" s="4">
        <v>2</v>
      </c>
      <c r="K712" s="4">
        <v>11</v>
      </c>
      <c r="L712" s="51">
        <v>281.5</v>
      </c>
      <c r="M712" s="4">
        <v>563</v>
      </c>
      <c r="N712" s="8">
        <v>1.0775862068965517E-3</v>
      </c>
      <c r="O712" s="4" t="s">
        <v>267</v>
      </c>
    </row>
    <row r="713" spans="1:15" x14ac:dyDescent="0.25">
      <c r="A713" s="13" t="s">
        <v>106</v>
      </c>
      <c r="B713" s="92" t="s">
        <v>74</v>
      </c>
      <c r="C713" s="92" t="s">
        <v>371</v>
      </c>
      <c r="D713" s="92" t="s">
        <v>265</v>
      </c>
      <c r="E713" s="92" t="s">
        <v>481</v>
      </c>
      <c r="F713" s="5"/>
      <c r="G713" s="4">
        <v>2650</v>
      </c>
      <c r="H713" s="4">
        <v>10</v>
      </c>
      <c r="I713" s="8">
        <v>3.787878787878788E-3</v>
      </c>
      <c r="J713" s="4">
        <v>0</v>
      </c>
      <c r="K713" s="4">
        <v>0</v>
      </c>
      <c r="L713" s="51">
        <v>0</v>
      </c>
      <c r="M713" s="4">
        <v>0</v>
      </c>
      <c r="N713" s="8">
        <v>0</v>
      </c>
      <c r="O713" s="4" t="s">
        <v>267</v>
      </c>
    </row>
    <row r="714" spans="1:15" x14ac:dyDescent="0.25">
      <c r="A714" s="13" t="s">
        <v>111</v>
      </c>
      <c r="B714" s="92" t="s">
        <v>76</v>
      </c>
      <c r="C714" s="92" t="s">
        <v>372</v>
      </c>
      <c r="D714" s="92" t="s">
        <v>272</v>
      </c>
      <c r="E714" s="92" t="s">
        <v>481</v>
      </c>
      <c r="F714" s="5"/>
      <c r="G714" s="4"/>
      <c r="H714" s="4"/>
      <c r="I714" s="8"/>
      <c r="J714" s="4"/>
      <c r="K714" s="4"/>
      <c r="L714" s="51"/>
      <c r="M714" s="4"/>
      <c r="N714" s="8"/>
      <c r="O714" s="4" t="s">
        <v>273</v>
      </c>
    </row>
    <row r="715" spans="1:15" x14ac:dyDescent="0.25">
      <c r="A715" s="13" t="s">
        <v>484</v>
      </c>
      <c r="B715" s="92" t="s">
        <v>212</v>
      </c>
      <c r="C715" s="92" t="s">
        <v>373</v>
      </c>
      <c r="D715" s="92" t="s">
        <v>275</v>
      </c>
      <c r="E715" s="92" t="s">
        <v>481</v>
      </c>
      <c r="F715" s="5"/>
      <c r="G715" s="4"/>
      <c r="H715" s="4"/>
      <c r="I715" s="8"/>
      <c r="J715" s="4"/>
      <c r="K715" s="4"/>
      <c r="L715" s="51"/>
      <c r="M715" s="4"/>
      <c r="N715" s="8"/>
      <c r="O715" s="4" t="s">
        <v>276</v>
      </c>
    </row>
    <row r="716" spans="1:15" x14ac:dyDescent="0.25">
      <c r="A716" s="13" t="s">
        <v>111</v>
      </c>
      <c r="B716" s="92" t="s">
        <v>80</v>
      </c>
      <c r="C716" s="92" t="s">
        <v>374</v>
      </c>
      <c r="D716" s="92" t="s">
        <v>269</v>
      </c>
      <c r="E716" s="92" t="s">
        <v>481</v>
      </c>
      <c r="F716" s="5"/>
      <c r="G716" s="4">
        <v>95</v>
      </c>
      <c r="H716" s="4">
        <v>3</v>
      </c>
      <c r="I716" s="8">
        <v>3.2608695652173912E-2</v>
      </c>
      <c r="J716" s="4">
        <v>2</v>
      </c>
      <c r="K716" s="4">
        <v>2</v>
      </c>
      <c r="L716" s="51">
        <v>119</v>
      </c>
      <c r="M716" s="4">
        <v>238</v>
      </c>
      <c r="N716" s="8">
        <v>1.0753931544865866E-2</v>
      </c>
      <c r="O716" s="4" t="s">
        <v>270</v>
      </c>
    </row>
    <row r="717" spans="1:15" x14ac:dyDescent="0.25">
      <c r="A717" s="13" t="s">
        <v>484</v>
      </c>
      <c r="B717" s="92" t="s">
        <v>213</v>
      </c>
      <c r="C717" s="92" t="s">
        <v>375</v>
      </c>
      <c r="D717" s="92" t="s">
        <v>265</v>
      </c>
      <c r="E717" s="92" t="s">
        <v>481</v>
      </c>
      <c r="F717" s="5"/>
      <c r="G717" s="4">
        <v>3</v>
      </c>
      <c r="H717" s="4">
        <v>0</v>
      </c>
      <c r="I717" s="8">
        <v>0</v>
      </c>
      <c r="J717" s="4">
        <v>0</v>
      </c>
      <c r="K717" s="4">
        <v>0</v>
      </c>
      <c r="L717" s="51">
        <v>0</v>
      </c>
      <c r="M717" s="4">
        <v>0</v>
      </c>
      <c r="N717" s="8">
        <v>0</v>
      </c>
      <c r="O717" s="4" t="s">
        <v>267</v>
      </c>
    </row>
    <row r="718" spans="1:15" x14ac:dyDescent="0.25">
      <c r="A718" s="13" t="s">
        <v>111</v>
      </c>
      <c r="B718" s="92" t="s">
        <v>158</v>
      </c>
      <c r="C718" s="92" t="s">
        <v>376</v>
      </c>
      <c r="D718" s="92" t="s">
        <v>265</v>
      </c>
      <c r="E718" s="92" t="s">
        <v>481</v>
      </c>
      <c r="F718" s="5"/>
      <c r="G718" s="4">
        <v>3850</v>
      </c>
      <c r="H718" s="4">
        <v>20</v>
      </c>
      <c r="I718" s="8">
        <v>5.2219321148825066E-3</v>
      </c>
      <c r="J718" s="4">
        <v>0</v>
      </c>
      <c r="K718" s="4">
        <v>0</v>
      </c>
      <c r="L718" s="51">
        <v>0</v>
      </c>
      <c r="M718" s="4">
        <v>0</v>
      </c>
      <c r="N718" s="8">
        <v>0</v>
      </c>
      <c r="O718" s="4" t="s">
        <v>267</v>
      </c>
    </row>
    <row r="719" spans="1:15" x14ac:dyDescent="0.25">
      <c r="A719" s="13" t="s">
        <v>484</v>
      </c>
      <c r="B719" s="92" t="s">
        <v>214</v>
      </c>
      <c r="C719" s="92" t="s">
        <v>377</v>
      </c>
      <c r="D719" s="92" t="s">
        <v>265</v>
      </c>
      <c r="E719" s="92" t="s">
        <v>481</v>
      </c>
      <c r="F719" s="5"/>
      <c r="G719" s="4"/>
      <c r="H719" s="4"/>
      <c r="I719" s="8"/>
      <c r="J719" s="4"/>
      <c r="K719" s="4"/>
      <c r="L719" s="51"/>
      <c r="M719" s="4"/>
      <c r="N719" s="8"/>
      <c r="O719" s="4" t="s">
        <v>267</v>
      </c>
    </row>
    <row r="720" spans="1:15" x14ac:dyDescent="0.25">
      <c r="A720" s="13" t="s">
        <v>102</v>
      </c>
      <c r="B720" s="92" t="s">
        <v>115</v>
      </c>
      <c r="C720" s="92" t="s">
        <v>378</v>
      </c>
      <c r="D720" s="92" t="s">
        <v>269</v>
      </c>
      <c r="E720" s="92" t="s">
        <v>481</v>
      </c>
      <c r="F720" s="5"/>
      <c r="G720" s="4"/>
      <c r="H720" s="4"/>
      <c r="I720" s="8"/>
      <c r="J720" s="4"/>
      <c r="K720" s="4"/>
      <c r="L720" s="51"/>
      <c r="M720" s="4"/>
      <c r="N720" s="8"/>
      <c r="O720" s="4" t="s">
        <v>270</v>
      </c>
    </row>
    <row r="721" spans="1:15" x14ac:dyDescent="0.25">
      <c r="A721" s="13" t="s">
        <v>109</v>
      </c>
      <c r="B721" s="92" t="s">
        <v>143</v>
      </c>
      <c r="C721" s="92" t="s">
        <v>379</v>
      </c>
      <c r="D721" s="92" t="s">
        <v>265</v>
      </c>
      <c r="E721" s="92" t="s">
        <v>481</v>
      </c>
      <c r="F721" s="5"/>
      <c r="G721" s="4"/>
      <c r="H721" s="4"/>
      <c r="I721" s="8"/>
      <c r="J721" s="4"/>
      <c r="K721" s="4"/>
      <c r="L721" s="51"/>
      <c r="M721" s="4"/>
      <c r="N721" s="8"/>
      <c r="O721" s="4" t="s">
        <v>267</v>
      </c>
    </row>
    <row r="722" spans="1:15" x14ac:dyDescent="0.25">
      <c r="A722" s="13" t="s">
        <v>484</v>
      </c>
      <c r="B722" s="92" t="s">
        <v>215</v>
      </c>
      <c r="C722" s="92" t="s">
        <v>380</v>
      </c>
      <c r="D722" s="92" t="s">
        <v>272</v>
      </c>
      <c r="E722" s="92" t="s">
        <v>481</v>
      </c>
      <c r="F722" s="5"/>
      <c r="G722" s="4"/>
      <c r="H722" s="4"/>
      <c r="I722" s="8"/>
      <c r="J722" s="4"/>
      <c r="K722" s="4"/>
      <c r="L722" s="51"/>
      <c r="M722" s="4"/>
      <c r="N722" s="8"/>
      <c r="O722" s="4" t="s">
        <v>273</v>
      </c>
    </row>
    <row r="723" spans="1:15" x14ac:dyDescent="0.25">
      <c r="A723" s="13" t="s">
        <v>484</v>
      </c>
      <c r="B723" s="92" t="s">
        <v>216</v>
      </c>
      <c r="C723" s="92" t="s">
        <v>381</v>
      </c>
      <c r="D723" s="92" t="s">
        <v>272</v>
      </c>
      <c r="E723" s="92" t="s">
        <v>481</v>
      </c>
      <c r="F723" s="5"/>
      <c r="G723" s="4"/>
      <c r="H723" s="4"/>
      <c r="I723" s="8"/>
      <c r="J723" s="4"/>
      <c r="K723" s="4"/>
      <c r="L723" s="51"/>
      <c r="M723" s="4"/>
      <c r="N723" s="8"/>
      <c r="O723" s="4" t="s">
        <v>273</v>
      </c>
    </row>
    <row r="724" spans="1:15" x14ac:dyDescent="0.25">
      <c r="A724" s="13" t="s">
        <v>484</v>
      </c>
      <c r="B724" s="92" t="s">
        <v>217</v>
      </c>
      <c r="C724" s="92" t="s">
        <v>382</v>
      </c>
      <c r="D724" s="92" t="s">
        <v>272</v>
      </c>
      <c r="E724" s="92" t="s">
        <v>481</v>
      </c>
      <c r="F724" s="5"/>
      <c r="G724" s="4"/>
      <c r="H724" s="4"/>
      <c r="I724" s="8"/>
      <c r="J724" s="4"/>
      <c r="K724" s="4"/>
      <c r="L724" s="51"/>
      <c r="M724" s="4"/>
      <c r="N724" s="8"/>
      <c r="O724" s="4" t="s">
        <v>273</v>
      </c>
    </row>
    <row r="725" spans="1:15" x14ac:dyDescent="0.25">
      <c r="A725" s="13" t="s">
        <v>108</v>
      </c>
      <c r="B725" s="92" t="s">
        <v>128</v>
      </c>
      <c r="C725" s="92" t="s">
        <v>383</v>
      </c>
      <c r="D725" s="92" t="s">
        <v>269</v>
      </c>
      <c r="E725" s="92" t="s">
        <v>481</v>
      </c>
      <c r="F725" s="5"/>
      <c r="G725" s="4">
        <v>37</v>
      </c>
      <c r="H725" s="4">
        <v>3</v>
      </c>
      <c r="I725" s="8">
        <v>8.8235294117647065E-2</v>
      </c>
      <c r="J725" s="4">
        <v>0</v>
      </c>
      <c r="K725" s="4">
        <v>0</v>
      </c>
      <c r="L725" s="51">
        <v>0</v>
      </c>
      <c r="M725" s="4">
        <v>0</v>
      </c>
      <c r="N725" s="8">
        <v>0</v>
      </c>
      <c r="O725" s="4" t="s">
        <v>270</v>
      </c>
    </row>
    <row r="726" spans="1:15" x14ac:dyDescent="0.25">
      <c r="A726" s="13" t="s">
        <v>108</v>
      </c>
      <c r="B726" s="92" t="s">
        <v>83</v>
      </c>
      <c r="C726" s="92" t="s">
        <v>384</v>
      </c>
      <c r="D726" s="92" t="s">
        <v>269</v>
      </c>
      <c r="E726" s="92" t="s">
        <v>481</v>
      </c>
      <c r="F726" s="5"/>
      <c r="G726" s="4">
        <v>2980</v>
      </c>
      <c r="H726" s="4">
        <v>60</v>
      </c>
      <c r="I726" s="8">
        <v>2.0547945205479451E-2</v>
      </c>
      <c r="J726" s="4">
        <v>9</v>
      </c>
      <c r="K726" s="4">
        <v>88</v>
      </c>
      <c r="L726" s="51">
        <v>1918.3333333333333</v>
      </c>
      <c r="M726" s="4">
        <v>17265</v>
      </c>
      <c r="N726" s="8">
        <v>3.3543656739390857E-3</v>
      </c>
      <c r="O726" s="4" t="s">
        <v>270</v>
      </c>
    </row>
    <row r="727" spans="1:15" x14ac:dyDescent="0.25">
      <c r="A727" s="13" t="s">
        <v>109</v>
      </c>
      <c r="B727" s="92" t="s">
        <v>144</v>
      </c>
      <c r="C727" s="92" t="s">
        <v>385</v>
      </c>
      <c r="D727" s="92" t="s">
        <v>269</v>
      </c>
      <c r="E727" s="92" t="s">
        <v>481</v>
      </c>
      <c r="F727" s="5"/>
      <c r="G727" s="4">
        <v>80</v>
      </c>
      <c r="H727" s="4">
        <v>6</v>
      </c>
      <c r="I727" s="8">
        <v>8.1081081081081086E-2</v>
      </c>
      <c r="J727" s="4">
        <v>2</v>
      </c>
      <c r="K727" s="4">
        <v>3</v>
      </c>
      <c r="L727" s="51">
        <v>109.5</v>
      </c>
      <c r="M727" s="4">
        <v>219</v>
      </c>
      <c r="N727" s="8">
        <v>0.02</v>
      </c>
      <c r="O727" s="4" t="s">
        <v>270</v>
      </c>
    </row>
    <row r="728" spans="1:15" x14ac:dyDescent="0.25">
      <c r="A728" s="13" t="s">
        <v>111</v>
      </c>
      <c r="B728" s="92" t="s">
        <v>35</v>
      </c>
      <c r="C728" s="92" t="s">
        <v>386</v>
      </c>
      <c r="D728" s="92" t="s">
        <v>272</v>
      </c>
      <c r="E728" s="92" t="s">
        <v>481</v>
      </c>
      <c r="F728" s="5"/>
      <c r="G728" s="4"/>
      <c r="H728" s="4"/>
      <c r="I728" s="8"/>
      <c r="J728" s="4"/>
      <c r="K728" s="4"/>
      <c r="L728" s="51"/>
      <c r="M728" s="4"/>
      <c r="N728" s="8"/>
      <c r="O728" s="4" t="s">
        <v>273</v>
      </c>
    </row>
    <row r="729" spans="1:15" x14ac:dyDescent="0.25">
      <c r="A729" s="13" t="s">
        <v>484</v>
      </c>
      <c r="B729" s="92" t="s">
        <v>218</v>
      </c>
      <c r="C729" s="92" t="s">
        <v>387</v>
      </c>
      <c r="D729" s="92" t="s">
        <v>272</v>
      </c>
      <c r="E729" s="92" t="s">
        <v>481</v>
      </c>
      <c r="F729" s="5"/>
      <c r="G729" s="4">
        <v>23</v>
      </c>
      <c r="H729" s="4">
        <v>0</v>
      </c>
      <c r="I729" s="8">
        <v>0</v>
      </c>
      <c r="J729" s="4">
        <v>0</v>
      </c>
      <c r="K729" s="4">
        <v>0</v>
      </c>
      <c r="L729" s="51">
        <v>0</v>
      </c>
      <c r="M729" s="4">
        <v>0</v>
      </c>
      <c r="N729" s="8">
        <v>0</v>
      </c>
      <c r="O729" s="4" t="s">
        <v>273</v>
      </c>
    </row>
    <row r="730" spans="1:15" x14ac:dyDescent="0.25">
      <c r="A730" s="13" t="s">
        <v>109</v>
      </c>
      <c r="B730" s="92" t="s">
        <v>25</v>
      </c>
      <c r="C730" s="92" t="s">
        <v>388</v>
      </c>
      <c r="D730" s="92" t="s">
        <v>265</v>
      </c>
      <c r="E730" s="92" t="s">
        <v>481</v>
      </c>
      <c r="F730" s="5"/>
      <c r="G730" s="4"/>
      <c r="H730" s="4"/>
      <c r="I730" s="8"/>
      <c r="J730" s="4"/>
      <c r="K730" s="4"/>
      <c r="L730" s="51"/>
      <c r="M730" s="4"/>
      <c r="N730" s="8"/>
      <c r="O730" s="4" t="s">
        <v>267</v>
      </c>
    </row>
    <row r="731" spans="1:15" x14ac:dyDescent="0.25">
      <c r="A731" s="13" t="s">
        <v>484</v>
      </c>
      <c r="B731" s="92" t="s">
        <v>219</v>
      </c>
      <c r="C731" s="92" t="s">
        <v>389</v>
      </c>
      <c r="D731" s="92" t="s">
        <v>265</v>
      </c>
      <c r="E731" s="92" t="s">
        <v>481</v>
      </c>
      <c r="F731" s="5"/>
      <c r="G731" s="4"/>
      <c r="H731" s="4"/>
      <c r="I731" s="8"/>
      <c r="J731" s="4"/>
      <c r="K731" s="4"/>
      <c r="L731" s="51"/>
      <c r="M731" s="4"/>
      <c r="N731" s="8"/>
      <c r="O731" s="4" t="s">
        <v>267</v>
      </c>
    </row>
    <row r="732" spans="1:15" x14ac:dyDescent="0.25">
      <c r="A732" s="13" t="s">
        <v>484</v>
      </c>
      <c r="B732" s="92" t="s">
        <v>220</v>
      </c>
      <c r="C732" s="92" t="s">
        <v>390</v>
      </c>
      <c r="D732" s="92" t="s">
        <v>272</v>
      </c>
      <c r="E732" s="92" t="s">
        <v>481</v>
      </c>
      <c r="F732" s="5"/>
      <c r="G732" s="4">
        <v>409</v>
      </c>
      <c r="H732" s="4">
        <v>10</v>
      </c>
      <c r="I732" s="8">
        <v>2.5062656641604009E-2</v>
      </c>
      <c r="J732" s="4">
        <v>2</v>
      </c>
      <c r="K732" s="4">
        <v>0</v>
      </c>
      <c r="L732" s="51">
        <v>16.5</v>
      </c>
      <c r="M732" s="4">
        <v>33</v>
      </c>
      <c r="N732" s="8">
        <v>0</v>
      </c>
      <c r="O732" s="4" t="s">
        <v>273</v>
      </c>
    </row>
    <row r="733" spans="1:15" x14ac:dyDescent="0.25">
      <c r="A733" s="13" t="s">
        <v>109</v>
      </c>
      <c r="B733" s="92" t="s">
        <v>145</v>
      </c>
      <c r="C733" s="92" t="s">
        <v>391</v>
      </c>
      <c r="D733" s="92" t="s">
        <v>269</v>
      </c>
      <c r="E733" s="92" t="s">
        <v>481</v>
      </c>
      <c r="F733" s="5"/>
      <c r="G733" s="4">
        <v>75</v>
      </c>
      <c r="H733" s="4">
        <v>22</v>
      </c>
      <c r="I733" s="8">
        <v>0.41509433962264153</v>
      </c>
      <c r="J733" s="4">
        <v>1</v>
      </c>
      <c r="K733" s="4">
        <v>0</v>
      </c>
      <c r="L733" s="51">
        <v>11</v>
      </c>
      <c r="M733" s="4">
        <v>11</v>
      </c>
      <c r="N733" s="8">
        <v>0</v>
      </c>
      <c r="O733" s="4" t="s">
        <v>270</v>
      </c>
    </row>
    <row r="734" spans="1:15" x14ac:dyDescent="0.25">
      <c r="A734" s="13" t="s">
        <v>484</v>
      </c>
      <c r="B734" s="92" t="s">
        <v>221</v>
      </c>
      <c r="C734" s="92" t="s">
        <v>392</v>
      </c>
      <c r="D734" s="92" t="s">
        <v>275</v>
      </c>
      <c r="E734" s="92" t="s">
        <v>481</v>
      </c>
      <c r="F734" s="5"/>
      <c r="G734" s="4"/>
      <c r="H734" s="4"/>
      <c r="I734" s="8"/>
      <c r="J734" s="4"/>
      <c r="K734" s="4"/>
      <c r="L734" s="51"/>
      <c r="M734" s="4"/>
      <c r="N734" s="8"/>
      <c r="O734" s="4" t="s">
        <v>276</v>
      </c>
    </row>
    <row r="735" spans="1:15" x14ac:dyDescent="0.25">
      <c r="A735" s="13" t="s">
        <v>484</v>
      </c>
      <c r="B735" s="92" t="s">
        <v>222</v>
      </c>
      <c r="C735" s="92" t="s">
        <v>393</v>
      </c>
      <c r="D735" s="92" t="s">
        <v>272</v>
      </c>
      <c r="E735" s="92" t="s">
        <v>481</v>
      </c>
      <c r="F735" s="5"/>
      <c r="G735" s="4">
        <v>4</v>
      </c>
      <c r="H735" s="4">
        <v>0</v>
      </c>
      <c r="I735" s="8">
        <v>0</v>
      </c>
      <c r="J735" s="4">
        <v>0</v>
      </c>
      <c r="K735" s="4">
        <v>0</v>
      </c>
      <c r="L735" s="51">
        <v>0</v>
      </c>
      <c r="M735" s="4">
        <v>0</v>
      </c>
      <c r="N735" s="8">
        <v>0</v>
      </c>
      <c r="O735" s="4" t="s">
        <v>273</v>
      </c>
    </row>
    <row r="736" spans="1:15" x14ac:dyDescent="0.25">
      <c r="A736" s="13" t="s">
        <v>484</v>
      </c>
      <c r="B736" s="92" t="s">
        <v>28</v>
      </c>
      <c r="C736" s="92" t="s">
        <v>394</v>
      </c>
      <c r="D736" s="92" t="s">
        <v>272</v>
      </c>
      <c r="E736" s="92" t="s">
        <v>481</v>
      </c>
      <c r="F736" s="5"/>
      <c r="G736" s="4"/>
      <c r="H736" s="4"/>
      <c r="I736" s="8"/>
      <c r="J736" s="4"/>
      <c r="K736" s="4"/>
      <c r="L736" s="51"/>
      <c r="M736" s="4"/>
      <c r="N736" s="8"/>
      <c r="O736" s="4" t="s">
        <v>273</v>
      </c>
    </row>
    <row r="737" spans="1:15" x14ac:dyDescent="0.25">
      <c r="A737" s="13" t="s">
        <v>108</v>
      </c>
      <c r="B737" s="92" t="s">
        <v>32</v>
      </c>
      <c r="C737" s="92" t="s">
        <v>395</v>
      </c>
      <c r="D737" s="92" t="s">
        <v>280</v>
      </c>
      <c r="E737" s="92" t="s">
        <v>481</v>
      </c>
      <c r="F737" s="5"/>
      <c r="G737" s="4">
        <v>14200</v>
      </c>
      <c r="H737" s="4">
        <v>0</v>
      </c>
      <c r="I737" s="8">
        <v>0</v>
      </c>
      <c r="J737" s="4">
        <v>1</v>
      </c>
      <c r="K737" s="4">
        <v>16</v>
      </c>
      <c r="L737" s="51">
        <v>257</v>
      </c>
      <c r="M737" s="4">
        <v>257</v>
      </c>
      <c r="N737" s="8">
        <v>1.1267605633802818E-3</v>
      </c>
      <c r="O737" s="4" t="s">
        <v>281</v>
      </c>
    </row>
    <row r="738" spans="1:15" x14ac:dyDescent="0.25">
      <c r="A738" s="13" t="s">
        <v>109</v>
      </c>
      <c r="B738" s="92" t="s">
        <v>139</v>
      </c>
      <c r="C738" s="92" t="s">
        <v>396</v>
      </c>
      <c r="D738" s="92" t="s">
        <v>269</v>
      </c>
      <c r="E738" s="92" t="s">
        <v>481</v>
      </c>
      <c r="F738" s="5"/>
      <c r="G738" s="4"/>
      <c r="H738" s="4"/>
      <c r="I738" s="8"/>
      <c r="J738" s="4"/>
      <c r="K738" s="4"/>
      <c r="L738" s="51"/>
      <c r="M738" s="4"/>
      <c r="N738" s="8"/>
      <c r="O738" s="4" t="s">
        <v>270</v>
      </c>
    </row>
    <row r="739" spans="1:15" x14ac:dyDescent="0.25">
      <c r="A739" s="13" t="s">
        <v>108</v>
      </c>
      <c r="B739" s="92" t="s">
        <v>125</v>
      </c>
      <c r="C739" s="92" t="s">
        <v>397</v>
      </c>
      <c r="D739" s="92" t="s">
        <v>265</v>
      </c>
      <c r="E739" s="92" t="s">
        <v>481</v>
      </c>
      <c r="F739" s="5"/>
      <c r="G739" s="4">
        <v>2</v>
      </c>
      <c r="H739" s="4">
        <v>0</v>
      </c>
      <c r="I739" s="8">
        <v>0</v>
      </c>
      <c r="J739" s="4">
        <v>0</v>
      </c>
      <c r="K739" s="4">
        <v>0</v>
      </c>
      <c r="L739" s="51">
        <v>0</v>
      </c>
      <c r="M739" s="4">
        <v>0</v>
      </c>
      <c r="N739" s="8">
        <v>0</v>
      </c>
      <c r="O739" s="4" t="s">
        <v>267</v>
      </c>
    </row>
    <row r="740" spans="1:15" x14ac:dyDescent="0.25">
      <c r="A740" s="13" t="s">
        <v>109</v>
      </c>
      <c r="B740" s="92" t="s">
        <v>146</v>
      </c>
      <c r="C740" s="92" t="s">
        <v>398</v>
      </c>
      <c r="D740" s="92" t="s">
        <v>269</v>
      </c>
      <c r="E740" s="92" t="s">
        <v>481</v>
      </c>
      <c r="F740" s="5"/>
      <c r="G740" s="4">
        <v>70</v>
      </c>
      <c r="H740" s="4">
        <v>0</v>
      </c>
      <c r="I740" s="8">
        <v>0</v>
      </c>
      <c r="J740" s="4">
        <v>0</v>
      </c>
      <c r="K740" s="4">
        <v>0</v>
      </c>
      <c r="L740" s="51">
        <v>0</v>
      </c>
      <c r="M740" s="4">
        <v>0</v>
      </c>
      <c r="N740" s="8">
        <v>0</v>
      </c>
      <c r="O740" s="4" t="s">
        <v>270</v>
      </c>
    </row>
    <row r="741" spans="1:15" x14ac:dyDescent="0.25">
      <c r="A741" s="13" t="s">
        <v>109</v>
      </c>
      <c r="B741" s="92" t="s">
        <v>84</v>
      </c>
      <c r="C741" s="92" t="s">
        <v>399</v>
      </c>
      <c r="D741" s="92" t="s">
        <v>272</v>
      </c>
      <c r="E741" s="92" t="s">
        <v>481</v>
      </c>
      <c r="F741" s="5"/>
      <c r="G741" s="4">
        <v>2530</v>
      </c>
      <c r="H741" s="4">
        <v>0</v>
      </c>
      <c r="I741" s="8">
        <v>0</v>
      </c>
      <c r="J741" s="4">
        <v>0</v>
      </c>
      <c r="K741" s="4">
        <v>0</v>
      </c>
      <c r="L741" s="51">
        <v>0</v>
      </c>
      <c r="M741" s="4">
        <v>0</v>
      </c>
      <c r="N741" s="8">
        <v>0</v>
      </c>
      <c r="O741" s="4" t="s">
        <v>273</v>
      </c>
    </row>
    <row r="742" spans="1:15" x14ac:dyDescent="0.25">
      <c r="A742" s="13" t="s">
        <v>484</v>
      </c>
      <c r="B742" s="92" t="s">
        <v>223</v>
      </c>
      <c r="C742" s="92" t="s">
        <v>400</v>
      </c>
      <c r="D742" s="92" t="s">
        <v>272</v>
      </c>
      <c r="E742" s="92" t="s">
        <v>481</v>
      </c>
      <c r="F742" s="5"/>
      <c r="G742" s="4">
        <v>74</v>
      </c>
      <c r="H742" s="4">
        <v>0</v>
      </c>
      <c r="I742" s="8">
        <v>0</v>
      </c>
      <c r="J742" s="4">
        <v>3</v>
      </c>
      <c r="K742" s="4">
        <v>1</v>
      </c>
      <c r="L742" s="51">
        <v>4.333333333333333</v>
      </c>
      <c r="M742" s="4">
        <v>13</v>
      </c>
      <c r="N742" s="8">
        <v>4.5045045045045045E-3</v>
      </c>
      <c r="O742" s="4" t="s">
        <v>273</v>
      </c>
    </row>
    <row r="743" spans="1:15" x14ac:dyDescent="0.25">
      <c r="A743" s="13" t="s">
        <v>484</v>
      </c>
      <c r="B743" s="92" t="s">
        <v>224</v>
      </c>
      <c r="C743" s="92" t="s">
        <v>401</v>
      </c>
      <c r="D743" s="92" t="s">
        <v>265</v>
      </c>
      <c r="E743" s="92" t="s">
        <v>481</v>
      </c>
      <c r="F743" s="5"/>
      <c r="G743" s="4"/>
      <c r="H743" s="4"/>
      <c r="I743" s="8"/>
      <c r="J743" s="4"/>
      <c r="K743" s="4"/>
      <c r="L743" s="51"/>
      <c r="M743" s="4"/>
      <c r="N743" s="8"/>
      <c r="O743" s="4" t="s">
        <v>267</v>
      </c>
    </row>
    <row r="744" spans="1:15" x14ac:dyDescent="0.25">
      <c r="A744" s="13" t="s">
        <v>484</v>
      </c>
      <c r="B744" s="92" t="s">
        <v>33</v>
      </c>
      <c r="C744" s="92" t="s">
        <v>402</v>
      </c>
      <c r="D744" s="92" t="s">
        <v>272</v>
      </c>
      <c r="E744" s="92" t="s">
        <v>481</v>
      </c>
      <c r="F744" s="5"/>
      <c r="G744" s="4"/>
      <c r="H744" s="4"/>
      <c r="I744" s="8"/>
      <c r="J744" s="4"/>
      <c r="K744" s="4"/>
      <c r="L744" s="51"/>
      <c r="M744" s="4"/>
      <c r="N744" s="8"/>
      <c r="O744" s="4" t="s">
        <v>273</v>
      </c>
    </row>
    <row r="745" spans="1:15" x14ac:dyDescent="0.25">
      <c r="A745" s="13" t="s">
        <v>484</v>
      </c>
      <c r="B745" s="92" t="s">
        <v>225</v>
      </c>
      <c r="C745" s="92" t="s">
        <v>403</v>
      </c>
      <c r="D745" s="92" t="s">
        <v>275</v>
      </c>
      <c r="E745" s="92" t="s">
        <v>481</v>
      </c>
      <c r="F745" s="5"/>
      <c r="G745" s="4"/>
      <c r="H745" s="4"/>
      <c r="I745" s="8"/>
      <c r="J745" s="4"/>
      <c r="K745" s="4"/>
      <c r="L745" s="51"/>
      <c r="M745" s="4"/>
      <c r="N745" s="8"/>
      <c r="O745" s="4" t="s">
        <v>276</v>
      </c>
    </row>
    <row r="746" spans="1:15" x14ac:dyDescent="0.25">
      <c r="A746" s="13" t="s">
        <v>111</v>
      </c>
      <c r="B746" s="92" t="s">
        <v>159</v>
      </c>
      <c r="C746" s="92" t="s">
        <v>404</v>
      </c>
      <c r="D746" s="92" t="s">
        <v>265</v>
      </c>
      <c r="E746" s="92" t="s">
        <v>481</v>
      </c>
      <c r="F746" s="5"/>
      <c r="G746" s="4"/>
      <c r="H746" s="4"/>
      <c r="I746" s="8"/>
      <c r="J746" s="4"/>
      <c r="K746" s="4"/>
      <c r="L746" s="51"/>
      <c r="M746" s="4"/>
      <c r="N746" s="8"/>
      <c r="O746" s="4" t="s">
        <v>267</v>
      </c>
    </row>
    <row r="747" spans="1:15" x14ac:dyDescent="0.25">
      <c r="A747" s="13" t="s">
        <v>106</v>
      </c>
      <c r="B747" s="92" t="s">
        <v>119</v>
      </c>
      <c r="C747" s="92" t="s">
        <v>405</v>
      </c>
      <c r="D747" s="92" t="s">
        <v>269</v>
      </c>
      <c r="E747" s="92" t="s">
        <v>481</v>
      </c>
      <c r="F747" s="5"/>
      <c r="G747" s="4">
        <v>9890</v>
      </c>
      <c r="H747" s="4">
        <v>2340</v>
      </c>
      <c r="I747" s="8">
        <v>0.30993377483443707</v>
      </c>
      <c r="J747" s="4">
        <v>6</v>
      </c>
      <c r="K747" s="4">
        <v>2235</v>
      </c>
      <c r="L747" s="51">
        <v>44116.333333333336</v>
      </c>
      <c r="M747" s="4">
        <v>264698</v>
      </c>
      <c r="N747" s="8">
        <v>4.2729860389534378E-2</v>
      </c>
      <c r="O747" s="4" t="s">
        <v>270</v>
      </c>
    </row>
    <row r="748" spans="1:15" x14ac:dyDescent="0.25">
      <c r="A748" s="13" t="s">
        <v>108</v>
      </c>
      <c r="B748" s="92" t="s">
        <v>47</v>
      </c>
      <c r="C748" s="92" t="s">
        <v>406</v>
      </c>
      <c r="D748" s="92" t="s">
        <v>275</v>
      </c>
      <c r="E748" s="92" t="s">
        <v>481</v>
      </c>
      <c r="F748" s="5"/>
      <c r="G748" s="4">
        <v>6030</v>
      </c>
      <c r="H748" s="4">
        <v>90</v>
      </c>
      <c r="I748" s="8">
        <v>1.5151515151515152E-2</v>
      </c>
      <c r="J748" s="4">
        <v>4</v>
      </c>
      <c r="K748" s="4">
        <v>19</v>
      </c>
      <c r="L748" s="51">
        <v>170.5</v>
      </c>
      <c r="M748" s="4">
        <v>682</v>
      </c>
      <c r="N748" s="8">
        <v>7.5077425022427203E-4</v>
      </c>
      <c r="O748" s="4" t="s">
        <v>276</v>
      </c>
    </row>
    <row r="749" spans="1:15" x14ac:dyDescent="0.25">
      <c r="A749" s="13" t="s">
        <v>484</v>
      </c>
      <c r="B749" s="92" t="s">
        <v>226</v>
      </c>
      <c r="C749" s="92" t="s">
        <v>407</v>
      </c>
      <c r="D749" s="92" t="s">
        <v>280</v>
      </c>
      <c r="E749" s="92" t="s">
        <v>481</v>
      </c>
      <c r="F749" s="5"/>
      <c r="G749" s="4">
        <v>8540</v>
      </c>
      <c r="H749" s="4">
        <v>80</v>
      </c>
      <c r="I749" s="8">
        <v>9.4562647754137114E-3</v>
      </c>
      <c r="J749" s="4">
        <v>5</v>
      </c>
      <c r="K749" s="4">
        <v>14</v>
      </c>
      <c r="L749" s="51">
        <v>107.4</v>
      </c>
      <c r="M749" s="4">
        <v>537</v>
      </c>
      <c r="N749" s="8">
        <v>3.289144692885964E-4</v>
      </c>
      <c r="O749" s="4" t="s">
        <v>281</v>
      </c>
    </row>
    <row r="750" spans="1:15" x14ac:dyDescent="0.25">
      <c r="A750" s="13" t="s">
        <v>484</v>
      </c>
      <c r="B750" s="92" t="s">
        <v>227</v>
      </c>
      <c r="C750" s="92" t="s">
        <v>408</v>
      </c>
      <c r="D750" s="92" t="s">
        <v>272</v>
      </c>
      <c r="E750" s="92" t="s">
        <v>481</v>
      </c>
      <c r="F750" s="5"/>
      <c r="G750" s="4"/>
      <c r="H750" s="4"/>
      <c r="I750" s="8"/>
      <c r="J750" s="4"/>
      <c r="K750" s="4"/>
      <c r="L750" s="51"/>
      <c r="M750" s="4"/>
      <c r="N750" s="8"/>
      <c r="O750" s="4" t="s">
        <v>273</v>
      </c>
    </row>
    <row r="751" spans="1:15" x14ac:dyDescent="0.25">
      <c r="A751" s="13" t="s">
        <v>111</v>
      </c>
      <c r="B751" s="92" t="s">
        <v>152</v>
      </c>
      <c r="C751" s="92" t="s">
        <v>409</v>
      </c>
      <c r="D751" s="92" t="s">
        <v>272</v>
      </c>
      <c r="E751" s="92" t="s">
        <v>481</v>
      </c>
      <c r="F751" s="5"/>
      <c r="G751" s="4">
        <v>11</v>
      </c>
      <c r="H751" s="4">
        <v>0</v>
      </c>
      <c r="I751" s="8">
        <v>0</v>
      </c>
      <c r="J751" s="4">
        <v>0</v>
      </c>
      <c r="K751" s="4">
        <v>0</v>
      </c>
      <c r="L751" s="51">
        <v>0</v>
      </c>
      <c r="M751" s="4">
        <v>0</v>
      </c>
      <c r="N751" s="8">
        <v>0</v>
      </c>
      <c r="O751" s="4" t="s">
        <v>273</v>
      </c>
    </row>
    <row r="752" spans="1:15" x14ac:dyDescent="0.25">
      <c r="A752" s="13" t="s">
        <v>102</v>
      </c>
      <c r="B752" s="92" t="s">
        <v>117</v>
      </c>
      <c r="C752" s="92" t="s">
        <v>410</v>
      </c>
      <c r="D752" s="92" t="s">
        <v>269</v>
      </c>
      <c r="E752" s="92" t="s">
        <v>481</v>
      </c>
      <c r="F752" s="5"/>
      <c r="G752" s="4">
        <v>700</v>
      </c>
      <c r="H752" s="4">
        <v>0</v>
      </c>
      <c r="I752" s="8">
        <v>0</v>
      </c>
      <c r="J752" s="4">
        <v>0</v>
      </c>
      <c r="K752" s="4">
        <v>0</v>
      </c>
      <c r="L752" s="51">
        <v>0</v>
      </c>
      <c r="M752" s="4">
        <v>0</v>
      </c>
      <c r="N752" s="8">
        <v>0</v>
      </c>
      <c r="O752" s="4" t="s">
        <v>270</v>
      </c>
    </row>
    <row r="753" spans="1:15" x14ac:dyDescent="0.25">
      <c r="A753" s="13" t="s">
        <v>484</v>
      </c>
      <c r="B753" s="92" t="s">
        <v>228</v>
      </c>
      <c r="C753" s="92" t="s">
        <v>411</v>
      </c>
      <c r="D753" s="92" t="s">
        <v>265</v>
      </c>
      <c r="E753" s="92" t="s">
        <v>481</v>
      </c>
      <c r="F753" s="5"/>
      <c r="G753" s="4">
        <v>17</v>
      </c>
      <c r="H753" s="4">
        <v>0</v>
      </c>
      <c r="I753" s="8">
        <v>0</v>
      </c>
      <c r="J753" s="4">
        <v>0</v>
      </c>
      <c r="K753" s="4">
        <v>0</v>
      </c>
      <c r="L753" s="51">
        <v>0</v>
      </c>
      <c r="M753" s="4">
        <v>0</v>
      </c>
      <c r="N753" s="8">
        <v>0</v>
      </c>
      <c r="O753" s="4" t="s">
        <v>267</v>
      </c>
    </row>
    <row r="754" spans="1:15" x14ac:dyDescent="0.25">
      <c r="A754" s="13" t="s">
        <v>111</v>
      </c>
      <c r="B754" s="92" t="s">
        <v>37</v>
      </c>
      <c r="C754" s="92" t="s">
        <v>412</v>
      </c>
      <c r="D754" s="92" t="s">
        <v>265</v>
      </c>
      <c r="E754" s="92" t="s">
        <v>481</v>
      </c>
      <c r="F754" s="5"/>
      <c r="G754" s="4">
        <v>147</v>
      </c>
      <c r="H754" s="4">
        <v>0</v>
      </c>
      <c r="I754" s="8">
        <v>0</v>
      </c>
      <c r="J754" s="4">
        <v>0</v>
      </c>
      <c r="K754" s="4">
        <v>0</v>
      </c>
      <c r="L754" s="51">
        <v>0</v>
      </c>
      <c r="M754" s="4">
        <v>0</v>
      </c>
      <c r="N754" s="8">
        <v>0</v>
      </c>
      <c r="O754" s="4" t="s">
        <v>267</v>
      </c>
    </row>
    <row r="755" spans="1:15" x14ac:dyDescent="0.25">
      <c r="A755" s="13" t="s">
        <v>484</v>
      </c>
      <c r="B755" s="92" t="s">
        <v>229</v>
      </c>
      <c r="C755" s="92" t="s">
        <v>413</v>
      </c>
      <c r="D755" s="92" t="s">
        <v>275</v>
      </c>
      <c r="E755" s="92" t="s">
        <v>481</v>
      </c>
      <c r="F755" s="5"/>
      <c r="G755" s="4"/>
      <c r="H755" s="4"/>
      <c r="I755" s="8"/>
      <c r="J755" s="4"/>
      <c r="K755" s="4"/>
      <c r="L755" s="51"/>
      <c r="M755" s="4"/>
      <c r="N755" s="8"/>
      <c r="O755" s="4" t="s">
        <v>276</v>
      </c>
    </row>
    <row r="756" spans="1:15" x14ac:dyDescent="0.25">
      <c r="A756" s="13" t="s">
        <v>484</v>
      </c>
      <c r="B756" s="92" t="s">
        <v>230</v>
      </c>
      <c r="C756" s="92" t="s">
        <v>414</v>
      </c>
      <c r="D756" s="92" t="s">
        <v>265</v>
      </c>
      <c r="E756" s="92" t="s">
        <v>481</v>
      </c>
      <c r="F756" s="5"/>
      <c r="G756" s="4">
        <v>21</v>
      </c>
      <c r="H756" s="4">
        <v>0</v>
      </c>
      <c r="I756" s="8">
        <v>0</v>
      </c>
      <c r="J756" s="4">
        <v>0</v>
      </c>
      <c r="K756" s="4">
        <v>0</v>
      </c>
      <c r="L756" s="51">
        <v>0</v>
      </c>
      <c r="M756" s="4">
        <v>0</v>
      </c>
      <c r="N756" s="8">
        <v>0</v>
      </c>
      <c r="O756" s="4" t="s">
        <v>267</v>
      </c>
    </row>
    <row r="757" spans="1:15" x14ac:dyDescent="0.25">
      <c r="A757" s="13" t="s">
        <v>484</v>
      </c>
      <c r="B757" s="92" t="s">
        <v>231</v>
      </c>
      <c r="C757" s="92" t="s">
        <v>415</v>
      </c>
      <c r="D757" s="92" t="s">
        <v>280</v>
      </c>
      <c r="E757" s="92" t="s">
        <v>481</v>
      </c>
      <c r="F757" s="5"/>
      <c r="G757" s="4">
        <v>664</v>
      </c>
      <c r="H757" s="4">
        <v>0</v>
      </c>
      <c r="I757" s="8">
        <v>0</v>
      </c>
      <c r="J757" s="4">
        <v>0</v>
      </c>
      <c r="K757" s="4">
        <v>0</v>
      </c>
      <c r="L757" s="51">
        <v>0</v>
      </c>
      <c r="M757" s="4">
        <v>0</v>
      </c>
      <c r="N757" s="8">
        <v>0</v>
      </c>
      <c r="O757" s="4" t="s">
        <v>281</v>
      </c>
    </row>
    <row r="758" spans="1:15" x14ac:dyDescent="0.25">
      <c r="A758" s="13" t="s">
        <v>484</v>
      </c>
      <c r="B758" s="92" t="s">
        <v>232</v>
      </c>
      <c r="C758" s="92" t="s">
        <v>416</v>
      </c>
      <c r="D758" s="92" t="s">
        <v>275</v>
      </c>
      <c r="E758" s="92" t="s">
        <v>481</v>
      </c>
      <c r="F758" s="5"/>
      <c r="G758" s="4"/>
      <c r="H758" s="4"/>
      <c r="I758" s="8"/>
      <c r="J758" s="4"/>
      <c r="K758" s="4"/>
      <c r="L758" s="51"/>
      <c r="M758" s="4"/>
      <c r="N758" s="8"/>
      <c r="O758" s="4" t="s">
        <v>276</v>
      </c>
    </row>
    <row r="759" spans="1:15" x14ac:dyDescent="0.25">
      <c r="A759" s="13" t="s">
        <v>484</v>
      </c>
      <c r="B759" s="92" t="s">
        <v>233</v>
      </c>
      <c r="C759" s="92" t="s">
        <v>417</v>
      </c>
      <c r="D759" s="92" t="s">
        <v>280</v>
      </c>
      <c r="E759" s="92" t="s">
        <v>481</v>
      </c>
      <c r="F759" s="5"/>
      <c r="G759" s="4">
        <v>717</v>
      </c>
      <c r="H759" s="4">
        <v>7</v>
      </c>
      <c r="I759" s="8">
        <v>9.8591549295774655E-3</v>
      </c>
      <c r="J759" s="4">
        <v>2</v>
      </c>
      <c r="K759" s="4">
        <v>2</v>
      </c>
      <c r="L759" s="51">
        <v>12</v>
      </c>
      <c r="M759" s="4">
        <v>24</v>
      </c>
      <c r="N759" s="8">
        <v>1.401575421847683E-3</v>
      </c>
      <c r="O759" s="4" t="s">
        <v>281</v>
      </c>
    </row>
    <row r="760" spans="1:15" x14ac:dyDescent="0.25">
      <c r="A760" s="13" t="s">
        <v>102</v>
      </c>
      <c r="B760" s="92" t="s">
        <v>101</v>
      </c>
      <c r="C760" s="92" t="s">
        <v>418</v>
      </c>
      <c r="D760" s="92" t="s">
        <v>265</v>
      </c>
      <c r="E760" s="92" t="s">
        <v>481</v>
      </c>
      <c r="F760" s="5"/>
      <c r="G760" s="4"/>
      <c r="H760" s="4"/>
      <c r="I760" s="8"/>
      <c r="J760" s="4"/>
      <c r="K760" s="4"/>
      <c r="L760" s="51"/>
      <c r="M760" s="4"/>
      <c r="N760" s="8"/>
      <c r="O760" s="4" t="s">
        <v>267</v>
      </c>
    </row>
    <row r="761" spans="1:15" x14ac:dyDescent="0.25">
      <c r="A761" s="13" t="s">
        <v>111</v>
      </c>
      <c r="B761" s="92" t="s">
        <v>160</v>
      </c>
      <c r="C761" s="92" t="s">
        <v>419</v>
      </c>
      <c r="D761" s="92" t="s">
        <v>280</v>
      </c>
      <c r="E761" s="92" t="s">
        <v>481</v>
      </c>
      <c r="F761" s="5"/>
      <c r="G761" s="4">
        <v>1080</v>
      </c>
      <c r="H761" s="4">
        <v>10</v>
      </c>
      <c r="I761" s="8">
        <v>9.3457943925233638E-3</v>
      </c>
      <c r="J761" s="4">
        <v>0</v>
      </c>
      <c r="K761" s="4">
        <v>0</v>
      </c>
      <c r="L761" s="51">
        <v>0</v>
      </c>
      <c r="M761" s="4">
        <v>0</v>
      </c>
      <c r="N761" s="8">
        <v>0</v>
      </c>
      <c r="O761" s="4" t="s">
        <v>281</v>
      </c>
    </row>
    <row r="762" spans="1:15" x14ac:dyDescent="0.25">
      <c r="A762" s="13" t="s">
        <v>111</v>
      </c>
      <c r="B762" s="92" t="s">
        <v>44</v>
      </c>
      <c r="C762" s="92" t="s">
        <v>420</v>
      </c>
      <c r="D762" s="92" t="s">
        <v>265</v>
      </c>
      <c r="E762" s="92" t="s">
        <v>481</v>
      </c>
      <c r="F762" s="5"/>
      <c r="G762" s="4"/>
      <c r="H762" s="4"/>
      <c r="I762" s="8"/>
      <c r="J762" s="4"/>
      <c r="K762" s="4"/>
      <c r="L762" s="51"/>
      <c r="M762" s="4"/>
      <c r="N762" s="8"/>
      <c r="O762" s="4" t="s">
        <v>267</v>
      </c>
    </row>
    <row r="763" spans="1:15" x14ac:dyDescent="0.25">
      <c r="A763" s="13" t="s">
        <v>102</v>
      </c>
      <c r="B763" s="92" t="s">
        <v>116</v>
      </c>
      <c r="C763" s="92" t="s">
        <v>421</v>
      </c>
      <c r="D763" s="92" t="s">
        <v>269</v>
      </c>
      <c r="E763" s="92" t="s">
        <v>481</v>
      </c>
      <c r="F763" s="5"/>
      <c r="G763" s="4">
        <v>1170</v>
      </c>
      <c r="H763" s="4">
        <v>0</v>
      </c>
      <c r="I763" s="8">
        <v>0</v>
      </c>
      <c r="J763" s="4">
        <v>0</v>
      </c>
      <c r="K763" s="4">
        <v>0</v>
      </c>
      <c r="L763" s="51">
        <v>0</v>
      </c>
      <c r="M763" s="4">
        <v>0</v>
      </c>
      <c r="N763" s="8">
        <v>0</v>
      </c>
      <c r="O763" s="4" t="s">
        <v>270</v>
      </c>
    </row>
    <row r="764" spans="1:15" x14ac:dyDescent="0.25">
      <c r="A764" s="13" t="s">
        <v>108</v>
      </c>
      <c r="B764" s="92" t="s">
        <v>75</v>
      </c>
      <c r="C764" s="92" t="s">
        <v>422</v>
      </c>
      <c r="D764" s="92" t="s">
        <v>269</v>
      </c>
      <c r="E764" s="92" t="s">
        <v>481</v>
      </c>
      <c r="F764" s="5"/>
      <c r="G764" s="4"/>
      <c r="H764" s="4"/>
      <c r="I764" s="8"/>
      <c r="J764" s="4"/>
      <c r="K764" s="4"/>
      <c r="L764" s="51"/>
      <c r="M764" s="4"/>
      <c r="N764" s="8"/>
      <c r="O764" s="4" t="s">
        <v>270</v>
      </c>
    </row>
    <row r="765" spans="1:15" x14ac:dyDescent="0.25">
      <c r="A765" s="13" t="s">
        <v>111</v>
      </c>
      <c r="B765" s="92" t="s">
        <v>51</v>
      </c>
      <c r="C765" s="92" t="s">
        <v>423</v>
      </c>
      <c r="D765" s="92" t="s">
        <v>280</v>
      </c>
      <c r="E765" s="92" t="s">
        <v>481</v>
      </c>
      <c r="F765" s="5"/>
      <c r="G765" s="4">
        <v>7000</v>
      </c>
      <c r="H765" s="4">
        <v>60</v>
      </c>
      <c r="I765" s="8">
        <v>8.6455331412103754E-3</v>
      </c>
      <c r="J765" s="4">
        <v>0</v>
      </c>
      <c r="K765" s="4">
        <v>0</v>
      </c>
      <c r="L765" s="51">
        <v>0</v>
      </c>
      <c r="M765" s="4">
        <v>0</v>
      </c>
      <c r="N765" s="8">
        <v>0</v>
      </c>
      <c r="O765" s="4" t="s">
        <v>281</v>
      </c>
    </row>
    <row r="766" spans="1:15" x14ac:dyDescent="0.25">
      <c r="A766" s="13" t="s">
        <v>484</v>
      </c>
      <c r="B766" s="92" t="s">
        <v>234</v>
      </c>
      <c r="C766" s="92" t="s">
        <v>424</v>
      </c>
      <c r="D766" s="92" t="s">
        <v>265</v>
      </c>
      <c r="E766" s="92" t="s">
        <v>481</v>
      </c>
      <c r="F766" s="5"/>
      <c r="G766" s="4">
        <v>3950</v>
      </c>
      <c r="H766" s="4">
        <v>10</v>
      </c>
      <c r="I766" s="8">
        <v>2.5380710659898475E-3</v>
      </c>
      <c r="J766" s="4">
        <v>0</v>
      </c>
      <c r="K766" s="4">
        <v>0</v>
      </c>
      <c r="L766" s="51">
        <v>0</v>
      </c>
      <c r="M766" s="4">
        <v>0</v>
      </c>
      <c r="N766" s="8">
        <v>0</v>
      </c>
      <c r="O766" s="4" t="s">
        <v>267</v>
      </c>
    </row>
    <row r="767" spans="1:15" x14ac:dyDescent="0.25">
      <c r="A767" s="13" t="s">
        <v>106</v>
      </c>
      <c r="B767" s="92" t="s">
        <v>73</v>
      </c>
      <c r="C767" s="92" t="s">
        <v>425</v>
      </c>
      <c r="D767" s="92" t="s">
        <v>265</v>
      </c>
      <c r="E767" s="92" t="s">
        <v>481</v>
      </c>
      <c r="F767" s="5"/>
      <c r="G767" s="4">
        <v>18600</v>
      </c>
      <c r="H767" s="4">
        <v>100</v>
      </c>
      <c r="I767" s="8">
        <v>5.4054054054054057E-3</v>
      </c>
      <c r="J767" s="4">
        <v>0</v>
      </c>
      <c r="K767" s="4">
        <v>0</v>
      </c>
      <c r="L767" s="51">
        <v>0</v>
      </c>
      <c r="M767" s="4">
        <v>0</v>
      </c>
      <c r="N767" s="8">
        <v>0</v>
      </c>
      <c r="O767" s="4" t="s">
        <v>267</v>
      </c>
    </row>
    <row r="768" spans="1:15" x14ac:dyDescent="0.25">
      <c r="A768" s="13" t="s">
        <v>108</v>
      </c>
      <c r="B768" s="92" t="s">
        <v>134</v>
      </c>
      <c r="C768" s="92" t="s">
        <v>426</v>
      </c>
      <c r="D768" s="92" t="s">
        <v>269</v>
      </c>
      <c r="E768" s="92" t="s">
        <v>481</v>
      </c>
      <c r="F768" s="5"/>
      <c r="G768" s="4">
        <v>257</v>
      </c>
      <c r="H768" s="4">
        <v>1</v>
      </c>
      <c r="I768" s="8">
        <v>3.90625E-3</v>
      </c>
      <c r="J768" s="4">
        <v>0</v>
      </c>
      <c r="K768" s="4">
        <v>0</v>
      </c>
      <c r="L768" s="51">
        <v>0</v>
      </c>
      <c r="M768" s="4">
        <v>0</v>
      </c>
      <c r="N768" s="8">
        <v>0</v>
      </c>
      <c r="O768" s="4" t="s">
        <v>270</v>
      </c>
    </row>
    <row r="769" spans="1:15" x14ac:dyDescent="0.25">
      <c r="A769" s="13" t="s">
        <v>108</v>
      </c>
      <c r="B769" s="92" t="s">
        <v>135</v>
      </c>
      <c r="C769" s="92" t="s">
        <v>427</v>
      </c>
      <c r="D769" s="92" t="s">
        <v>269</v>
      </c>
      <c r="E769" s="92" t="s">
        <v>481</v>
      </c>
      <c r="F769" s="5"/>
      <c r="G769" s="4">
        <v>799</v>
      </c>
      <c r="H769" s="4">
        <v>23</v>
      </c>
      <c r="I769" s="8">
        <v>2.9639175257731958E-2</v>
      </c>
      <c r="J769" s="4">
        <v>8</v>
      </c>
      <c r="K769" s="4">
        <v>68</v>
      </c>
      <c r="L769" s="51">
        <v>518.625</v>
      </c>
      <c r="M769" s="4">
        <v>4149</v>
      </c>
      <c r="N769" s="8">
        <v>1.0728165740357827E-2</v>
      </c>
      <c r="O769" s="4" t="s">
        <v>270</v>
      </c>
    </row>
    <row r="770" spans="1:15" x14ac:dyDescent="0.25">
      <c r="A770" s="13" t="s">
        <v>106</v>
      </c>
      <c r="B770" s="92" t="s">
        <v>120</v>
      </c>
      <c r="C770" s="92" t="s">
        <v>428</v>
      </c>
      <c r="D770" s="92" t="s">
        <v>269</v>
      </c>
      <c r="E770" s="92" t="s">
        <v>481</v>
      </c>
      <c r="F770" s="5"/>
      <c r="G770" s="4">
        <v>672</v>
      </c>
      <c r="H770" s="4">
        <v>76</v>
      </c>
      <c r="I770" s="8">
        <v>0.12751677852348994</v>
      </c>
      <c r="J770" s="4">
        <v>13</v>
      </c>
      <c r="K770" s="4">
        <v>108</v>
      </c>
      <c r="L770" s="51">
        <v>354.92307692307691</v>
      </c>
      <c r="M770" s="4">
        <v>4614</v>
      </c>
      <c r="N770" s="8">
        <v>1.3143734029390284E-2</v>
      </c>
      <c r="O770" s="4" t="s">
        <v>270</v>
      </c>
    </row>
    <row r="771" spans="1:15" x14ac:dyDescent="0.25">
      <c r="A771" s="13" t="s">
        <v>102</v>
      </c>
      <c r="B771" s="92" t="s">
        <v>34</v>
      </c>
      <c r="C771" s="92" t="s">
        <v>429</v>
      </c>
      <c r="D771" s="92" t="s">
        <v>269</v>
      </c>
      <c r="E771" s="92" t="s">
        <v>481</v>
      </c>
      <c r="F771" s="5"/>
      <c r="G771" s="4">
        <v>13600</v>
      </c>
      <c r="H771" s="4">
        <v>100</v>
      </c>
      <c r="I771" s="8">
        <v>7.4074074074074077E-3</v>
      </c>
      <c r="J771" s="4">
        <v>2</v>
      </c>
      <c r="K771" s="4">
        <v>23</v>
      </c>
      <c r="L771" s="51">
        <v>216.5</v>
      </c>
      <c r="M771" s="4">
        <v>433</v>
      </c>
      <c r="N771" s="8">
        <v>8.4558823529411761E-4</v>
      </c>
      <c r="O771" s="4" t="s">
        <v>270</v>
      </c>
    </row>
    <row r="772" spans="1:15" x14ac:dyDescent="0.25">
      <c r="A772" s="13" t="s">
        <v>484</v>
      </c>
      <c r="B772" s="92" t="s">
        <v>235</v>
      </c>
      <c r="C772" s="92" t="s">
        <v>430</v>
      </c>
      <c r="D772" s="92" t="s">
        <v>272</v>
      </c>
      <c r="E772" s="92" t="s">
        <v>481</v>
      </c>
      <c r="F772" s="5"/>
      <c r="G772" s="4">
        <v>0</v>
      </c>
      <c r="H772" s="4">
        <v>0</v>
      </c>
      <c r="I772" s="8">
        <v>0</v>
      </c>
      <c r="J772" s="4">
        <v>0</v>
      </c>
      <c r="K772" s="4">
        <v>0</v>
      </c>
      <c r="L772" s="51">
        <v>0</v>
      </c>
      <c r="M772" s="4">
        <v>0</v>
      </c>
      <c r="N772" s="8">
        <v>0</v>
      </c>
      <c r="O772" s="4" t="s">
        <v>273</v>
      </c>
    </row>
    <row r="773" spans="1:15" x14ac:dyDescent="0.25">
      <c r="A773" s="13" t="s">
        <v>484</v>
      </c>
      <c r="B773" s="92" t="s">
        <v>236</v>
      </c>
      <c r="C773" s="92" t="s">
        <v>431</v>
      </c>
      <c r="D773" s="92" t="s">
        <v>280</v>
      </c>
      <c r="E773" s="92" t="s">
        <v>481</v>
      </c>
      <c r="F773" s="5"/>
      <c r="G773" s="4"/>
      <c r="H773" s="4"/>
      <c r="I773" s="8"/>
      <c r="J773" s="4"/>
      <c r="K773" s="4"/>
      <c r="L773" s="51"/>
      <c r="M773" s="4"/>
      <c r="N773" s="8"/>
      <c r="O773" s="4" t="s">
        <v>281</v>
      </c>
    </row>
    <row r="774" spans="1:15" x14ac:dyDescent="0.25">
      <c r="A774" s="13" t="s">
        <v>484</v>
      </c>
      <c r="B774" s="92" t="s">
        <v>237</v>
      </c>
      <c r="C774" s="92" t="s">
        <v>432</v>
      </c>
      <c r="D774" s="92" t="s">
        <v>280</v>
      </c>
      <c r="E774" s="92" t="s">
        <v>481</v>
      </c>
      <c r="F774" s="5"/>
      <c r="G774" s="4"/>
      <c r="H774" s="4"/>
      <c r="I774" s="8"/>
      <c r="J774" s="4"/>
      <c r="K774" s="4"/>
      <c r="L774" s="51"/>
      <c r="M774" s="4"/>
      <c r="N774" s="8"/>
      <c r="O774" s="4" t="s">
        <v>281</v>
      </c>
    </row>
    <row r="775" spans="1:15" x14ac:dyDescent="0.25">
      <c r="A775" s="13" t="s">
        <v>484</v>
      </c>
      <c r="B775" s="92" t="s">
        <v>238</v>
      </c>
      <c r="C775" s="92" t="s">
        <v>433</v>
      </c>
      <c r="D775" s="92" t="s">
        <v>275</v>
      </c>
      <c r="E775" s="92" t="s">
        <v>481</v>
      </c>
      <c r="F775" s="5"/>
      <c r="G775" s="4"/>
      <c r="H775" s="4"/>
      <c r="I775" s="8"/>
      <c r="J775" s="4"/>
      <c r="K775" s="4"/>
      <c r="L775" s="51"/>
      <c r="M775" s="4"/>
      <c r="N775" s="8"/>
      <c r="O775" s="4" t="s">
        <v>276</v>
      </c>
    </row>
    <row r="776" spans="1:15" x14ac:dyDescent="0.25">
      <c r="A776" s="13" t="s">
        <v>109</v>
      </c>
      <c r="B776" s="92" t="s">
        <v>147</v>
      </c>
      <c r="C776" s="92" t="s">
        <v>434</v>
      </c>
      <c r="D776" s="92" t="s">
        <v>269</v>
      </c>
      <c r="E776" s="92" t="s">
        <v>481</v>
      </c>
      <c r="F776" s="5"/>
      <c r="G776" s="4">
        <v>45</v>
      </c>
      <c r="H776" s="4">
        <v>0</v>
      </c>
      <c r="I776" s="8">
        <v>0</v>
      </c>
      <c r="J776" s="4">
        <v>0</v>
      </c>
      <c r="K776" s="4">
        <v>0</v>
      </c>
      <c r="L776" s="51">
        <v>0</v>
      </c>
      <c r="M776" s="4">
        <v>0</v>
      </c>
      <c r="N776" s="8">
        <v>0</v>
      </c>
      <c r="O776" s="4" t="s">
        <v>270</v>
      </c>
    </row>
    <row r="777" spans="1:15" x14ac:dyDescent="0.25">
      <c r="A777" s="13" t="s">
        <v>484</v>
      </c>
      <c r="B777" s="92" t="s">
        <v>239</v>
      </c>
      <c r="C777" s="92" t="s">
        <v>435</v>
      </c>
      <c r="D777" s="92" t="s">
        <v>272</v>
      </c>
      <c r="E777" s="92" t="s">
        <v>481</v>
      </c>
      <c r="F777" s="5"/>
      <c r="G777" s="4">
        <v>10</v>
      </c>
      <c r="H777" s="4">
        <v>0</v>
      </c>
      <c r="I777" s="8">
        <v>0</v>
      </c>
      <c r="J777" s="4">
        <v>0</v>
      </c>
      <c r="K777" s="4">
        <v>0</v>
      </c>
      <c r="L777" s="51">
        <v>0</v>
      </c>
      <c r="M777" s="4">
        <v>0</v>
      </c>
      <c r="N777" s="8">
        <v>0</v>
      </c>
      <c r="O777" s="4" t="s">
        <v>273</v>
      </c>
    </row>
    <row r="778" spans="1:15" x14ac:dyDescent="0.25">
      <c r="A778" s="13" t="s">
        <v>111</v>
      </c>
      <c r="B778" s="92" t="s">
        <v>161</v>
      </c>
      <c r="C778" s="92" t="s">
        <v>436</v>
      </c>
      <c r="D778" s="92" t="s">
        <v>265</v>
      </c>
      <c r="E778" s="92" t="s">
        <v>481</v>
      </c>
      <c r="F778" s="5"/>
      <c r="G778" s="4"/>
      <c r="H778" s="4"/>
      <c r="I778" s="8"/>
      <c r="J778" s="4"/>
      <c r="K778" s="4"/>
      <c r="L778" s="51"/>
      <c r="M778" s="4"/>
      <c r="N778" s="8"/>
      <c r="O778" s="4" t="s">
        <v>267</v>
      </c>
    </row>
    <row r="779" spans="1:15" x14ac:dyDescent="0.25">
      <c r="A779" s="13" t="s">
        <v>484</v>
      </c>
      <c r="B779" s="92" t="s">
        <v>240</v>
      </c>
      <c r="C779" s="92" t="s">
        <v>437</v>
      </c>
      <c r="D779" s="92" t="s">
        <v>272</v>
      </c>
      <c r="E779" s="92" t="s">
        <v>481</v>
      </c>
      <c r="F779" s="5"/>
      <c r="G779" s="4">
        <v>0</v>
      </c>
      <c r="H779" s="4">
        <v>0</v>
      </c>
      <c r="I779" s="8">
        <v>0</v>
      </c>
      <c r="J779" s="4">
        <v>0</v>
      </c>
      <c r="K779" s="4">
        <v>0</v>
      </c>
      <c r="L779" s="51">
        <v>0</v>
      </c>
      <c r="M779" s="4">
        <v>0</v>
      </c>
      <c r="N779" s="8">
        <v>0</v>
      </c>
      <c r="O779" s="4" t="s">
        <v>273</v>
      </c>
    </row>
    <row r="780" spans="1:15" x14ac:dyDescent="0.25">
      <c r="A780" s="13" t="s">
        <v>111</v>
      </c>
      <c r="B780" s="92" t="s">
        <v>71</v>
      </c>
      <c r="C780" s="92" t="s">
        <v>438</v>
      </c>
      <c r="D780" s="92" t="s">
        <v>269</v>
      </c>
      <c r="E780" s="92" t="s">
        <v>481</v>
      </c>
      <c r="F780" s="5"/>
      <c r="G780" s="4">
        <v>3120</v>
      </c>
      <c r="H780" s="4">
        <v>20</v>
      </c>
      <c r="I780" s="8">
        <v>6.4516129032258064E-3</v>
      </c>
      <c r="J780" s="4">
        <v>7</v>
      </c>
      <c r="K780" s="4">
        <v>70</v>
      </c>
      <c r="L780" s="51">
        <v>690.71428571428567</v>
      </c>
      <c r="M780" s="4">
        <v>4835</v>
      </c>
      <c r="N780" s="8">
        <v>3.2088088760114483E-3</v>
      </c>
      <c r="O780" s="4" t="s">
        <v>270</v>
      </c>
    </row>
    <row r="781" spans="1:15" x14ac:dyDescent="0.25">
      <c r="A781" s="13" t="s">
        <v>484</v>
      </c>
      <c r="B781" s="92" t="s">
        <v>241</v>
      </c>
      <c r="C781" s="92" t="s">
        <v>439</v>
      </c>
      <c r="D781" s="92" t="s">
        <v>272</v>
      </c>
      <c r="E781" s="92" t="s">
        <v>481</v>
      </c>
      <c r="F781" s="5"/>
      <c r="G781" s="4"/>
      <c r="H781" s="4"/>
      <c r="I781" s="8"/>
      <c r="J781" s="4"/>
      <c r="K781" s="4"/>
      <c r="L781" s="51"/>
      <c r="M781" s="4"/>
      <c r="N781" s="8"/>
      <c r="O781" s="4" t="s">
        <v>273</v>
      </c>
    </row>
    <row r="782" spans="1:15" x14ac:dyDescent="0.25">
      <c r="A782" s="13" t="s">
        <v>484</v>
      </c>
      <c r="B782" s="92" t="s">
        <v>242</v>
      </c>
      <c r="C782" s="92" t="s">
        <v>440</v>
      </c>
      <c r="D782" s="92" t="s">
        <v>272</v>
      </c>
      <c r="E782" s="92" t="s">
        <v>481</v>
      </c>
      <c r="F782" s="5"/>
      <c r="G782" s="4"/>
      <c r="H782" s="4"/>
      <c r="I782" s="8"/>
      <c r="J782" s="4"/>
      <c r="K782" s="4"/>
      <c r="L782" s="51"/>
      <c r="M782" s="4"/>
      <c r="N782" s="8"/>
      <c r="O782" s="4" t="s">
        <v>273</v>
      </c>
    </row>
    <row r="783" spans="1:15" x14ac:dyDescent="0.25">
      <c r="A783" s="13" t="s">
        <v>109</v>
      </c>
      <c r="B783" s="92" t="s">
        <v>140</v>
      </c>
      <c r="C783" s="92" t="s">
        <v>441</v>
      </c>
      <c r="D783" s="92" t="s">
        <v>265</v>
      </c>
      <c r="E783" s="92" t="s">
        <v>481</v>
      </c>
      <c r="F783" s="5"/>
      <c r="G783" s="4">
        <v>667</v>
      </c>
      <c r="H783" s="4">
        <v>4</v>
      </c>
      <c r="I783" s="8">
        <v>6.0331825037707393E-3</v>
      </c>
      <c r="J783" s="4">
        <v>0</v>
      </c>
      <c r="K783" s="4">
        <v>0</v>
      </c>
      <c r="L783" s="51">
        <v>0</v>
      </c>
      <c r="M783" s="4">
        <v>0</v>
      </c>
      <c r="N783" s="8">
        <v>0</v>
      </c>
      <c r="O783" s="4" t="s">
        <v>267</v>
      </c>
    </row>
    <row r="784" spans="1:15" x14ac:dyDescent="0.25">
      <c r="A784" s="13" t="s">
        <v>102</v>
      </c>
      <c r="B784" s="92" t="s">
        <v>114</v>
      </c>
      <c r="C784" s="92" t="s">
        <v>442</v>
      </c>
      <c r="D784" s="92" t="s">
        <v>269</v>
      </c>
      <c r="E784" s="92" t="s">
        <v>481</v>
      </c>
      <c r="F784" s="5"/>
      <c r="G784" s="4">
        <v>1110</v>
      </c>
      <c r="H784" s="4">
        <v>80</v>
      </c>
      <c r="I784" s="8">
        <v>7.7669902912621352E-2</v>
      </c>
      <c r="J784" s="4">
        <v>2</v>
      </c>
      <c r="K784" s="4">
        <v>357</v>
      </c>
      <c r="L784" s="51">
        <v>15532</v>
      </c>
      <c r="M784" s="4">
        <v>31064</v>
      </c>
      <c r="N784" s="8">
        <v>0.16146146146146145</v>
      </c>
      <c r="O784" s="4" t="s">
        <v>270</v>
      </c>
    </row>
    <row r="785" spans="1:15" x14ac:dyDescent="0.25">
      <c r="A785" s="13" t="s">
        <v>106</v>
      </c>
      <c r="B785" s="92" t="s">
        <v>121</v>
      </c>
      <c r="C785" s="92" t="s">
        <v>443</v>
      </c>
      <c r="D785" s="92" t="s">
        <v>269</v>
      </c>
      <c r="E785" s="92" t="s">
        <v>481</v>
      </c>
      <c r="F785" s="5"/>
      <c r="G785" s="4">
        <v>588</v>
      </c>
      <c r="H785" s="4">
        <v>6</v>
      </c>
      <c r="I785" s="8">
        <v>1.0309278350515464E-2</v>
      </c>
      <c r="J785" s="4">
        <v>6</v>
      </c>
      <c r="K785" s="4">
        <v>7</v>
      </c>
      <c r="L785" s="51">
        <v>78.833333333333329</v>
      </c>
      <c r="M785" s="4">
        <v>473</v>
      </c>
      <c r="N785" s="8">
        <v>1.9860601259378769E-3</v>
      </c>
      <c r="O785" s="4" t="s">
        <v>270</v>
      </c>
    </row>
    <row r="786" spans="1:15" x14ac:dyDescent="0.25">
      <c r="A786" s="13" t="s">
        <v>484</v>
      </c>
      <c r="B786" s="92" t="s">
        <v>243</v>
      </c>
      <c r="C786" s="92" t="s">
        <v>444</v>
      </c>
      <c r="D786" s="92" t="s">
        <v>275</v>
      </c>
      <c r="E786" s="92" t="s">
        <v>481</v>
      </c>
      <c r="F786" s="5"/>
      <c r="G786" s="4"/>
      <c r="H786" s="4"/>
      <c r="I786" s="8"/>
      <c r="J786" s="4"/>
      <c r="K786" s="4"/>
      <c r="L786" s="51"/>
      <c r="M786" s="4"/>
      <c r="N786" s="8"/>
      <c r="O786" s="4" t="s">
        <v>276</v>
      </c>
    </row>
    <row r="787" spans="1:15" x14ac:dyDescent="0.25">
      <c r="A787" s="13" t="s">
        <v>484</v>
      </c>
      <c r="B787" s="92" t="s">
        <v>244</v>
      </c>
      <c r="C787" s="92" t="s">
        <v>445</v>
      </c>
      <c r="D787" s="92" t="s">
        <v>272</v>
      </c>
      <c r="E787" s="92" t="s">
        <v>481</v>
      </c>
      <c r="F787" s="5"/>
      <c r="G787" s="4"/>
      <c r="H787" s="4"/>
      <c r="I787" s="8"/>
      <c r="J787" s="4"/>
      <c r="K787" s="4"/>
      <c r="L787" s="51"/>
      <c r="M787" s="4"/>
      <c r="N787" s="8"/>
      <c r="O787" s="4" t="s">
        <v>273</v>
      </c>
    </row>
    <row r="788" spans="1:15" x14ac:dyDescent="0.25">
      <c r="A788" s="13" t="s">
        <v>111</v>
      </c>
      <c r="B788" s="92" t="s">
        <v>57</v>
      </c>
      <c r="C788" s="92" t="s">
        <v>446</v>
      </c>
      <c r="D788" s="92" t="s">
        <v>272</v>
      </c>
      <c r="E788" s="92" t="s">
        <v>481</v>
      </c>
      <c r="F788" s="5"/>
      <c r="G788" s="4"/>
      <c r="H788" s="4"/>
      <c r="I788" s="8"/>
      <c r="J788" s="4"/>
      <c r="K788" s="4"/>
      <c r="L788" s="51"/>
      <c r="M788" s="4"/>
      <c r="N788" s="8"/>
      <c r="O788" s="4" t="s">
        <v>273</v>
      </c>
    </row>
    <row r="789" spans="1:15" x14ac:dyDescent="0.25">
      <c r="A789" s="13" t="s">
        <v>484</v>
      </c>
      <c r="B789" s="92" t="s">
        <v>245</v>
      </c>
      <c r="C789" s="92" t="s">
        <v>447</v>
      </c>
      <c r="D789" s="92" t="s">
        <v>272</v>
      </c>
      <c r="E789" s="92" t="s">
        <v>481</v>
      </c>
      <c r="F789" s="5"/>
      <c r="G789" s="4"/>
      <c r="H789" s="4"/>
      <c r="I789" s="8"/>
      <c r="J789" s="4"/>
      <c r="K789" s="4"/>
      <c r="L789" s="51"/>
      <c r="M789" s="4"/>
      <c r="N789" s="8"/>
      <c r="O789" s="4" t="s">
        <v>273</v>
      </c>
    </row>
    <row r="790" spans="1:15" x14ac:dyDescent="0.25">
      <c r="A790" s="13" t="s">
        <v>106</v>
      </c>
      <c r="B790" s="92" t="s">
        <v>45</v>
      </c>
      <c r="C790" s="92" t="s">
        <v>448</v>
      </c>
      <c r="D790" s="92" t="s">
        <v>269</v>
      </c>
      <c r="E790" s="92" t="s">
        <v>481</v>
      </c>
      <c r="F790" s="5"/>
      <c r="G790" s="4">
        <v>4460</v>
      </c>
      <c r="H790" s="4">
        <v>70</v>
      </c>
      <c r="I790" s="8">
        <v>1.5945330296127564E-2</v>
      </c>
      <c r="J790" s="4">
        <v>27</v>
      </c>
      <c r="K790" s="4">
        <v>244</v>
      </c>
      <c r="L790" s="51">
        <v>307.66666666666669</v>
      </c>
      <c r="M790" s="4">
        <v>8307</v>
      </c>
      <c r="N790" s="8">
        <v>1.9926933511448235E-3</v>
      </c>
      <c r="O790" s="4" t="s">
        <v>270</v>
      </c>
    </row>
    <row r="791" spans="1:15" x14ac:dyDescent="0.25">
      <c r="A791" s="13" t="s">
        <v>484</v>
      </c>
      <c r="B791" s="92" t="s">
        <v>65</v>
      </c>
      <c r="C791" s="92" t="s">
        <v>449</v>
      </c>
      <c r="D791" s="92" t="s">
        <v>265</v>
      </c>
      <c r="E791" s="92" t="s">
        <v>481</v>
      </c>
      <c r="F791" s="5"/>
      <c r="G791" s="4">
        <v>1540</v>
      </c>
      <c r="H791" s="4">
        <v>20</v>
      </c>
      <c r="I791" s="8">
        <v>1.3157894736842105E-2</v>
      </c>
      <c r="J791" s="4">
        <v>0</v>
      </c>
      <c r="K791" s="4">
        <v>0</v>
      </c>
      <c r="L791" s="51">
        <v>0</v>
      </c>
      <c r="M791" s="4">
        <v>0</v>
      </c>
      <c r="N791" s="8">
        <v>0</v>
      </c>
      <c r="O791" s="4" t="s">
        <v>267</v>
      </c>
    </row>
    <row r="792" spans="1:15" x14ac:dyDescent="0.25">
      <c r="A792" s="13" t="s">
        <v>484</v>
      </c>
      <c r="B792" s="92" t="s">
        <v>246</v>
      </c>
      <c r="C792" s="92" t="s">
        <v>450</v>
      </c>
      <c r="D792" s="92" t="s">
        <v>280</v>
      </c>
      <c r="E792" s="92" t="s">
        <v>481</v>
      </c>
      <c r="F792" s="5"/>
      <c r="G792" s="4">
        <v>1</v>
      </c>
      <c r="H792" s="4">
        <v>0</v>
      </c>
      <c r="I792" s="8">
        <v>0</v>
      </c>
      <c r="J792" s="4">
        <v>0</v>
      </c>
      <c r="K792" s="4">
        <v>0</v>
      </c>
      <c r="L792" s="51">
        <v>0</v>
      </c>
      <c r="M792" s="4">
        <v>0</v>
      </c>
      <c r="N792" s="8">
        <v>0</v>
      </c>
      <c r="O792" s="4" t="s">
        <v>281</v>
      </c>
    </row>
    <row r="793" spans="1:15" x14ac:dyDescent="0.25">
      <c r="A793" s="13" t="s">
        <v>484</v>
      </c>
      <c r="B793" s="92" t="s">
        <v>247</v>
      </c>
      <c r="C793" s="92" t="s">
        <v>451</v>
      </c>
      <c r="D793" s="92" t="s">
        <v>272</v>
      </c>
      <c r="E793" s="92" t="s">
        <v>481</v>
      </c>
      <c r="F793" s="5"/>
      <c r="G793" s="4"/>
      <c r="H793" s="4"/>
      <c r="I793" s="8"/>
      <c r="J793" s="4"/>
      <c r="K793" s="4"/>
      <c r="L793" s="51"/>
      <c r="M793" s="4"/>
      <c r="N793" s="8"/>
      <c r="O793" s="4" t="s">
        <v>273</v>
      </c>
    </row>
    <row r="794" spans="1:15" x14ac:dyDescent="0.25">
      <c r="A794" s="13" t="s">
        <v>484</v>
      </c>
      <c r="B794" s="92" t="s">
        <v>248</v>
      </c>
      <c r="C794" s="92" t="s">
        <v>452</v>
      </c>
      <c r="D794" s="92" t="s">
        <v>280</v>
      </c>
      <c r="E794" s="92" t="s">
        <v>481</v>
      </c>
      <c r="F794" s="5"/>
      <c r="G794" s="4"/>
      <c r="H794" s="4"/>
      <c r="I794" s="8"/>
      <c r="J794" s="4"/>
      <c r="K794" s="4"/>
      <c r="L794" s="51"/>
      <c r="M794" s="4"/>
      <c r="N794" s="8"/>
      <c r="O794" s="4" t="s">
        <v>281</v>
      </c>
    </row>
    <row r="795" spans="1:15" x14ac:dyDescent="0.25">
      <c r="A795" s="13" t="s">
        <v>102</v>
      </c>
      <c r="B795" s="92" t="s">
        <v>107</v>
      </c>
      <c r="C795" s="92" t="s">
        <v>453</v>
      </c>
      <c r="D795" s="92" t="s">
        <v>269</v>
      </c>
      <c r="E795" s="92" t="s">
        <v>481</v>
      </c>
      <c r="F795" s="5"/>
      <c r="G795" s="4"/>
      <c r="H795" s="4"/>
      <c r="I795" s="8"/>
      <c r="J795" s="4"/>
      <c r="K795" s="4"/>
      <c r="L795" s="51"/>
      <c r="M795" s="4"/>
      <c r="N795" s="8"/>
      <c r="O795" s="4" t="s">
        <v>270</v>
      </c>
    </row>
    <row r="796" spans="1:15" x14ac:dyDescent="0.25">
      <c r="A796" s="13" t="s">
        <v>102</v>
      </c>
      <c r="B796" s="92" t="s">
        <v>112</v>
      </c>
      <c r="C796" s="92" t="s">
        <v>454</v>
      </c>
      <c r="D796" s="92" t="s">
        <v>269</v>
      </c>
      <c r="E796" s="92" t="s">
        <v>481</v>
      </c>
      <c r="F796" s="5"/>
      <c r="G796" s="4">
        <v>1620</v>
      </c>
      <c r="H796" s="4">
        <v>20</v>
      </c>
      <c r="I796" s="8">
        <v>1.2500000000000001E-2</v>
      </c>
      <c r="J796" s="4">
        <v>11</v>
      </c>
      <c r="K796" s="4">
        <v>26</v>
      </c>
      <c r="L796" s="51">
        <v>83.454545454545453</v>
      </c>
      <c r="M796" s="4">
        <v>918</v>
      </c>
      <c r="N796" s="8">
        <v>1.4120065388181331E-3</v>
      </c>
      <c r="O796" s="4" t="s">
        <v>270</v>
      </c>
    </row>
    <row r="797" spans="1:15" x14ac:dyDescent="0.25">
      <c r="A797" s="13" t="s">
        <v>484</v>
      </c>
      <c r="B797" s="92" t="s">
        <v>60</v>
      </c>
      <c r="C797" s="92" t="s">
        <v>455</v>
      </c>
      <c r="D797" s="92" t="s">
        <v>265</v>
      </c>
      <c r="E797" s="92" t="s">
        <v>481</v>
      </c>
      <c r="F797" s="5"/>
      <c r="G797" s="4"/>
      <c r="H797" s="4"/>
      <c r="I797" s="8"/>
      <c r="J797" s="4"/>
      <c r="K797" s="4"/>
      <c r="L797" s="51"/>
      <c r="M797" s="4"/>
      <c r="N797" s="8"/>
      <c r="O797" s="4" t="s">
        <v>267</v>
      </c>
    </row>
    <row r="798" spans="1:15" x14ac:dyDescent="0.25">
      <c r="A798" s="13" t="s">
        <v>111</v>
      </c>
      <c r="B798" s="92" t="s">
        <v>153</v>
      </c>
      <c r="C798" s="92" t="s">
        <v>456</v>
      </c>
      <c r="D798" s="92" t="s">
        <v>265</v>
      </c>
      <c r="E798" s="92" t="s">
        <v>481</v>
      </c>
      <c r="F798" s="5"/>
      <c r="G798" s="4"/>
      <c r="H798" s="4"/>
      <c r="I798" s="8"/>
      <c r="J798" s="4"/>
      <c r="K798" s="4"/>
      <c r="L798" s="51"/>
      <c r="M798" s="4"/>
      <c r="N798" s="8"/>
      <c r="O798" s="4" t="s">
        <v>267</v>
      </c>
    </row>
    <row r="799" spans="1:15" x14ac:dyDescent="0.25">
      <c r="A799" s="13" t="s">
        <v>109</v>
      </c>
      <c r="B799" s="92" t="s">
        <v>141</v>
      </c>
      <c r="C799" s="92" t="s">
        <v>457</v>
      </c>
      <c r="D799" s="92" t="s">
        <v>265</v>
      </c>
      <c r="E799" s="92" t="s">
        <v>481</v>
      </c>
      <c r="F799" s="5"/>
      <c r="G799" s="4"/>
      <c r="H799" s="4"/>
      <c r="I799" s="8"/>
      <c r="J799" s="4"/>
      <c r="K799" s="4"/>
      <c r="L799" s="51"/>
      <c r="M799" s="4"/>
      <c r="N799" s="8"/>
      <c r="O799" s="4" t="s">
        <v>267</v>
      </c>
    </row>
    <row r="800" spans="1:15" x14ac:dyDescent="0.25">
      <c r="A800" s="13" t="s">
        <v>111</v>
      </c>
      <c r="B800" s="92" t="s">
        <v>162</v>
      </c>
      <c r="C800" s="92" t="s">
        <v>458</v>
      </c>
      <c r="D800" s="92" t="s">
        <v>272</v>
      </c>
      <c r="E800" s="92" t="s">
        <v>481</v>
      </c>
      <c r="F800" s="5"/>
      <c r="G800" s="4"/>
      <c r="H800" s="4"/>
      <c r="I800" s="8"/>
      <c r="J800" s="4"/>
      <c r="K800" s="4"/>
      <c r="L800" s="51"/>
      <c r="M800" s="4"/>
      <c r="N800" s="8"/>
      <c r="O800" s="4" t="s">
        <v>273</v>
      </c>
    </row>
    <row r="801" spans="1:15" x14ac:dyDescent="0.25">
      <c r="A801" s="13" t="s">
        <v>484</v>
      </c>
      <c r="B801" s="92" t="s">
        <v>249</v>
      </c>
      <c r="C801" s="92" t="s">
        <v>459</v>
      </c>
      <c r="D801" s="92" t="s">
        <v>275</v>
      </c>
      <c r="E801" s="92" t="s">
        <v>481</v>
      </c>
      <c r="F801" s="5"/>
      <c r="G801" s="4"/>
      <c r="H801" s="4"/>
      <c r="I801" s="8"/>
      <c r="J801" s="4"/>
      <c r="K801" s="4"/>
      <c r="L801" s="51"/>
      <c r="M801" s="4"/>
      <c r="N801" s="8"/>
      <c r="O801" s="4" t="s">
        <v>276</v>
      </c>
    </row>
    <row r="802" spans="1:15" x14ac:dyDescent="0.25">
      <c r="A802" s="13" t="s">
        <v>109</v>
      </c>
      <c r="B802" s="92" t="s">
        <v>142</v>
      </c>
      <c r="C802" s="92" t="s">
        <v>460</v>
      </c>
      <c r="D802" s="92" t="s">
        <v>280</v>
      </c>
      <c r="E802" s="92" t="s">
        <v>481</v>
      </c>
      <c r="F802" s="5"/>
      <c r="G802" s="4">
        <v>203</v>
      </c>
      <c r="H802" s="4">
        <v>2</v>
      </c>
      <c r="I802" s="8">
        <v>9.9502487562189053E-3</v>
      </c>
      <c r="J802" s="4">
        <v>1</v>
      </c>
      <c r="K802" s="4">
        <v>4</v>
      </c>
      <c r="L802" s="51">
        <v>73</v>
      </c>
      <c r="M802" s="4">
        <v>73</v>
      </c>
      <c r="N802" s="8">
        <v>1.9900497512437811E-2</v>
      </c>
      <c r="O802" s="4" t="s">
        <v>281</v>
      </c>
    </row>
    <row r="803" spans="1:15" x14ac:dyDescent="0.25">
      <c r="A803" s="13" t="s">
        <v>484</v>
      </c>
      <c r="B803" s="92" t="s">
        <v>40</v>
      </c>
      <c r="C803" s="92" t="s">
        <v>461</v>
      </c>
      <c r="D803" s="92" t="s">
        <v>272</v>
      </c>
      <c r="E803" s="92" t="s">
        <v>481</v>
      </c>
      <c r="F803" s="5"/>
      <c r="G803" s="4">
        <v>85</v>
      </c>
      <c r="H803" s="4">
        <v>0</v>
      </c>
      <c r="I803" s="8">
        <v>0</v>
      </c>
      <c r="J803" s="4">
        <v>0</v>
      </c>
      <c r="K803" s="4">
        <v>0</v>
      </c>
      <c r="L803" s="51">
        <v>0</v>
      </c>
      <c r="M803" s="4">
        <v>0</v>
      </c>
      <c r="N803" s="8">
        <v>0</v>
      </c>
      <c r="O803" s="4" t="s">
        <v>273</v>
      </c>
    </row>
    <row r="804" spans="1:15" x14ac:dyDescent="0.25">
      <c r="A804" s="13" t="s">
        <v>108</v>
      </c>
      <c r="B804" s="92" t="s">
        <v>70</v>
      </c>
      <c r="C804" s="92" t="s">
        <v>462</v>
      </c>
      <c r="D804" s="92" t="s">
        <v>269</v>
      </c>
      <c r="E804" s="92" t="s">
        <v>481</v>
      </c>
      <c r="F804" s="5"/>
      <c r="G804" s="4">
        <v>11100</v>
      </c>
      <c r="H804" s="4">
        <v>100</v>
      </c>
      <c r="I804" s="8">
        <v>9.0909090909090905E-3</v>
      </c>
      <c r="J804" s="4">
        <v>0</v>
      </c>
      <c r="K804" s="4">
        <v>0</v>
      </c>
      <c r="L804" s="51">
        <v>0</v>
      </c>
      <c r="M804" s="4">
        <v>0</v>
      </c>
      <c r="N804" s="8">
        <v>0</v>
      </c>
      <c r="O804" s="4" t="s">
        <v>270</v>
      </c>
    </row>
    <row r="805" spans="1:15" x14ac:dyDescent="0.25">
      <c r="A805" s="13" t="s">
        <v>484</v>
      </c>
      <c r="B805" s="92" t="s">
        <v>250</v>
      </c>
      <c r="C805" s="92" t="s">
        <v>463</v>
      </c>
      <c r="D805" s="92" t="s">
        <v>265</v>
      </c>
      <c r="E805" s="92" t="s">
        <v>481</v>
      </c>
      <c r="F805" s="5"/>
      <c r="G805" s="4"/>
      <c r="H805" s="4"/>
      <c r="I805" s="8"/>
      <c r="J805" s="4"/>
      <c r="K805" s="4"/>
      <c r="L805" s="51"/>
      <c r="M805" s="4"/>
      <c r="N805" s="8"/>
      <c r="O805" s="4" t="s">
        <v>267</v>
      </c>
    </row>
    <row r="806" spans="1:15" x14ac:dyDescent="0.25">
      <c r="A806" s="13" t="s">
        <v>484</v>
      </c>
      <c r="B806" s="92" t="s">
        <v>251</v>
      </c>
      <c r="C806" s="92" t="s">
        <v>464</v>
      </c>
      <c r="D806" s="92" t="s">
        <v>275</v>
      </c>
      <c r="E806" s="92" t="s">
        <v>481</v>
      </c>
      <c r="F806" s="5"/>
      <c r="G806" s="4"/>
      <c r="H806" s="4"/>
      <c r="I806" s="8"/>
      <c r="J806" s="4"/>
      <c r="K806" s="4"/>
      <c r="L806" s="51"/>
      <c r="M806" s="4"/>
      <c r="N806" s="8"/>
      <c r="O806" s="4" t="s">
        <v>276</v>
      </c>
    </row>
    <row r="807" spans="1:15" x14ac:dyDescent="0.25">
      <c r="A807" s="13" t="s">
        <v>111</v>
      </c>
      <c r="B807" s="92" t="s">
        <v>82</v>
      </c>
      <c r="C807" s="92" t="s">
        <v>465</v>
      </c>
      <c r="D807" s="92" t="s">
        <v>272</v>
      </c>
      <c r="E807" s="92" t="s">
        <v>481</v>
      </c>
      <c r="F807" s="5"/>
      <c r="G807" s="4">
        <v>3990</v>
      </c>
      <c r="H807" s="4">
        <v>20</v>
      </c>
      <c r="I807" s="8">
        <v>5.0377833753148613E-3</v>
      </c>
      <c r="J807" s="4">
        <v>4</v>
      </c>
      <c r="K807" s="4">
        <v>12</v>
      </c>
      <c r="L807" s="51">
        <v>80.25</v>
      </c>
      <c r="M807" s="4">
        <v>321</v>
      </c>
      <c r="N807" s="8">
        <v>7.5313912923011045E-4</v>
      </c>
      <c r="O807" s="4" t="s">
        <v>273</v>
      </c>
    </row>
    <row r="808" spans="1:15" x14ac:dyDescent="0.25">
      <c r="A808" s="13" t="s">
        <v>106</v>
      </c>
      <c r="B808" s="92" t="s">
        <v>118</v>
      </c>
      <c r="C808" s="92" t="s">
        <v>466</v>
      </c>
      <c r="D808" s="92" t="s">
        <v>269</v>
      </c>
      <c r="E808" s="92" t="s">
        <v>481</v>
      </c>
      <c r="F808" s="5"/>
      <c r="G808" s="4">
        <v>5050</v>
      </c>
      <c r="H808" s="4">
        <v>30</v>
      </c>
      <c r="I808" s="8">
        <v>5.9760956175298804E-3</v>
      </c>
      <c r="J808" s="4">
        <v>6</v>
      </c>
      <c r="K808" s="4">
        <v>26</v>
      </c>
      <c r="L808" s="51">
        <v>277.16666666666669</v>
      </c>
      <c r="M808" s="4">
        <v>1663</v>
      </c>
      <c r="N808" s="8">
        <v>8.6018386302026261E-4</v>
      </c>
      <c r="O808" s="4" t="s">
        <v>270</v>
      </c>
    </row>
    <row r="809" spans="1:15" x14ac:dyDescent="0.25">
      <c r="A809" s="13" t="s">
        <v>484</v>
      </c>
      <c r="B809" s="92" t="s">
        <v>252</v>
      </c>
      <c r="C809" s="92" t="s">
        <v>467</v>
      </c>
      <c r="D809" s="92" t="s">
        <v>265</v>
      </c>
      <c r="E809" s="92" t="s">
        <v>481</v>
      </c>
      <c r="F809" s="5"/>
      <c r="G809" s="4">
        <v>303</v>
      </c>
      <c r="H809" s="4">
        <v>0</v>
      </c>
      <c r="I809" s="8">
        <v>0</v>
      </c>
      <c r="J809" s="4">
        <v>2</v>
      </c>
      <c r="K809" s="4">
        <v>0</v>
      </c>
      <c r="L809" s="51">
        <v>5.5</v>
      </c>
      <c r="M809" s="4">
        <v>11</v>
      </c>
      <c r="N809" s="8">
        <v>0</v>
      </c>
      <c r="O809" s="4" t="s">
        <v>267</v>
      </c>
    </row>
    <row r="810" spans="1:15" x14ac:dyDescent="0.25">
      <c r="A810" s="13" t="s">
        <v>484</v>
      </c>
      <c r="B810" s="92" t="s">
        <v>253</v>
      </c>
      <c r="C810" s="92" t="s">
        <v>468</v>
      </c>
      <c r="D810" s="92" t="s">
        <v>272</v>
      </c>
      <c r="E810" s="92" t="s">
        <v>481</v>
      </c>
      <c r="F810" s="5"/>
      <c r="G810" s="4"/>
      <c r="H810" s="4"/>
      <c r="I810" s="8"/>
      <c r="J810" s="4"/>
      <c r="K810" s="4"/>
      <c r="L810" s="51"/>
      <c r="M810" s="4"/>
      <c r="N810" s="8"/>
      <c r="O810" s="4" t="s">
        <v>273</v>
      </c>
    </row>
    <row r="811" spans="1:15" x14ac:dyDescent="0.25">
      <c r="A811" s="13" t="s">
        <v>102</v>
      </c>
      <c r="B811" s="92" t="s">
        <v>30</v>
      </c>
      <c r="C811" s="92" t="s">
        <v>469</v>
      </c>
      <c r="D811" s="92" t="s">
        <v>280</v>
      </c>
      <c r="E811" s="92" t="s">
        <v>481</v>
      </c>
      <c r="F811" s="5"/>
      <c r="G811" s="4">
        <v>237000</v>
      </c>
      <c r="H811" s="4">
        <v>0</v>
      </c>
      <c r="I811" s="8">
        <v>0</v>
      </c>
      <c r="J811" s="4">
        <v>0</v>
      </c>
      <c r="K811" s="4">
        <v>0</v>
      </c>
      <c r="L811" s="51">
        <v>0</v>
      </c>
      <c r="M811" s="4">
        <v>0</v>
      </c>
      <c r="N811" s="8">
        <v>0</v>
      </c>
      <c r="O811" s="4" t="s">
        <v>281</v>
      </c>
    </row>
    <row r="812" spans="1:15" x14ac:dyDescent="0.25">
      <c r="A812" s="13" t="s">
        <v>484</v>
      </c>
      <c r="B812" s="92" t="s">
        <v>31</v>
      </c>
      <c r="C812" s="92" t="s">
        <v>470</v>
      </c>
      <c r="D812" s="92" t="s">
        <v>280</v>
      </c>
      <c r="E812" s="92" t="s">
        <v>481</v>
      </c>
      <c r="F812" s="5"/>
      <c r="G812" s="4">
        <v>295</v>
      </c>
      <c r="H812" s="4">
        <v>1</v>
      </c>
      <c r="I812" s="8">
        <v>3.4013605442176869E-3</v>
      </c>
      <c r="J812" s="4">
        <v>0</v>
      </c>
      <c r="K812" s="4">
        <v>0</v>
      </c>
      <c r="L812" s="51">
        <v>0</v>
      </c>
      <c r="M812" s="4">
        <v>0</v>
      </c>
      <c r="N812" s="8">
        <v>0</v>
      </c>
      <c r="O812" s="4" t="s">
        <v>281</v>
      </c>
    </row>
    <row r="813" spans="1:15" x14ac:dyDescent="0.25">
      <c r="A813" s="13" t="s">
        <v>111</v>
      </c>
      <c r="B813" s="92" t="s">
        <v>163</v>
      </c>
      <c r="C813" s="92" t="s">
        <v>471</v>
      </c>
      <c r="D813" s="92" t="s">
        <v>265</v>
      </c>
      <c r="E813" s="92" t="s">
        <v>481</v>
      </c>
      <c r="F813" s="5"/>
      <c r="G813" s="4">
        <v>642</v>
      </c>
      <c r="H813" s="4">
        <v>3</v>
      </c>
      <c r="I813" s="8">
        <v>4.6948356807511738E-3</v>
      </c>
      <c r="J813" s="4">
        <v>1</v>
      </c>
      <c r="K813" s="4">
        <v>5</v>
      </c>
      <c r="L813" s="51">
        <v>89</v>
      </c>
      <c r="M813" s="4">
        <v>89</v>
      </c>
      <c r="N813" s="8">
        <v>7.8247261345852897E-3</v>
      </c>
      <c r="O813" s="4" t="s">
        <v>267</v>
      </c>
    </row>
    <row r="814" spans="1:15" x14ac:dyDescent="0.25">
      <c r="A814" s="13" t="s">
        <v>484</v>
      </c>
      <c r="B814" s="92" t="s">
        <v>254</v>
      </c>
      <c r="C814" s="92" t="s">
        <v>472</v>
      </c>
      <c r="D814" s="92" t="s">
        <v>275</v>
      </c>
      <c r="E814" s="92" t="s">
        <v>481</v>
      </c>
      <c r="F814" s="5"/>
      <c r="G814" s="4"/>
      <c r="H814" s="4"/>
      <c r="I814" s="8"/>
      <c r="J814" s="4"/>
      <c r="K814" s="4"/>
      <c r="L814" s="51"/>
      <c r="M814" s="4"/>
      <c r="N814" s="8"/>
      <c r="O814" s="4" t="s">
        <v>276</v>
      </c>
    </row>
    <row r="815" spans="1:15" x14ac:dyDescent="0.25">
      <c r="A815" s="13" t="s">
        <v>484</v>
      </c>
      <c r="B815" s="92" t="s">
        <v>255</v>
      </c>
      <c r="C815" s="92" t="s">
        <v>473</v>
      </c>
      <c r="D815" s="92" t="s">
        <v>280</v>
      </c>
      <c r="E815" s="92" t="s">
        <v>481</v>
      </c>
      <c r="F815" s="5"/>
      <c r="G815" s="4">
        <v>1980</v>
      </c>
      <c r="H815" s="4">
        <v>10</v>
      </c>
      <c r="I815" s="8">
        <v>5.076142131979695E-3</v>
      </c>
      <c r="J815" s="4">
        <v>14</v>
      </c>
      <c r="K815" s="4">
        <v>13</v>
      </c>
      <c r="L815" s="51">
        <v>26.857142857142858</v>
      </c>
      <c r="M815" s="4">
        <v>376</v>
      </c>
      <c r="N815" s="8">
        <v>3.9810725089912908E-4</v>
      </c>
      <c r="O815" s="4" t="s">
        <v>281</v>
      </c>
    </row>
    <row r="816" spans="1:15" x14ac:dyDescent="0.25">
      <c r="A816" s="13" t="s">
        <v>111</v>
      </c>
      <c r="B816" s="92" t="s">
        <v>164</v>
      </c>
      <c r="C816" s="92" t="s">
        <v>474</v>
      </c>
      <c r="D816" s="92" t="s">
        <v>265</v>
      </c>
      <c r="E816" s="92" t="s">
        <v>481</v>
      </c>
      <c r="F816" s="5"/>
      <c r="G816" s="4"/>
      <c r="H816" s="4"/>
      <c r="I816" s="8"/>
      <c r="J816" s="4"/>
      <c r="K816" s="4"/>
      <c r="L816" s="51"/>
      <c r="M816" s="4"/>
      <c r="N816" s="8"/>
      <c r="O816" s="4" t="s">
        <v>267</v>
      </c>
    </row>
    <row r="817" spans="1:15" x14ac:dyDescent="0.25">
      <c r="A817" s="13" t="s">
        <v>484</v>
      </c>
      <c r="B817" s="92" t="s">
        <v>256</v>
      </c>
      <c r="C817" s="92" t="s">
        <v>475</v>
      </c>
      <c r="D817" s="92" t="s">
        <v>280</v>
      </c>
      <c r="E817" s="92" t="s">
        <v>481</v>
      </c>
      <c r="F817" s="5"/>
      <c r="G817" s="4">
        <v>4</v>
      </c>
      <c r="H817" s="4">
        <v>0</v>
      </c>
      <c r="I817" s="8">
        <v>0</v>
      </c>
      <c r="J817" s="4">
        <v>0</v>
      </c>
      <c r="K817" s="4">
        <v>0</v>
      </c>
      <c r="L817" s="51">
        <v>0</v>
      </c>
      <c r="M817" s="4">
        <v>0</v>
      </c>
      <c r="N817" s="8">
        <v>0</v>
      </c>
      <c r="O817" s="4" t="s">
        <v>281</v>
      </c>
    </row>
    <row r="818" spans="1:15" x14ac:dyDescent="0.25">
      <c r="A818" s="13" t="s">
        <v>111</v>
      </c>
      <c r="B818" s="92" t="s">
        <v>165</v>
      </c>
      <c r="C818" s="92" t="s">
        <v>476</v>
      </c>
      <c r="D818" s="92" t="s">
        <v>280</v>
      </c>
      <c r="E818" s="92" t="s">
        <v>481</v>
      </c>
      <c r="F818" s="5"/>
      <c r="G818" s="4">
        <v>26</v>
      </c>
      <c r="H818" s="4">
        <v>0</v>
      </c>
      <c r="I818" s="8">
        <v>0</v>
      </c>
      <c r="J818" s="4">
        <v>0</v>
      </c>
      <c r="K818" s="4">
        <v>0</v>
      </c>
      <c r="L818" s="51">
        <v>0</v>
      </c>
      <c r="M818" s="4">
        <v>0</v>
      </c>
      <c r="N818" s="8">
        <v>0</v>
      </c>
      <c r="O818" s="4" t="s">
        <v>281</v>
      </c>
    </row>
    <row r="819" spans="1:15" x14ac:dyDescent="0.25">
      <c r="A819" s="13" t="s">
        <v>484</v>
      </c>
      <c r="B819" s="92" t="s">
        <v>257</v>
      </c>
      <c r="C819" s="92" t="s">
        <v>477</v>
      </c>
      <c r="D819" s="92" t="s">
        <v>265</v>
      </c>
      <c r="E819" s="92" t="s">
        <v>481</v>
      </c>
      <c r="F819" s="5"/>
      <c r="G819" s="4"/>
      <c r="H819" s="4"/>
      <c r="I819" s="8"/>
      <c r="J819" s="4"/>
      <c r="K819" s="4"/>
      <c r="L819" s="51"/>
      <c r="M819" s="4"/>
      <c r="N819" s="8"/>
      <c r="O819" s="4" t="s">
        <v>267</v>
      </c>
    </row>
    <row r="820" spans="1:15" x14ac:dyDescent="0.25">
      <c r="A820" s="13" t="s">
        <v>484</v>
      </c>
      <c r="B820" s="92" t="s">
        <v>258</v>
      </c>
      <c r="C820" s="92" t="s">
        <v>478</v>
      </c>
      <c r="D820" s="92" t="s">
        <v>272</v>
      </c>
      <c r="E820" s="92" t="s">
        <v>481</v>
      </c>
      <c r="F820" s="5"/>
      <c r="G820" s="4">
        <v>27</v>
      </c>
      <c r="H820" s="4">
        <v>0</v>
      </c>
      <c r="I820" s="8">
        <v>0</v>
      </c>
      <c r="J820" s="4">
        <v>0</v>
      </c>
      <c r="K820" s="4">
        <v>0</v>
      </c>
      <c r="L820" s="51">
        <v>0</v>
      </c>
      <c r="M820" s="4">
        <v>0</v>
      </c>
      <c r="N820" s="8">
        <v>0</v>
      </c>
      <c r="O820" s="4" t="s">
        <v>273</v>
      </c>
    </row>
    <row r="821" spans="1:15" x14ac:dyDescent="0.25">
      <c r="A821" s="13" t="s">
        <v>484</v>
      </c>
      <c r="B821" s="92" t="s">
        <v>259</v>
      </c>
      <c r="C821" s="92" t="s">
        <v>479</v>
      </c>
      <c r="D821" s="92" t="s">
        <v>272</v>
      </c>
      <c r="E821" s="92" t="s">
        <v>481</v>
      </c>
      <c r="F821" s="5"/>
      <c r="G821" s="6"/>
      <c r="H821" s="6"/>
      <c r="I821" s="7"/>
      <c r="J821" s="6"/>
      <c r="K821" s="6"/>
      <c r="L821" s="6"/>
      <c r="M821" s="6"/>
      <c r="N821" s="7"/>
      <c r="O821" s="4" t="s">
        <v>273</v>
      </c>
    </row>
    <row r="822" spans="1:15" x14ac:dyDescent="0.25">
      <c r="A822" s="13" t="s">
        <v>484</v>
      </c>
      <c r="B822" s="92" t="s">
        <v>166</v>
      </c>
      <c r="C822" s="92" t="s">
        <v>264</v>
      </c>
      <c r="D822" s="92" t="s">
        <v>265</v>
      </c>
      <c r="E822" s="92" t="s">
        <v>482</v>
      </c>
      <c r="F822" s="5"/>
      <c r="G822" s="4"/>
      <c r="H822" s="4"/>
      <c r="I822" s="8"/>
      <c r="J822" s="4"/>
      <c r="K822" s="4"/>
      <c r="L822" s="51"/>
      <c r="M822" s="4"/>
      <c r="N822" s="8"/>
      <c r="O822" s="4" t="s">
        <v>267</v>
      </c>
    </row>
    <row r="823" spans="1:15" x14ac:dyDescent="0.25">
      <c r="A823" s="13" t="s">
        <v>111</v>
      </c>
      <c r="B823" s="92" t="s">
        <v>154</v>
      </c>
      <c r="C823" s="92" t="s">
        <v>268</v>
      </c>
      <c r="D823" s="92" t="s">
        <v>269</v>
      </c>
      <c r="E823" s="92" t="s">
        <v>482</v>
      </c>
      <c r="F823" s="5"/>
      <c r="G823" s="4"/>
      <c r="H823" s="4"/>
      <c r="I823" s="8"/>
      <c r="J823" s="4"/>
      <c r="K823" s="4"/>
      <c r="L823" s="51"/>
      <c r="M823" s="4"/>
      <c r="N823" s="8"/>
      <c r="O823" s="4" t="s">
        <v>270</v>
      </c>
    </row>
    <row r="824" spans="1:15" x14ac:dyDescent="0.25">
      <c r="A824" s="13" t="s">
        <v>484</v>
      </c>
      <c r="B824" s="92" t="s">
        <v>167</v>
      </c>
      <c r="C824" s="92" t="s">
        <v>271</v>
      </c>
      <c r="D824" s="92" t="s">
        <v>272</v>
      </c>
      <c r="E824" s="92" t="s">
        <v>482</v>
      </c>
      <c r="F824" s="5"/>
      <c r="G824" s="4"/>
      <c r="H824" s="4"/>
      <c r="I824" s="8"/>
      <c r="J824" s="4"/>
      <c r="K824" s="4"/>
      <c r="L824" s="51"/>
      <c r="M824" s="4"/>
      <c r="N824" s="8"/>
      <c r="O824" s="4" t="s">
        <v>273</v>
      </c>
    </row>
    <row r="825" spans="1:15" x14ac:dyDescent="0.25">
      <c r="A825" s="13" t="s">
        <v>111</v>
      </c>
      <c r="B825" s="92" t="s">
        <v>155</v>
      </c>
      <c r="C825" s="92" t="s">
        <v>274</v>
      </c>
      <c r="D825" s="92" t="s">
        <v>275</v>
      </c>
      <c r="E825" s="92" t="s">
        <v>482</v>
      </c>
      <c r="F825" s="5"/>
      <c r="G825" s="4"/>
      <c r="H825" s="4"/>
      <c r="I825" s="8"/>
      <c r="J825" s="4"/>
      <c r="K825" s="4"/>
      <c r="L825" s="51"/>
      <c r="M825" s="4"/>
      <c r="N825" s="8"/>
      <c r="O825" s="4" t="s">
        <v>276</v>
      </c>
    </row>
    <row r="826" spans="1:15" x14ac:dyDescent="0.25">
      <c r="A826" s="13" t="s">
        <v>108</v>
      </c>
      <c r="B826" s="92" t="s">
        <v>127</v>
      </c>
      <c r="C826" s="92" t="s">
        <v>277</v>
      </c>
      <c r="D826" s="92" t="s">
        <v>269</v>
      </c>
      <c r="E826" s="92" t="s">
        <v>482</v>
      </c>
      <c r="F826" s="5"/>
      <c r="G826" s="4"/>
      <c r="H826" s="4"/>
      <c r="I826" s="8"/>
      <c r="J826" s="4"/>
      <c r="K826" s="4"/>
      <c r="L826" s="51"/>
      <c r="M826" s="4"/>
      <c r="N826" s="8"/>
      <c r="O826" s="4" t="s">
        <v>270</v>
      </c>
    </row>
    <row r="827" spans="1:15" x14ac:dyDescent="0.25">
      <c r="A827" s="13" t="s">
        <v>484</v>
      </c>
      <c r="B827" s="92" t="s">
        <v>168</v>
      </c>
      <c r="C827" s="92" t="s">
        <v>278</v>
      </c>
      <c r="D827" s="92" t="s">
        <v>272</v>
      </c>
      <c r="E827" s="92" t="s">
        <v>482</v>
      </c>
      <c r="F827" s="5"/>
      <c r="G827" s="4"/>
      <c r="H827" s="4"/>
      <c r="I827" s="8"/>
      <c r="J827" s="4"/>
      <c r="K827" s="4"/>
      <c r="L827" s="51"/>
      <c r="M827" s="4"/>
      <c r="N827" s="8"/>
      <c r="O827" s="4" t="s">
        <v>273</v>
      </c>
    </row>
    <row r="828" spans="1:15" x14ac:dyDescent="0.25">
      <c r="A828" s="13" t="s">
        <v>484</v>
      </c>
      <c r="B828" s="92" t="s">
        <v>169</v>
      </c>
      <c r="C828" s="92" t="s">
        <v>279</v>
      </c>
      <c r="D828" s="92" t="s">
        <v>280</v>
      </c>
      <c r="E828" s="92" t="s">
        <v>482</v>
      </c>
      <c r="F828" s="5"/>
      <c r="G828" s="4"/>
      <c r="H828" s="4"/>
      <c r="I828" s="8"/>
      <c r="J828" s="4"/>
      <c r="K828" s="4"/>
      <c r="L828" s="51"/>
      <c r="M828" s="4"/>
      <c r="N828" s="8"/>
      <c r="O828" s="4" t="s">
        <v>281</v>
      </c>
    </row>
    <row r="829" spans="1:15" x14ac:dyDescent="0.25">
      <c r="A829" s="13" t="s">
        <v>109</v>
      </c>
      <c r="B829" s="92" t="s">
        <v>43</v>
      </c>
      <c r="C829" s="92" t="s">
        <v>282</v>
      </c>
      <c r="D829" s="92" t="s">
        <v>280</v>
      </c>
      <c r="E829" s="92" t="s">
        <v>482</v>
      </c>
      <c r="F829" s="5"/>
      <c r="G829" s="4"/>
      <c r="H829" s="4"/>
      <c r="I829" s="8"/>
      <c r="J829" s="4"/>
      <c r="K829" s="4"/>
      <c r="L829" s="51"/>
      <c r="M829" s="4"/>
      <c r="N829" s="8"/>
      <c r="O829" s="4" t="s">
        <v>281</v>
      </c>
    </row>
    <row r="830" spans="1:15" x14ac:dyDescent="0.25">
      <c r="A830" s="13" t="s">
        <v>108</v>
      </c>
      <c r="B830" s="92" t="s">
        <v>131</v>
      </c>
      <c r="C830" s="92" t="s">
        <v>283</v>
      </c>
      <c r="D830" s="92" t="s">
        <v>269</v>
      </c>
      <c r="E830" s="92" t="s">
        <v>482</v>
      </c>
      <c r="F830" s="5"/>
      <c r="G830" s="4"/>
      <c r="H830" s="4"/>
      <c r="I830" s="8"/>
      <c r="J830" s="4"/>
      <c r="K830" s="4"/>
      <c r="L830" s="51"/>
      <c r="M830" s="4"/>
      <c r="N830" s="8"/>
      <c r="O830" s="4" t="s">
        <v>270</v>
      </c>
    </row>
    <row r="831" spans="1:15" x14ac:dyDescent="0.25">
      <c r="A831" s="13" t="s">
        <v>484</v>
      </c>
      <c r="B831" s="92" t="s">
        <v>170</v>
      </c>
      <c r="C831" s="92" t="s">
        <v>284</v>
      </c>
      <c r="D831" s="92" t="s">
        <v>280</v>
      </c>
      <c r="E831" s="92" t="s">
        <v>482</v>
      </c>
      <c r="F831" s="5"/>
      <c r="G831" s="4"/>
      <c r="H831" s="4"/>
      <c r="I831" s="8"/>
      <c r="J831" s="4"/>
      <c r="K831" s="4"/>
      <c r="L831" s="51"/>
      <c r="M831" s="4"/>
      <c r="N831" s="8"/>
      <c r="O831" s="4" t="s">
        <v>281</v>
      </c>
    </row>
    <row r="832" spans="1:15" x14ac:dyDescent="0.25">
      <c r="A832" s="13" t="s">
        <v>106</v>
      </c>
      <c r="B832" s="92" t="s">
        <v>29</v>
      </c>
      <c r="C832" s="92" t="s">
        <v>285</v>
      </c>
      <c r="D832" s="92" t="s">
        <v>275</v>
      </c>
      <c r="E832" s="92" t="s">
        <v>482</v>
      </c>
      <c r="F832" s="5"/>
      <c r="G832" s="4">
        <v>144500</v>
      </c>
      <c r="H832" s="4">
        <v>2300</v>
      </c>
      <c r="I832" s="8">
        <v>1.6174402250351619E-2</v>
      </c>
      <c r="J832" s="4">
        <v>13</v>
      </c>
      <c r="K832" s="4">
        <v>52065</v>
      </c>
      <c r="L832" s="51">
        <v>4005</v>
      </c>
      <c r="M832" s="4">
        <v>449730</v>
      </c>
      <c r="N832" s="8">
        <v>2.7878497495127271E-2</v>
      </c>
      <c r="O832" s="4" t="s">
        <v>276</v>
      </c>
    </row>
    <row r="833" spans="1:15" x14ac:dyDescent="0.25">
      <c r="A833" s="13" t="s">
        <v>102</v>
      </c>
      <c r="B833" s="92" t="s">
        <v>86</v>
      </c>
      <c r="C833" s="92" t="s">
        <v>286</v>
      </c>
      <c r="D833" s="92" t="s">
        <v>269</v>
      </c>
      <c r="E833" s="92" t="s">
        <v>482</v>
      </c>
      <c r="F833" s="5"/>
      <c r="G833" s="4"/>
      <c r="H833" s="4"/>
      <c r="I833" s="8"/>
      <c r="J833" s="4"/>
      <c r="K833" s="4"/>
      <c r="L833" s="51"/>
      <c r="M833" s="4"/>
      <c r="N833" s="8"/>
      <c r="O833" s="4" t="s">
        <v>270</v>
      </c>
    </row>
    <row r="834" spans="1:15" x14ac:dyDescent="0.25">
      <c r="A834" s="13" t="s">
        <v>109</v>
      </c>
      <c r="B834" s="92" t="s">
        <v>85</v>
      </c>
      <c r="C834" s="92" t="s">
        <v>287</v>
      </c>
      <c r="D834" s="92" t="s">
        <v>269</v>
      </c>
      <c r="E834" s="92" t="s">
        <v>482</v>
      </c>
      <c r="F834" s="5"/>
      <c r="G834" s="4">
        <v>16500</v>
      </c>
      <c r="H834" s="4">
        <v>900</v>
      </c>
      <c r="I834" s="8">
        <v>5.7692307692307696E-2</v>
      </c>
      <c r="J834" s="4">
        <v>6</v>
      </c>
      <c r="K834" s="4">
        <v>3850</v>
      </c>
      <c r="L834" s="51">
        <v>641.66666666666663</v>
      </c>
      <c r="M834" s="4">
        <v>123539</v>
      </c>
      <c r="N834" s="8">
        <v>4.0330951429177322E-2</v>
      </c>
      <c r="O834" s="4" t="s">
        <v>270</v>
      </c>
    </row>
    <row r="835" spans="1:15" x14ac:dyDescent="0.25">
      <c r="A835" s="13" t="s">
        <v>484</v>
      </c>
      <c r="B835" s="92" t="s">
        <v>171</v>
      </c>
      <c r="C835" s="92" t="s">
        <v>288</v>
      </c>
      <c r="D835" s="92" t="s">
        <v>280</v>
      </c>
      <c r="E835" s="92" t="s">
        <v>482</v>
      </c>
      <c r="F835" s="5"/>
      <c r="G835" s="4"/>
      <c r="H835" s="4"/>
      <c r="I835" s="8"/>
      <c r="J835" s="4"/>
      <c r="K835" s="4"/>
      <c r="L835" s="51"/>
      <c r="M835" s="4"/>
      <c r="N835" s="8"/>
      <c r="O835" s="4" t="s">
        <v>281</v>
      </c>
    </row>
    <row r="836" spans="1:15" x14ac:dyDescent="0.25">
      <c r="A836" s="13" t="s">
        <v>484</v>
      </c>
      <c r="B836" s="92" t="s">
        <v>172</v>
      </c>
      <c r="C836" s="92" t="s">
        <v>289</v>
      </c>
      <c r="D836" s="92" t="s">
        <v>265</v>
      </c>
      <c r="E836" s="92" t="s">
        <v>482</v>
      </c>
      <c r="F836" s="5"/>
      <c r="G836" s="4"/>
      <c r="H836" s="4"/>
      <c r="I836" s="8"/>
      <c r="J836" s="4"/>
      <c r="K836" s="4"/>
      <c r="L836" s="51"/>
      <c r="M836" s="4"/>
      <c r="N836" s="8"/>
      <c r="O836" s="4" t="s">
        <v>267</v>
      </c>
    </row>
    <row r="837" spans="1:15" x14ac:dyDescent="0.25">
      <c r="A837" s="13" t="s">
        <v>484</v>
      </c>
      <c r="B837" s="92" t="s">
        <v>173</v>
      </c>
      <c r="C837" s="92" t="s">
        <v>290</v>
      </c>
      <c r="D837" s="92" t="s">
        <v>265</v>
      </c>
      <c r="E837" s="92" t="s">
        <v>482</v>
      </c>
      <c r="F837" s="5"/>
      <c r="G837" s="4"/>
      <c r="H837" s="4"/>
      <c r="I837" s="8"/>
      <c r="J837" s="4"/>
      <c r="K837" s="4"/>
      <c r="L837" s="51"/>
      <c r="M837" s="4"/>
      <c r="N837" s="8"/>
      <c r="O837" s="4" t="s">
        <v>267</v>
      </c>
    </row>
    <row r="838" spans="1:15" x14ac:dyDescent="0.25">
      <c r="A838" s="13" t="s">
        <v>484</v>
      </c>
      <c r="B838" s="92" t="s">
        <v>174</v>
      </c>
      <c r="C838" s="92" t="s">
        <v>291</v>
      </c>
      <c r="D838" s="92" t="s">
        <v>280</v>
      </c>
      <c r="E838" s="92" t="s">
        <v>482</v>
      </c>
      <c r="F838" s="5"/>
      <c r="G838" s="4"/>
      <c r="H838" s="4"/>
      <c r="I838" s="8"/>
      <c r="J838" s="4"/>
      <c r="K838" s="4"/>
      <c r="L838" s="51"/>
      <c r="M838" s="4"/>
      <c r="N838" s="8"/>
      <c r="O838" s="4" t="s">
        <v>281</v>
      </c>
    </row>
    <row r="839" spans="1:15" x14ac:dyDescent="0.25">
      <c r="A839" s="13" t="s">
        <v>106</v>
      </c>
      <c r="B839" s="92" t="s">
        <v>124</v>
      </c>
      <c r="C839" s="92" t="s">
        <v>292</v>
      </c>
      <c r="D839" s="92" t="s">
        <v>269</v>
      </c>
      <c r="E839" s="92" t="s">
        <v>482</v>
      </c>
      <c r="F839" s="5"/>
      <c r="G839" s="4"/>
      <c r="H839" s="4"/>
      <c r="I839" s="8"/>
      <c r="J839" s="4"/>
      <c r="K839" s="4"/>
      <c r="L839" s="51"/>
      <c r="M839" s="4"/>
      <c r="N839" s="8"/>
      <c r="O839" s="4" t="s">
        <v>270</v>
      </c>
    </row>
    <row r="840" spans="1:15" x14ac:dyDescent="0.25">
      <c r="A840" s="13" t="s">
        <v>106</v>
      </c>
      <c r="B840" s="92" t="s">
        <v>123</v>
      </c>
      <c r="C840" s="92" t="s">
        <v>293</v>
      </c>
      <c r="D840" s="92" t="s">
        <v>269</v>
      </c>
      <c r="E840" s="92" t="s">
        <v>482</v>
      </c>
      <c r="F840" s="5"/>
      <c r="G840" s="4"/>
      <c r="H840" s="4"/>
      <c r="I840" s="8"/>
      <c r="J840" s="4"/>
      <c r="K840" s="4"/>
      <c r="L840" s="51"/>
      <c r="M840" s="4"/>
      <c r="N840" s="8"/>
      <c r="O840" s="4" t="s">
        <v>270</v>
      </c>
    </row>
    <row r="841" spans="1:15" x14ac:dyDescent="0.25">
      <c r="A841" s="13" t="s">
        <v>484</v>
      </c>
      <c r="B841" s="92" t="s">
        <v>175</v>
      </c>
      <c r="C841" s="92" t="s">
        <v>294</v>
      </c>
      <c r="D841" s="92" t="s">
        <v>280</v>
      </c>
      <c r="E841" s="92" t="s">
        <v>482</v>
      </c>
      <c r="F841" s="5"/>
      <c r="G841" s="4"/>
      <c r="H841" s="4"/>
      <c r="I841" s="8"/>
      <c r="J841" s="4"/>
      <c r="K841" s="4"/>
      <c r="L841" s="51"/>
      <c r="M841" s="4"/>
      <c r="N841" s="8"/>
      <c r="O841" s="4" t="s">
        <v>281</v>
      </c>
    </row>
    <row r="842" spans="1:15" x14ac:dyDescent="0.25">
      <c r="A842" s="13" t="s">
        <v>484</v>
      </c>
      <c r="B842" s="92" t="s">
        <v>176</v>
      </c>
      <c r="C842" s="92" t="s">
        <v>295</v>
      </c>
      <c r="D842" s="92" t="s">
        <v>272</v>
      </c>
      <c r="E842" s="92" t="s">
        <v>482</v>
      </c>
      <c r="F842" s="5"/>
      <c r="G842" s="4"/>
      <c r="H842" s="4"/>
      <c r="I842" s="8"/>
      <c r="J842" s="4"/>
      <c r="K842" s="4"/>
      <c r="L842" s="51"/>
      <c r="M842" s="4"/>
      <c r="N842" s="8"/>
      <c r="O842" s="4" t="s">
        <v>273</v>
      </c>
    </row>
    <row r="843" spans="1:15" x14ac:dyDescent="0.25">
      <c r="A843" s="13" t="s">
        <v>484</v>
      </c>
      <c r="B843" s="92" t="s">
        <v>177</v>
      </c>
      <c r="C843" s="92" t="s">
        <v>296</v>
      </c>
      <c r="D843" s="92" t="s">
        <v>280</v>
      </c>
      <c r="E843" s="92" t="s">
        <v>482</v>
      </c>
      <c r="F843" s="5"/>
      <c r="G843" s="4"/>
      <c r="H843" s="4"/>
      <c r="I843" s="8"/>
      <c r="J843" s="4"/>
      <c r="K843" s="4"/>
      <c r="L843" s="51"/>
      <c r="M843" s="4"/>
      <c r="N843" s="8"/>
      <c r="O843" s="4" t="s">
        <v>281</v>
      </c>
    </row>
    <row r="844" spans="1:15" x14ac:dyDescent="0.25">
      <c r="A844" s="13" t="s">
        <v>484</v>
      </c>
      <c r="B844" s="92" t="s">
        <v>178</v>
      </c>
      <c r="C844" s="92" t="s">
        <v>297</v>
      </c>
      <c r="D844" s="92" t="s">
        <v>265</v>
      </c>
      <c r="E844" s="92" t="s">
        <v>482</v>
      </c>
      <c r="F844" s="5"/>
      <c r="G844" s="4"/>
      <c r="H844" s="4"/>
      <c r="I844" s="8"/>
      <c r="J844" s="4"/>
      <c r="K844" s="4"/>
      <c r="L844" s="51"/>
      <c r="M844" s="4"/>
      <c r="N844" s="8"/>
      <c r="O844" s="4" t="s">
        <v>267</v>
      </c>
    </row>
    <row r="845" spans="1:15" x14ac:dyDescent="0.25">
      <c r="A845" s="13" t="s">
        <v>111</v>
      </c>
      <c r="B845" s="92" t="s">
        <v>148</v>
      </c>
      <c r="C845" s="92" t="s">
        <v>298</v>
      </c>
      <c r="D845" s="92" t="s">
        <v>280</v>
      </c>
      <c r="E845" s="92" t="s">
        <v>482</v>
      </c>
      <c r="F845" s="5"/>
      <c r="G845" s="4"/>
      <c r="H845" s="4"/>
      <c r="I845" s="8"/>
      <c r="J845" s="4"/>
      <c r="K845" s="4"/>
      <c r="L845" s="51"/>
      <c r="M845" s="4"/>
      <c r="N845" s="8"/>
      <c r="O845" s="4" t="s">
        <v>281</v>
      </c>
    </row>
    <row r="846" spans="1:15" x14ac:dyDescent="0.25">
      <c r="A846" s="13" t="s">
        <v>109</v>
      </c>
      <c r="B846" s="92" t="s">
        <v>67</v>
      </c>
      <c r="C846" s="92" t="s">
        <v>299</v>
      </c>
      <c r="D846" s="92" t="s">
        <v>269</v>
      </c>
      <c r="E846" s="92" t="s">
        <v>482</v>
      </c>
      <c r="F846" s="5"/>
      <c r="G846" s="4"/>
      <c r="H846" s="4"/>
      <c r="I846" s="8"/>
      <c r="J846" s="4"/>
      <c r="K846" s="4"/>
      <c r="L846" s="51"/>
      <c r="M846" s="4"/>
      <c r="N846" s="8"/>
      <c r="O846" s="4" t="s">
        <v>270</v>
      </c>
    </row>
    <row r="847" spans="1:15" x14ac:dyDescent="0.25">
      <c r="A847" s="13" t="s">
        <v>484</v>
      </c>
      <c r="B847" s="92" t="s">
        <v>179</v>
      </c>
      <c r="C847" s="92" t="s">
        <v>300</v>
      </c>
      <c r="D847" s="92" t="s">
        <v>272</v>
      </c>
      <c r="E847" s="92" t="s">
        <v>482</v>
      </c>
      <c r="F847" s="5"/>
      <c r="G847" s="4"/>
      <c r="H847" s="4"/>
      <c r="I847" s="8"/>
      <c r="J847" s="4"/>
      <c r="K847" s="4"/>
      <c r="L847" s="51"/>
      <c r="M847" s="4"/>
      <c r="N847" s="8"/>
      <c r="O847" s="4" t="s">
        <v>273</v>
      </c>
    </row>
    <row r="848" spans="1:15" x14ac:dyDescent="0.25">
      <c r="A848" s="13" t="s">
        <v>108</v>
      </c>
      <c r="B848" s="92" t="s">
        <v>24</v>
      </c>
      <c r="C848" s="92" t="s">
        <v>301</v>
      </c>
      <c r="D848" s="92" t="s">
        <v>280</v>
      </c>
      <c r="E848" s="92" t="s">
        <v>482</v>
      </c>
      <c r="F848" s="5"/>
      <c r="G848" s="4">
        <v>1000000</v>
      </c>
      <c r="H848" s="4">
        <v>0</v>
      </c>
      <c r="I848" s="8">
        <v>0</v>
      </c>
      <c r="J848" s="4">
        <v>16</v>
      </c>
      <c r="K848" s="4">
        <v>53211</v>
      </c>
      <c r="L848" s="51">
        <v>3325.6875</v>
      </c>
      <c r="M848" s="4">
        <v>656411</v>
      </c>
      <c r="N848" s="8">
        <v>3.3256874999999997E-3</v>
      </c>
      <c r="O848" s="4" t="s">
        <v>281</v>
      </c>
    </row>
    <row r="849" spans="1:15" x14ac:dyDescent="0.25">
      <c r="A849" s="13" t="s">
        <v>484</v>
      </c>
      <c r="B849" s="92" t="s">
        <v>180</v>
      </c>
      <c r="C849" s="92" t="s">
        <v>302</v>
      </c>
      <c r="D849" s="92" t="s">
        <v>265</v>
      </c>
      <c r="E849" s="92" t="s">
        <v>482</v>
      </c>
      <c r="F849" s="5"/>
      <c r="G849" s="4"/>
      <c r="H849" s="4"/>
      <c r="I849" s="8"/>
      <c r="J849" s="4"/>
      <c r="K849" s="4"/>
      <c r="L849" s="51"/>
      <c r="M849" s="4"/>
      <c r="N849" s="8"/>
      <c r="O849" s="4" t="s">
        <v>267</v>
      </c>
    </row>
    <row r="850" spans="1:15" x14ac:dyDescent="0.25">
      <c r="A850" s="13" t="s">
        <v>108</v>
      </c>
      <c r="B850" s="92" t="s">
        <v>61</v>
      </c>
      <c r="C850" s="92" t="s">
        <v>303</v>
      </c>
      <c r="D850" s="92" t="s">
        <v>269</v>
      </c>
      <c r="E850" s="92" t="s">
        <v>482</v>
      </c>
      <c r="F850" s="5"/>
      <c r="G850" s="4"/>
      <c r="H850" s="4"/>
      <c r="I850" s="8"/>
      <c r="J850" s="4"/>
      <c r="K850" s="4"/>
      <c r="L850" s="51"/>
      <c r="M850" s="4"/>
      <c r="N850" s="8"/>
      <c r="O850" s="4" t="s">
        <v>270</v>
      </c>
    </row>
    <row r="851" spans="1:15" x14ac:dyDescent="0.25">
      <c r="A851" s="13" t="s">
        <v>484</v>
      </c>
      <c r="B851" s="92" t="s">
        <v>181</v>
      </c>
      <c r="C851" s="92" t="s">
        <v>304</v>
      </c>
      <c r="D851" s="92" t="s">
        <v>272</v>
      </c>
      <c r="E851" s="92" t="s">
        <v>482</v>
      </c>
      <c r="F851" s="5"/>
      <c r="G851" s="4"/>
      <c r="H851" s="4"/>
      <c r="I851" s="8"/>
      <c r="J851" s="4"/>
      <c r="K851" s="4"/>
      <c r="L851" s="51"/>
      <c r="M851" s="4"/>
      <c r="N851" s="8"/>
      <c r="O851" s="4" t="s">
        <v>273</v>
      </c>
    </row>
    <row r="852" spans="1:15" x14ac:dyDescent="0.25">
      <c r="A852" s="13" t="s">
        <v>484</v>
      </c>
      <c r="B852" s="92" t="s">
        <v>182</v>
      </c>
      <c r="C852" s="92" t="s">
        <v>305</v>
      </c>
      <c r="D852" s="92" t="s">
        <v>272</v>
      </c>
      <c r="E852" s="92" t="s">
        <v>482</v>
      </c>
      <c r="F852" s="5"/>
      <c r="G852" s="4"/>
      <c r="H852" s="4"/>
      <c r="I852" s="8"/>
      <c r="J852" s="4"/>
      <c r="K852" s="4"/>
      <c r="L852" s="51"/>
      <c r="M852" s="4"/>
      <c r="N852" s="8"/>
      <c r="O852" s="4" t="s">
        <v>273</v>
      </c>
    </row>
    <row r="853" spans="1:15" x14ac:dyDescent="0.25">
      <c r="A853" s="13" t="s">
        <v>484</v>
      </c>
      <c r="B853" s="92" t="s">
        <v>183</v>
      </c>
      <c r="C853" s="92" t="s">
        <v>306</v>
      </c>
      <c r="D853" s="92" t="s">
        <v>265</v>
      </c>
      <c r="E853" s="92" t="s">
        <v>482</v>
      </c>
      <c r="F853" s="5"/>
      <c r="G853" s="4"/>
      <c r="H853" s="4"/>
      <c r="I853" s="8"/>
      <c r="J853" s="4"/>
      <c r="K853" s="4"/>
      <c r="L853" s="51"/>
      <c r="M853" s="4"/>
      <c r="N853" s="8"/>
      <c r="O853" s="4" t="s">
        <v>267</v>
      </c>
    </row>
    <row r="854" spans="1:15" x14ac:dyDescent="0.25">
      <c r="A854" s="13" t="s">
        <v>484</v>
      </c>
      <c r="B854" s="92" t="s">
        <v>184</v>
      </c>
      <c r="C854" s="92" t="s">
        <v>307</v>
      </c>
      <c r="D854" s="92" t="s">
        <v>272</v>
      </c>
      <c r="E854" s="92" t="s">
        <v>482</v>
      </c>
      <c r="F854" s="5"/>
      <c r="G854" s="4"/>
      <c r="H854" s="4"/>
      <c r="I854" s="8"/>
      <c r="J854" s="4"/>
      <c r="K854" s="4"/>
      <c r="L854" s="51"/>
      <c r="M854" s="4"/>
      <c r="N854" s="8"/>
      <c r="O854" s="4" t="s">
        <v>273</v>
      </c>
    </row>
    <row r="855" spans="1:15" x14ac:dyDescent="0.25">
      <c r="A855" s="13" t="s">
        <v>102</v>
      </c>
      <c r="B855" s="92" t="s">
        <v>36</v>
      </c>
      <c r="C855" s="92" t="s">
        <v>308</v>
      </c>
      <c r="D855" s="92" t="s">
        <v>280</v>
      </c>
      <c r="E855" s="92" t="s">
        <v>482</v>
      </c>
      <c r="F855" s="5"/>
      <c r="G855" s="4"/>
      <c r="H855" s="4"/>
      <c r="I855" s="8"/>
      <c r="J855" s="4"/>
      <c r="K855" s="4"/>
      <c r="L855" s="51"/>
      <c r="M855" s="4"/>
      <c r="N855" s="8"/>
      <c r="O855" s="4" t="s">
        <v>281</v>
      </c>
    </row>
    <row r="856" spans="1:15" x14ac:dyDescent="0.25">
      <c r="A856" s="13" t="s">
        <v>111</v>
      </c>
      <c r="B856" s="92" t="s">
        <v>149</v>
      </c>
      <c r="C856" s="92" t="s">
        <v>309</v>
      </c>
      <c r="D856" s="92" t="s">
        <v>272</v>
      </c>
      <c r="E856" s="92" t="s">
        <v>482</v>
      </c>
      <c r="F856" s="5"/>
      <c r="G856" s="4"/>
      <c r="H856" s="4"/>
      <c r="I856" s="8"/>
      <c r="J856" s="4"/>
      <c r="K856" s="4"/>
      <c r="L856" s="51"/>
      <c r="M856" s="4"/>
      <c r="N856" s="8"/>
      <c r="O856" s="4" t="s">
        <v>273</v>
      </c>
    </row>
    <row r="857" spans="1:15" x14ac:dyDescent="0.25">
      <c r="A857" s="13" t="s">
        <v>484</v>
      </c>
      <c r="B857" s="92" t="s">
        <v>69</v>
      </c>
      <c r="C857" s="92" t="s">
        <v>310</v>
      </c>
      <c r="D857" s="92" t="s">
        <v>280</v>
      </c>
      <c r="E857" s="92" t="s">
        <v>482</v>
      </c>
      <c r="F857" s="5"/>
      <c r="G857" s="4">
        <v>0</v>
      </c>
      <c r="H857" s="4">
        <v>0</v>
      </c>
      <c r="I857" s="8">
        <v>0</v>
      </c>
      <c r="J857" s="4">
        <v>0</v>
      </c>
      <c r="K857" s="4">
        <v>0</v>
      </c>
      <c r="L857" s="51">
        <v>0</v>
      </c>
      <c r="M857" s="4">
        <v>0</v>
      </c>
      <c r="N857" s="8">
        <v>0</v>
      </c>
      <c r="O857" s="4" t="s">
        <v>281</v>
      </c>
    </row>
    <row r="858" spans="1:15" x14ac:dyDescent="0.25">
      <c r="A858" s="13" t="s">
        <v>484</v>
      </c>
      <c r="B858" s="92" t="s">
        <v>185</v>
      </c>
      <c r="C858" s="92" t="s">
        <v>311</v>
      </c>
      <c r="D858" s="92" t="s">
        <v>272</v>
      </c>
      <c r="E858" s="92" t="s">
        <v>482</v>
      </c>
      <c r="F858" s="5"/>
      <c r="G858" s="4"/>
      <c r="H858" s="4"/>
      <c r="I858" s="8"/>
      <c r="J858" s="4"/>
      <c r="K858" s="4"/>
      <c r="L858" s="51"/>
      <c r="M858" s="4"/>
      <c r="N858" s="8"/>
      <c r="O858" s="4" t="s">
        <v>273</v>
      </c>
    </row>
    <row r="859" spans="1:15" x14ac:dyDescent="0.25">
      <c r="A859" s="13" t="s">
        <v>484</v>
      </c>
      <c r="B859" s="92" t="s">
        <v>186</v>
      </c>
      <c r="C859" s="92" t="s">
        <v>312</v>
      </c>
      <c r="D859" s="92" t="s">
        <v>272</v>
      </c>
      <c r="E859" s="92" t="s">
        <v>482</v>
      </c>
      <c r="F859" s="5"/>
      <c r="G859" s="4"/>
      <c r="H859" s="4"/>
      <c r="I859" s="8"/>
      <c r="J859" s="4"/>
      <c r="K859" s="4"/>
      <c r="L859" s="51"/>
      <c r="M859" s="4"/>
      <c r="N859" s="8"/>
      <c r="O859" s="4" t="s">
        <v>273</v>
      </c>
    </row>
    <row r="860" spans="1:15" x14ac:dyDescent="0.25">
      <c r="A860" s="13" t="s">
        <v>108</v>
      </c>
      <c r="B860" s="92" t="s">
        <v>132</v>
      </c>
      <c r="C860" s="92" t="s">
        <v>313</v>
      </c>
      <c r="D860" s="92" t="s">
        <v>280</v>
      </c>
      <c r="E860" s="92" t="s">
        <v>482</v>
      </c>
      <c r="F860" s="5"/>
      <c r="G860" s="4"/>
      <c r="H860" s="4"/>
      <c r="I860" s="8"/>
      <c r="J860" s="4"/>
      <c r="K860" s="4"/>
      <c r="L860" s="51"/>
      <c r="M860" s="4"/>
      <c r="N860" s="8"/>
      <c r="O860" s="4" t="s">
        <v>281</v>
      </c>
    </row>
    <row r="861" spans="1:15" x14ac:dyDescent="0.25">
      <c r="A861" s="13" t="s">
        <v>109</v>
      </c>
      <c r="B861" s="92" t="s">
        <v>42</v>
      </c>
      <c r="C861" s="92" t="s">
        <v>314</v>
      </c>
      <c r="D861" s="92" t="s">
        <v>265</v>
      </c>
      <c r="E861" s="92" t="s">
        <v>482</v>
      </c>
      <c r="F861" s="5"/>
      <c r="G861" s="4"/>
      <c r="H861" s="4"/>
      <c r="I861" s="8"/>
      <c r="J861" s="4"/>
      <c r="K861" s="4"/>
      <c r="L861" s="51"/>
      <c r="M861" s="4"/>
      <c r="N861" s="8"/>
      <c r="O861" s="4" t="s">
        <v>267</v>
      </c>
    </row>
    <row r="862" spans="1:15" x14ac:dyDescent="0.25">
      <c r="A862" s="13" t="s">
        <v>109</v>
      </c>
      <c r="B862" s="92" t="s">
        <v>78</v>
      </c>
      <c r="C862" s="92" t="s">
        <v>315</v>
      </c>
      <c r="D862" s="92" t="s">
        <v>280</v>
      </c>
      <c r="E862" s="92" t="s">
        <v>482</v>
      </c>
      <c r="F862" s="5"/>
      <c r="G862" s="4"/>
      <c r="H862" s="4"/>
      <c r="I862" s="8"/>
      <c r="J862" s="4"/>
      <c r="K862" s="4"/>
      <c r="L862" s="51"/>
      <c r="M862" s="4"/>
      <c r="N862" s="8"/>
      <c r="O862" s="4" t="s">
        <v>281</v>
      </c>
    </row>
    <row r="863" spans="1:15" x14ac:dyDescent="0.25">
      <c r="A863" s="13" t="s">
        <v>484</v>
      </c>
      <c r="B863" s="92" t="s">
        <v>187</v>
      </c>
      <c r="C863" s="92" t="s">
        <v>316</v>
      </c>
      <c r="D863" s="92" t="s">
        <v>272</v>
      </c>
      <c r="E863" s="92" t="s">
        <v>482</v>
      </c>
      <c r="F863" s="5"/>
      <c r="G863" s="4"/>
      <c r="H863" s="4"/>
      <c r="I863" s="8"/>
      <c r="J863" s="4"/>
      <c r="K863" s="4"/>
      <c r="L863" s="51"/>
      <c r="M863" s="4"/>
      <c r="N863" s="8"/>
      <c r="O863" s="4" t="s">
        <v>273</v>
      </c>
    </row>
    <row r="864" spans="1:15" x14ac:dyDescent="0.25">
      <c r="A864" s="13" t="s">
        <v>484</v>
      </c>
      <c r="B864" s="92" t="s">
        <v>188</v>
      </c>
      <c r="C864" s="92" t="s">
        <v>317</v>
      </c>
      <c r="D864" s="92" t="s">
        <v>272</v>
      </c>
      <c r="E864" s="92" t="s">
        <v>482</v>
      </c>
      <c r="F864" s="5"/>
      <c r="G864" s="4"/>
      <c r="H864" s="4"/>
      <c r="I864" s="8"/>
      <c r="J864" s="4"/>
      <c r="K864" s="4"/>
      <c r="L864" s="51"/>
      <c r="M864" s="4"/>
      <c r="N864" s="8"/>
      <c r="O864" s="4" t="s">
        <v>273</v>
      </c>
    </row>
    <row r="865" spans="1:15" x14ac:dyDescent="0.25">
      <c r="A865" s="13" t="s">
        <v>484</v>
      </c>
      <c r="B865" s="92" t="s">
        <v>189</v>
      </c>
      <c r="C865" s="92" t="s">
        <v>318</v>
      </c>
      <c r="D865" s="92" t="s">
        <v>275</v>
      </c>
      <c r="E865" s="92" t="s">
        <v>482</v>
      </c>
      <c r="F865" s="5"/>
      <c r="G865" s="4"/>
      <c r="H865" s="4"/>
      <c r="I865" s="8"/>
      <c r="J865" s="4"/>
      <c r="K865" s="4"/>
      <c r="L865" s="51"/>
      <c r="M865" s="4"/>
      <c r="N865" s="8"/>
      <c r="O865" s="4" t="s">
        <v>276</v>
      </c>
    </row>
    <row r="866" spans="1:15" x14ac:dyDescent="0.25">
      <c r="A866" s="13" t="s">
        <v>484</v>
      </c>
      <c r="B866" s="92" t="s">
        <v>72</v>
      </c>
      <c r="C866" s="92" t="s">
        <v>319</v>
      </c>
      <c r="D866" s="92" t="s">
        <v>280</v>
      </c>
      <c r="E866" s="92" t="s">
        <v>482</v>
      </c>
      <c r="F866" s="5"/>
      <c r="G866" s="4"/>
      <c r="H866" s="4"/>
      <c r="I866" s="8"/>
      <c r="J866" s="4"/>
      <c r="K866" s="4"/>
      <c r="L866" s="51"/>
      <c r="M866" s="4"/>
      <c r="N866" s="8"/>
      <c r="O866" s="4" t="s">
        <v>281</v>
      </c>
    </row>
    <row r="867" spans="1:15" x14ac:dyDescent="0.25">
      <c r="A867" s="13" t="s">
        <v>484</v>
      </c>
      <c r="B867" s="92" t="s">
        <v>190</v>
      </c>
      <c r="C867" s="92" t="s">
        <v>320</v>
      </c>
      <c r="D867" s="92" t="s">
        <v>272</v>
      </c>
      <c r="E867" s="92" t="s">
        <v>482</v>
      </c>
      <c r="F867" s="5"/>
      <c r="G867" s="4"/>
      <c r="H867" s="4"/>
      <c r="I867" s="8"/>
      <c r="J867" s="4"/>
      <c r="K867" s="4"/>
      <c r="L867" s="51"/>
      <c r="M867" s="4"/>
      <c r="N867" s="8"/>
      <c r="O867" s="4" t="s">
        <v>273</v>
      </c>
    </row>
    <row r="868" spans="1:15" x14ac:dyDescent="0.25">
      <c r="A868" s="13" t="s">
        <v>108</v>
      </c>
      <c r="B868" s="92" t="s">
        <v>129</v>
      </c>
      <c r="C868" s="92" t="s">
        <v>321</v>
      </c>
      <c r="D868" s="92" t="s">
        <v>269</v>
      </c>
      <c r="E868" s="92" t="s">
        <v>482</v>
      </c>
      <c r="F868" s="5"/>
      <c r="G868" s="4"/>
      <c r="H868" s="4"/>
      <c r="I868" s="8"/>
      <c r="J868" s="4"/>
      <c r="K868" s="4"/>
      <c r="L868" s="51"/>
      <c r="M868" s="4"/>
      <c r="N868" s="8"/>
      <c r="O868" s="4" t="s">
        <v>270</v>
      </c>
    </row>
    <row r="869" spans="1:15" x14ac:dyDescent="0.25">
      <c r="A869" s="13" t="s">
        <v>484</v>
      </c>
      <c r="B869" s="92" t="s">
        <v>191</v>
      </c>
      <c r="C869" s="92" t="s">
        <v>322</v>
      </c>
      <c r="D869" s="92" t="s">
        <v>280</v>
      </c>
      <c r="E869" s="92" t="s">
        <v>482</v>
      </c>
      <c r="F869" s="5"/>
      <c r="G869" s="4"/>
      <c r="H869" s="4"/>
      <c r="I869" s="8"/>
      <c r="J869" s="4"/>
      <c r="K869" s="4"/>
      <c r="L869" s="51"/>
      <c r="M869" s="4"/>
      <c r="N869" s="8"/>
      <c r="O869" s="4" t="s">
        <v>281</v>
      </c>
    </row>
    <row r="870" spans="1:15" x14ac:dyDescent="0.25">
      <c r="A870" s="13" t="s">
        <v>108</v>
      </c>
      <c r="B870" s="92" t="s">
        <v>133</v>
      </c>
      <c r="C870" s="92" t="s">
        <v>323</v>
      </c>
      <c r="D870" s="92" t="s">
        <v>269</v>
      </c>
      <c r="E870" s="92" t="s">
        <v>482</v>
      </c>
      <c r="F870" s="5"/>
      <c r="G870" s="4"/>
      <c r="H870" s="4"/>
      <c r="I870" s="8"/>
      <c r="J870" s="4"/>
      <c r="K870" s="4"/>
      <c r="L870" s="51"/>
      <c r="M870" s="4"/>
      <c r="N870" s="8"/>
      <c r="O870" s="4" t="s">
        <v>270</v>
      </c>
    </row>
    <row r="871" spans="1:15" x14ac:dyDescent="0.25">
      <c r="A871" s="13" t="s">
        <v>102</v>
      </c>
      <c r="B871" s="92" t="s">
        <v>41</v>
      </c>
      <c r="C871" s="92" t="s">
        <v>324</v>
      </c>
      <c r="D871" s="92" t="s">
        <v>269</v>
      </c>
      <c r="E871" s="92" t="s">
        <v>482</v>
      </c>
      <c r="F871" s="5"/>
      <c r="G871" s="4">
        <v>50500</v>
      </c>
      <c r="H871" s="4">
        <v>16900</v>
      </c>
      <c r="I871" s="8">
        <v>0.50297619047619047</v>
      </c>
      <c r="J871" s="4">
        <v>41</v>
      </c>
      <c r="K871" s="4">
        <v>278085</v>
      </c>
      <c r="L871" s="51">
        <v>6782.5609756097565</v>
      </c>
      <c r="M871" s="4">
        <v>2542135</v>
      </c>
      <c r="N871" s="8">
        <v>0.15385695820369255</v>
      </c>
      <c r="O871" s="4" t="s">
        <v>270</v>
      </c>
    </row>
    <row r="872" spans="1:15" x14ac:dyDescent="0.25">
      <c r="A872" s="13" t="s">
        <v>484</v>
      </c>
      <c r="B872" s="92" t="s">
        <v>192</v>
      </c>
      <c r="C872" s="92" t="s">
        <v>325</v>
      </c>
      <c r="D872" s="92" t="s">
        <v>272</v>
      </c>
      <c r="E872" s="92" t="s">
        <v>482</v>
      </c>
      <c r="F872" s="5"/>
      <c r="G872" s="4"/>
      <c r="H872" s="4"/>
      <c r="I872" s="8"/>
      <c r="J872" s="4"/>
      <c r="K872" s="4"/>
      <c r="L872" s="51"/>
      <c r="M872" s="4"/>
      <c r="N872" s="8"/>
      <c r="O872" s="4" t="s">
        <v>273</v>
      </c>
    </row>
    <row r="873" spans="1:15" x14ac:dyDescent="0.25">
      <c r="A873" s="13" t="s">
        <v>102</v>
      </c>
      <c r="B873" s="92" t="s">
        <v>63</v>
      </c>
      <c r="C873" s="92" t="s">
        <v>326</v>
      </c>
      <c r="D873" s="92" t="s">
        <v>269</v>
      </c>
      <c r="E873" s="92" t="s">
        <v>482</v>
      </c>
      <c r="F873" s="5"/>
      <c r="G873" s="4"/>
      <c r="H873" s="4"/>
      <c r="I873" s="8"/>
      <c r="J873" s="4"/>
      <c r="K873" s="4"/>
      <c r="L873" s="51"/>
      <c r="M873" s="4"/>
      <c r="N873" s="8"/>
      <c r="O873" s="4" t="s">
        <v>270</v>
      </c>
    </row>
    <row r="874" spans="1:15" x14ac:dyDescent="0.25">
      <c r="A874" s="13" t="s">
        <v>484</v>
      </c>
      <c r="B874" s="92" t="s">
        <v>193</v>
      </c>
      <c r="C874" s="92" t="s">
        <v>327</v>
      </c>
      <c r="D874" s="92" t="s">
        <v>272</v>
      </c>
      <c r="E874" s="92" t="s">
        <v>482</v>
      </c>
      <c r="F874" s="5"/>
      <c r="G874" s="4"/>
      <c r="H874" s="4"/>
      <c r="I874" s="8"/>
      <c r="J874" s="4"/>
      <c r="K874" s="4"/>
      <c r="L874" s="51"/>
      <c r="M874" s="4"/>
      <c r="N874" s="8"/>
      <c r="O874" s="4" t="s">
        <v>273</v>
      </c>
    </row>
    <row r="875" spans="1:15" x14ac:dyDescent="0.25">
      <c r="A875" s="13" t="s">
        <v>484</v>
      </c>
      <c r="B875" s="92" t="s">
        <v>58</v>
      </c>
      <c r="C875" s="92" t="s">
        <v>328</v>
      </c>
      <c r="D875" s="92" t="s">
        <v>280</v>
      </c>
      <c r="E875" s="92" t="s">
        <v>482</v>
      </c>
      <c r="F875" s="5"/>
      <c r="G875" s="4"/>
      <c r="H875" s="4"/>
      <c r="I875" s="8"/>
      <c r="J875" s="4"/>
      <c r="K875" s="4"/>
      <c r="L875" s="51"/>
      <c r="M875" s="4"/>
      <c r="N875" s="8"/>
      <c r="O875" s="4" t="s">
        <v>281</v>
      </c>
    </row>
    <row r="876" spans="1:15" x14ac:dyDescent="0.25">
      <c r="A876" s="13" t="s">
        <v>484</v>
      </c>
      <c r="B876" s="92" t="s">
        <v>194</v>
      </c>
      <c r="C876" s="92" t="s">
        <v>329</v>
      </c>
      <c r="D876" s="92" t="s">
        <v>280</v>
      </c>
      <c r="E876" s="92" t="s">
        <v>482</v>
      </c>
      <c r="F876" s="5"/>
      <c r="G876" s="4">
        <v>327</v>
      </c>
      <c r="H876" s="4">
        <v>62</v>
      </c>
      <c r="I876" s="8">
        <v>0.2339622641509434</v>
      </c>
      <c r="J876" s="4">
        <v>0</v>
      </c>
      <c r="K876" s="4">
        <v>0</v>
      </c>
      <c r="L876" s="51">
        <v>0</v>
      </c>
      <c r="M876" s="4">
        <v>0</v>
      </c>
      <c r="N876" s="8">
        <v>0</v>
      </c>
      <c r="O876" s="4" t="s">
        <v>281</v>
      </c>
    </row>
    <row r="877" spans="1:15" x14ac:dyDescent="0.25">
      <c r="A877" s="13" t="s">
        <v>111</v>
      </c>
      <c r="B877" s="92" t="s">
        <v>156</v>
      </c>
      <c r="C877" s="92" t="s">
        <v>330</v>
      </c>
      <c r="D877" s="92" t="s">
        <v>265</v>
      </c>
      <c r="E877" s="92" t="s">
        <v>482</v>
      </c>
      <c r="F877" s="5"/>
      <c r="G877" s="4"/>
      <c r="H877" s="4"/>
      <c r="I877" s="8"/>
      <c r="J877" s="4"/>
      <c r="K877" s="4"/>
      <c r="L877" s="51"/>
      <c r="M877" s="4"/>
      <c r="N877" s="8"/>
      <c r="O877" s="4" t="s">
        <v>267</v>
      </c>
    </row>
    <row r="878" spans="1:15" x14ac:dyDescent="0.25">
      <c r="A878" s="13" t="s">
        <v>111</v>
      </c>
      <c r="B878" s="92" t="s">
        <v>150</v>
      </c>
      <c r="C878" s="92" t="s">
        <v>331</v>
      </c>
      <c r="D878" s="92" t="s">
        <v>280</v>
      </c>
      <c r="E878" s="92" t="s">
        <v>482</v>
      </c>
      <c r="F878" s="5"/>
      <c r="G878" s="4"/>
      <c r="H878" s="4"/>
      <c r="I878" s="8"/>
      <c r="J878" s="4"/>
      <c r="K878" s="4"/>
      <c r="L878" s="51"/>
      <c r="M878" s="4"/>
      <c r="N878" s="8"/>
      <c r="O878" s="4" t="s">
        <v>281</v>
      </c>
    </row>
    <row r="879" spans="1:15" x14ac:dyDescent="0.25">
      <c r="A879" s="13" t="s">
        <v>484</v>
      </c>
      <c r="B879" s="92" t="s">
        <v>195</v>
      </c>
      <c r="C879" s="92" t="s">
        <v>332</v>
      </c>
      <c r="D879" s="92" t="s">
        <v>272</v>
      </c>
      <c r="E879" s="92" t="s">
        <v>482</v>
      </c>
      <c r="F879" s="5"/>
      <c r="G879" s="4"/>
      <c r="H879" s="4"/>
      <c r="I879" s="8"/>
      <c r="J879" s="4"/>
      <c r="K879" s="4"/>
      <c r="L879" s="51"/>
      <c r="M879" s="4"/>
      <c r="N879" s="8"/>
      <c r="O879" s="4" t="s">
        <v>273</v>
      </c>
    </row>
    <row r="880" spans="1:15" x14ac:dyDescent="0.25">
      <c r="A880" s="13" t="s">
        <v>484</v>
      </c>
      <c r="B880" s="92" t="s">
        <v>196</v>
      </c>
      <c r="C880" s="92" t="s">
        <v>333</v>
      </c>
      <c r="D880" s="92" t="s">
        <v>280</v>
      </c>
      <c r="E880" s="92" t="s">
        <v>482</v>
      </c>
      <c r="F880" s="5"/>
      <c r="G880" s="4">
        <v>13</v>
      </c>
      <c r="H880" s="4">
        <v>1</v>
      </c>
      <c r="I880" s="8">
        <v>8.3333333333333329E-2</v>
      </c>
      <c r="J880" s="4">
        <v>1</v>
      </c>
      <c r="K880" s="4">
        <v>6</v>
      </c>
      <c r="L880" s="51">
        <v>6</v>
      </c>
      <c r="M880" s="4">
        <v>251</v>
      </c>
      <c r="N880" s="8">
        <v>0.46153846153846156</v>
      </c>
      <c r="O880" s="4" t="s">
        <v>281</v>
      </c>
    </row>
    <row r="881" spans="1:15" x14ac:dyDescent="0.25">
      <c r="A881" s="13" t="s">
        <v>484</v>
      </c>
      <c r="B881" s="92" t="s">
        <v>197</v>
      </c>
      <c r="C881" s="92" t="s">
        <v>334</v>
      </c>
      <c r="D881" s="92" t="s">
        <v>272</v>
      </c>
      <c r="E881" s="92" t="s">
        <v>482</v>
      </c>
      <c r="F881" s="5"/>
      <c r="G881" s="4"/>
      <c r="H881" s="4"/>
      <c r="I881" s="8"/>
      <c r="J881" s="4"/>
      <c r="K881" s="4"/>
      <c r="L881" s="51"/>
      <c r="M881" s="4"/>
      <c r="N881" s="8"/>
      <c r="O881" s="4" t="s">
        <v>273</v>
      </c>
    </row>
    <row r="882" spans="1:15" x14ac:dyDescent="0.25">
      <c r="A882" s="13" t="s">
        <v>111</v>
      </c>
      <c r="B882" s="92" t="s">
        <v>157</v>
      </c>
      <c r="C882" s="92" t="s">
        <v>335</v>
      </c>
      <c r="D882" s="92" t="s">
        <v>272</v>
      </c>
      <c r="E882" s="92" t="s">
        <v>482</v>
      </c>
      <c r="F882" s="5"/>
      <c r="G882" s="4"/>
      <c r="H882" s="4"/>
      <c r="I882" s="8"/>
      <c r="J882" s="4"/>
      <c r="K882" s="4"/>
      <c r="L882" s="51"/>
      <c r="M882" s="4"/>
      <c r="N882" s="8"/>
      <c r="O882" s="4" t="s">
        <v>273</v>
      </c>
    </row>
    <row r="883" spans="1:15" x14ac:dyDescent="0.25">
      <c r="A883" s="13" t="s">
        <v>106</v>
      </c>
      <c r="B883" s="92" t="s">
        <v>68</v>
      </c>
      <c r="C883" s="92" t="s">
        <v>336</v>
      </c>
      <c r="D883" s="92" t="s">
        <v>269</v>
      </c>
      <c r="E883" s="92" t="s">
        <v>482</v>
      </c>
      <c r="F883" s="5"/>
      <c r="G883" s="4"/>
      <c r="H883" s="4"/>
      <c r="I883" s="8"/>
      <c r="J883" s="4"/>
      <c r="K883" s="4"/>
      <c r="L883" s="51"/>
      <c r="M883" s="4"/>
      <c r="N883" s="8"/>
      <c r="O883" s="4" t="s">
        <v>270</v>
      </c>
    </row>
    <row r="884" spans="1:15" x14ac:dyDescent="0.25">
      <c r="A884" s="13" t="s">
        <v>484</v>
      </c>
      <c r="B884" s="92" t="s">
        <v>198</v>
      </c>
      <c r="C884" s="92" t="s">
        <v>337</v>
      </c>
      <c r="D884" s="92" t="s">
        <v>272</v>
      </c>
      <c r="E884" s="92" t="s">
        <v>482</v>
      </c>
      <c r="F884" s="5"/>
      <c r="G884" s="4"/>
      <c r="H884" s="4"/>
      <c r="I884" s="8"/>
      <c r="J884" s="4"/>
      <c r="K884" s="4"/>
      <c r="L884" s="51"/>
      <c r="M884" s="4"/>
      <c r="N884" s="8"/>
      <c r="O884" s="4" t="s">
        <v>273</v>
      </c>
    </row>
    <row r="885" spans="1:15" x14ac:dyDescent="0.25">
      <c r="A885" s="13" t="s">
        <v>484</v>
      </c>
      <c r="B885" s="92" t="s">
        <v>199</v>
      </c>
      <c r="C885" s="92" t="s">
        <v>338</v>
      </c>
      <c r="D885" s="92" t="s">
        <v>272</v>
      </c>
      <c r="E885" s="92" t="s">
        <v>482</v>
      </c>
      <c r="F885" s="5"/>
      <c r="G885" s="4"/>
      <c r="H885" s="4"/>
      <c r="I885" s="8"/>
      <c r="J885" s="4"/>
      <c r="K885" s="4"/>
      <c r="L885" s="51"/>
      <c r="M885" s="4"/>
      <c r="N885" s="8"/>
      <c r="O885" s="4" t="s">
        <v>273</v>
      </c>
    </row>
    <row r="886" spans="1:15" x14ac:dyDescent="0.25">
      <c r="A886" s="13" t="s">
        <v>484</v>
      </c>
      <c r="B886" s="92" t="s">
        <v>200</v>
      </c>
      <c r="C886" s="92" t="s">
        <v>339</v>
      </c>
      <c r="D886" s="92" t="s">
        <v>275</v>
      </c>
      <c r="E886" s="92" t="s">
        <v>482</v>
      </c>
      <c r="F886" s="5"/>
      <c r="G886" s="4"/>
      <c r="H886" s="4"/>
      <c r="I886" s="8"/>
      <c r="J886" s="4"/>
      <c r="K886" s="4"/>
      <c r="L886" s="51"/>
      <c r="M886" s="4"/>
      <c r="N886" s="8"/>
      <c r="O886" s="4" t="s">
        <v>276</v>
      </c>
    </row>
    <row r="887" spans="1:15" x14ac:dyDescent="0.25">
      <c r="A887" s="13" t="s">
        <v>484</v>
      </c>
      <c r="B887" s="92" t="s">
        <v>62</v>
      </c>
      <c r="C887" s="92" t="s">
        <v>340</v>
      </c>
      <c r="D887" s="92" t="s">
        <v>275</v>
      </c>
      <c r="E887" s="92" t="s">
        <v>482</v>
      </c>
      <c r="F887" s="5"/>
      <c r="G887" s="4">
        <v>7563</v>
      </c>
      <c r="H887" s="4">
        <v>-9</v>
      </c>
      <c r="I887" s="8">
        <v>-1.1885895404120444E-3</v>
      </c>
      <c r="J887" s="4">
        <v>1</v>
      </c>
      <c r="K887" s="4">
        <v>11</v>
      </c>
      <c r="L887" s="51">
        <v>11</v>
      </c>
      <c r="M887" s="4">
        <v>121</v>
      </c>
      <c r="N887" s="8">
        <v>1.4542570068746695E-3</v>
      </c>
      <c r="O887" s="4" t="s">
        <v>276</v>
      </c>
    </row>
    <row r="888" spans="1:15" x14ac:dyDescent="0.25">
      <c r="A888" s="13" t="s">
        <v>102</v>
      </c>
      <c r="B888" s="92" t="s">
        <v>110</v>
      </c>
      <c r="C888" s="92" t="s">
        <v>341</v>
      </c>
      <c r="D888" s="92" t="s">
        <v>269</v>
      </c>
      <c r="E888" s="92" t="s">
        <v>482</v>
      </c>
      <c r="F888" s="5"/>
      <c r="G888" s="4"/>
      <c r="H888" s="4"/>
      <c r="I888" s="8"/>
      <c r="J888" s="4"/>
      <c r="K888" s="4"/>
      <c r="L888" s="51"/>
      <c r="M888" s="4"/>
      <c r="N888" s="8"/>
      <c r="O888" s="4" t="s">
        <v>270</v>
      </c>
    </row>
    <row r="889" spans="1:15" x14ac:dyDescent="0.25">
      <c r="A889" s="13" t="s">
        <v>102</v>
      </c>
      <c r="B889" s="92" t="s">
        <v>59</v>
      </c>
      <c r="C889" s="92" t="s">
        <v>342</v>
      </c>
      <c r="D889" s="92" t="s">
        <v>269</v>
      </c>
      <c r="E889" s="92" t="s">
        <v>482</v>
      </c>
      <c r="F889" s="5"/>
      <c r="G889" s="4"/>
      <c r="H889" s="4"/>
      <c r="I889" s="8"/>
      <c r="J889" s="4"/>
      <c r="K889" s="4"/>
      <c r="L889" s="51"/>
      <c r="M889" s="4"/>
      <c r="N889" s="8"/>
      <c r="O889" s="4" t="s">
        <v>270</v>
      </c>
    </row>
    <row r="890" spans="1:15" x14ac:dyDescent="0.25">
      <c r="A890" s="13" t="s">
        <v>484</v>
      </c>
      <c r="B890" s="92" t="s">
        <v>201</v>
      </c>
      <c r="C890" s="92" t="s">
        <v>343</v>
      </c>
      <c r="D890" s="92" t="s">
        <v>272</v>
      </c>
      <c r="E890" s="92" t="s">
        <v>482</v>
      </c>
      <c r="F890" s="5"/>
      <c r="G890" s="4"/>
      <c r="H890" s="4"/>
      <c r="I890" s="8"/>
      <c r="J890" s="4"/>
      <c r="K890" s="4"/>
      <c r="L890" s="51"/>
      <c r="M890" s="4"/>
      <c r="N890" s="8"/>
      <c r="O890" s="4" t="s">
        <v>273</v>
      </c>
    </row>
    <row r="891" spans="1:15" x14ac:dyDescent="0.25">
      <c r="A891" s="13" t="s">
        <v>484</v>
      </c>
      <c r="B891" s="92" t="s">
        <v>202</v>
      </c>
      <c r="C891" s="92" t="s">
        <v>344</v>
      </c>
      <c r="D891" s="92" t="s">
        <v>272</v>
      </c>
      <c r="E891" s="92" t="s">
        <v>482</v>
      </c>
      <c r="F891" s="5"/>
      <c r="G891" s="4"/>
      <c r="H891" s="4"/>
      <c r="I891" s="8"/>
      <c r="J891" s="4"/>
      <c r="K891" s="4"/>
      <c r="L891" s="51"/>
      <c r="M891" s="4"/>
      <c r="N891" s="8"/>
      <c r="O891" s="4" t="s">
        <v>273</v>
      </c>
    </row>
    <row r="892" spans="1:15" x14ac:dyDescent="0.25">
      <c r="A892" s="13" t="s">
        <v>108</v>
      </c>
      <c r="B892" s="92" t="s">
        <v>126</v>
      </c>
      <c r="C892" s="92" t="s">
        <v>345</v>
      </c>
      <c r="D892" s="92" t="s">
        <v>269</v>
      </c>
      <c r="E892" s="92" t="s">
        <v>482</v>
      </c>
      <c r="F892" s="5"/>
      <c r="G892" s="4"/>
      <c r="H892" s="4"/>
      <c r="I892" s="8"/>
      <c r="J892" s="4"/>
      <c r="K892" s="4"/>
      <c r="L892" s="51"/>
      <c r="M892" s="4"/>
      <c r="N892" s="8"/>
      <c r="O892" s="4" t="s">
        <v>270</v>
      </c>
    </row>
    <row r="893" spans="1:15" x14ac:dyDescent="0.25">
      <c r="A893" s="13" t="s">
        <v>102</v>
      </c>
      <c r="B893" s="92" t="s">
        <v>113</v>
      </c>
      <c r="C893" s="92" t="s">
        <v>346</v>
      </c>
      <c r="D893" s="92" t="s">
        <v>269</v>
      </c>
      <c r="E893" s="92" t="s">
        <v>482</v>
      </c>
      <c r="F893" s="5"/>
      <c r="G893" s="4">
        <v>100400</v>
      </c>
      <c r="H893" s="4">
        <v>7200</v>
      </c>
      <c r="I893" s="8">
        <v>7.7253218884120178E-2</v>
      </c>
      <c r="J893" s="4">
        <v>28</v>
      </c>
      <c r="K893" s="4">
        <v>162498</v>
      </c>
      <c r="L893" s="51">
        <v>5803.5</v>
      </c>
      <c r="M893" s="4">
        <v>933916</v>
      </c>
      <c r="N893" s="8">
        <v>5.8738225738975192E-2</v>
      </c>
      <c r="O893" s="4" t="s">
        <v>270</v>
      </c>
    </row>
    <row r="894" spans="1:15" x14ac:dyDescent="0.25">
      <c r="A894" s="13" t="s">
        <v>111</v>
      </c>
      <c r="B894" s="92" t="s">
        <v>77</v>
      </c>
      <c r="C894" s="92" t="s">
        <v>347</v>
      </c>
      <c r="D894" s="92" t="s">
        <v>272</v>
      </c>
      <c r="E894" s="92" t="s">
        <v>482</v>
      </c>
      <c r="F894" s="5"/>
      <c r="G894" s="4"/>
      <c r="H894" s="4"/>
      <c r="I894" s="8"/>
      <c r="J894" s="4"/>
      <c r="K894" s="4"/>
      <c r="L894" s="51"/>
      <c r="M894" s="4"/>
      <c r="N894" s="8"/>
      <c r="O894" s="4" t="s">
        <v>273</v>
      </c>
    </row>
    <row r="895" spans="1:15" x14ac:dyDescent="0.25">
      <c r="A895" s="13" t="s">
        <v>106</v>
      </c>
      <c r="B895" s="92" t="s">
        <v>27</v>
      </c>
      <c r="C895" s="92" t="s">
        <v>348</v>
      </c>
      <c r="D895" s="92" t="s">
        <v>269</v>
      </c>
      <c r="E895" s="92" t="s">
        <v>482</v>
      </c>
      <c r="F895" s="5"/>
      <c r="G895" s="4">
        <v>260000</v>
      </c>
      <c r="H895" s="4">
        <v>7000</v>
      </c>
      <c r="I895" s="8">
        <v>2.766798418972332E-2</v>
      </c>
      <c r="J895" s="4">
        <v>22</v>
      </c>
      <c r="K895" s="4">
        <v>42486</v>
      </c>
      <c r="L895" s="51">
        <v>1931.1818181818182</v>
      </c>
      <c r="M895" s="4">
        <v>467343</v>
      </c>
      <c r="N895" s="8">
        <v>7.4485488102692746E-3</v>
      </c>
      <c r="O895" s="4" t="s">
        <v>270</v>
      </c>
    </row>
    <row r="896" spans="1:15" x14ac:dyDescent="0.25">
      <c r="A896" s="13" t="s">
        <v>106</v>
      </c>
      <c r="B896" s="92" t="s">
        <v>50</v>
      </c>
      <c r="C896" s="92" t="s">
        <v>349</v>
      </c>
      <c r="D896" s="92" t="s">
        <v>269</v>
      </c>
      <c r="E896" s="92" t="s">
        <v>482</v>
      </c>
      <c r="F896" s="5"/>
      <c r="G896" s="4"/>
      <c r="H896" s="4"/>
      <c r="I896" s="8"/>
      <c r="J896" s="4"/>
      <c r="K896" s="4"/>
      <c r="L896" s="51"/>
      <c r="M896" s="4"/>
      <c r="N896" s="8"/>
      <c r="O896" s="4" t="s">
        <v>270</v>
      </c>
    </row>
    <row r="897" spans="1:15" x14ac:dyDescent="0.25">
      <c r="A897" s="13" t="s">
        <v>484</v>
      </c>
      <c r="B897" s="92" t="s">
        <v>203</v>
      </c>
      <c r="C897" s="92" t="s">
        <v>350</v>
      </c>
      <c r="D897" s="92" t="s">
        <v>280</v>
      </c>
      <c r="E897" s="92" t="s">
        <v>482</v>
      </c>
      <c r="F897" s="5"/>
      <c r="G897" s="4"/>
      <c r="H897" s="4"/>
      <c r="I897" s="8"/>
      <c r="J897" s="4"/>
      <c r="K897" s="4"/>
      <c r="L897" s="51"/>
      <c r="M897" s="4"/>
      <c r="N897" s="8"/>
      <c r="O897" s="4" t="s">
        <v>281</v>
      </c>
    </row>
    <row r="898" spans="1:15" x14ac:dyDescent="0.25">
      <c r="A898" s="13" t="s">
        <v>484</v>
      </c>
      <c r="B898" s="92" t="s">
        <v>204</v>
      </c>
      <c r="C898" s="92" t="s">
        <v>351</v>
      </c>
      <c r="D898" s="92" t="s">
        <v>275</v>
      </c>
      <c r="E898" s="92" t="s">
        <v>482</v>
      </c>
      <c r="F898" s="5"/>
      <c r="G898" s="4"/>
      <c r="H898" s="4"/>
      <c r="I898" s="8"/>
      <c r="J898" s="4"/>
      <c r="K898" s="4"/>
      <c r="L898" s="51"/>
      <c r="M898" s="4"/>
      <c r="N898" s="8"/>
      <c r="O898" s="4" t="s">
        <v>276</v>
      </c>
    </row>
    <row r="899" spans="1:15" x14ac:dyDescent="0.25">
      <c r="A899" s="13" t="s">
        <v>484</v>
      </c>
      <c r="B899" s="92" t="s">
        <v>56</v>
      </c>
      <c r="C899" s="92" t="s">
        <v>352</v>
      </c>
      <c r="D899" s="92" t="s">
        <v>280</v>
      </c>
      <c r="E899" s="92" t="s">
        <v>482</v>
      </c>
      <c r="F899" s="5"/>
      <c r="G899" s="4"/>
      <c r="H899" s="4"/>
      <c r="I899" s="8"/>
      <c r="J899" s="4"/>
      <c r="K899" s="4"/>
      <c r="L899" s="51"/>
      <c r="M899" s="4"/>
      <c r="N899" s="8"/>
      <c r="O899" s="4" t="s">
        <v>281</v>
      </c>
    </row>
    <row r="900" spans="1:15" x14ac:dyDescent="0.25">
      <c r="A900" s="13" t="s">
        <v>484</v>
      </c>
      <c r="B900" s="92" t="s">
        <v>205</v>
      </c>
      <c r="C900" s="92" t="s">
        <v>353</v>
      </c>
      <c r="D900" s="92" t="s">
        <v>272</v>
      </c>
      <c r="E900" s="92" t="s">
        <v>482</v>
      </c>
      <c r="F900" s="5"/>
      <c r="G900" s="4"/>
      <c r="H900" s="4"/>
      <c r="I900" s="8"/>
      <c r="J900" s="4"/>
      <c r="K900" s="4"/>
      <c r="L900" s="51"/>
      <c r="M900" s="4"/>
      <c r="N900" s="8"/>
      <c r="O900" s="4" t="s">
        <v>273</v>
      </c>
    </row>
    <row r="901" spans="1:15" x14ac:dyDescent="0.25">
      <c r="A901" s="13" t="s">
        <v>484</v>
      </c>
      <c r="B901" s="92" t="s">
        <v>206</v>
      </c>
      <c r="C901" s="92" t="s">
        <v>354</v>
      </c>
      <c r="D901" s="92" t="s">
        <v>272</v>
      </c>
      <c r="E901" s="92" t="s">
        <v>482</v>
      </c>
      <c r="F901" s="5"/>
      <c r="G901" s="4"/>
      <c r="H901" s="4"/>
      <c r="I901" s="8"/>
      <c r="J901" s="4"/>
      <c r="K901" s="4"/>
      <c r="L901" s="51"/>
      <c r="M901" s="4"/>
      <c r="N901" s="8"/>
      <c r="O901" s="4" t="s">
        <v>273</v>
      </c>
    </row>
    <row r="902" spans="1:15" x14ac:dyDescent="0.25">
      <c r="A902" s="13" t="s">
        <v>484</v>
      </c>
      <c r="B902" s="92" t="s">
        <v>207</v>
      </c>
      <c r="C902" s="92" t="s">
        <v>355</v>
      </c>
      <c r="D902" s="92" t="s">
        <v>280</v>
      </c>
      <c r="E902" s="92" t="s">
        <v>482</v>
      </c>
      <c r="F902" s="5"/>
      <c r="G902" s="4"/>
      <c r="H902" s="4"/>
      <c r="I902" s="8"/>
      <c r="J902" s="4"/>
      <c r="K902" s="4"/>
      <c r="L902" s="51"/>
      <c r="M902" s="4"/>
      <c r="N902" s="8"/>
      <c r="O902" s="4" t="s">
        <v>281</v>
      </c>
    </row>
    <row r="903" spans="1:15" x14ac:dyDescent="0.25">
      <c r="A903" s="13" t="s">
        <v>111</v>
      </c>
      <c r="B903" s="92" t="s">
        <v>151</v>
      </c>
      <c r="C903" s="92" t="s">
        <v>356</v>
      </c>
      <c r="D903" s="92" t="s">
        <v>280</v>
      </c>
      <c r="E903" s="92" t="s">
        <v>482</v>
      </c>
      <c r="F903" s="5"/>
      <c r="G903" s="4"/>
      <c r="H903" s="4"/>
      <c r="I903" s="8"/>
      <c r="J903" s="4"/>
      <c r="K903" s="4"/>
      <c r="L903" s="51"/>
      <c r="M903" s="4"/>
      <c r="N903" s="8"/>
      <c r="O903" s="4" t="s">
        <v>281</v>
      </c>
    </row>
    <row r="904" spans="1:15" x14ac:dyDescent="0.25">
      <c r="A904" s="13" t="s">
        <v>484</v>
      </c>
      <c r="B904" s="92" t="s">
        <v>208</v>
      </c>
      <c r="C904" s="92" t="s">
        <v>357</v>
      </c>
      <c r="D904" s="92" t="s">
        <v>280</v>
      </c>
      <c r="E904" s="92" t="s">
        <v>482</v>
      </c>
      <c r="F904" s="5"/>
      <c r="G904" s="4"/>
      <c r="H904" s="4"/>
      <c r="I904" s="8"/>
      <c r="J904" s="4"/>
      <c r="K904" s="4"/>
      <c r="L904" s="51"/>
      <c r="M904" s="4"/>
      <c r="N904" s="8"/>
      <c r="O904" s="4" t="s">
        <v>281</v>
      </c>
    </row>
    <row r="905" spans="1:15" x14ac:dyDescent="0.25">
      <c r="A905" s="13" t="s">
        <v>109</v>
      </c>
      <c r="B905" s="92" t="s">
        <v>138</v>
      </c>
      <c r="C905" s="92" t="s">
        <v>358</v>
      </c>
      <c r="D905" s="92" t="s">
        <v>265</v>
      </c>
      <c r="E905" s="92" t="s">
        <v>482</v>
      </c>
      <c r="F905" s="5"/>
      <c r="G905" s="4"/>
      <c r="H905" s="4"/>
      <c r="I905" s="8"/>
      <c r="J905" s="4"/>
      <c r="K905" s="4"/>
      <c r="L905" s="51"/>
      <c r="M905" s="4"/>
      <c r="N905" s="8"/>
      <c r="O905" s="4" t="s">
        <v>267</v>
      </c>
    </row>
    <row r="906" spans="1:15" x14ac:dyDescent="0.25">
      <c r="A906" s="13" t="s">
        <v>106</v>
      </c>
      <c r="B906" s="92" t="s">
        <v>122</v>
      </c>
      <c r="C906" s="92" t="s">
        <v>359</v>
      </c>
      <c r="D906" s="92" t="s">
        <v>269</v>
      </c>
      <c r="E906" s="92" t="s">
        <v>482</v>
      </c>
      <c r="F906" s="5"/>
      <c r="G906" s="4">
        <v>35400</v>
      </c>
      <c r="H906" s="4">
        <v>3700</v>
      </c>
      <c r="I906" s="8">
        <v>0.1167192429022082</v>
      </c>
      <c r="J906" s="4">
        <v>12</v>
      </c>
      <c r="K906" s="4">
        <v>108845</v>
      </c>
      <c r="L906" s="51">
        <v>9070.4166666666661</v>
      </c>
      <c r="M906" s="4">
        <v>1117565</v>
      </c>
      <c r="N906" s="8">
        <v>0.26944921917766596</v>
      </c>
      <c r="O906" s="4" t="s">
        <v>270</v>
      </c>
    </row>
    <row r="907" spans="1:15" x14ac:dyDescent="0.25">
      <c r="A907" s="13" t="s">
        <v>108</v>
      </c>
      <c r="B907" s="92" t="s">
        <v>130</v>
      </c>
      <c r="C907" s="92" t="s">
        <v>360</v>
      </c>
      <c r="D907" s="92" t="s">
        <v>269</v>
      </c>
      <c r="E907" s="92" t="s">
        <v>482</v>
      </c>
      <c r="F907" s="5"/>
      <c r="G907" s="4"/>
      <c r="H907" s="4"/>
      <c r="I907" s="8"/>
      <c r="J907" s="4"/>
      <c r="K907" s="4"/>
      <c r="L907" s="51"/>
      <c r="M907" s="4"/>
      <c r="N907" s="8"/>
      <c r="O907" s="4" t="s">
        <v>270</v>
      </c>
    </row>
    <row r="908" spans="1:15" x14ac:dyDescent="0.25">
      <c r="A908" s="13" t="s">
        <v>111</v>
      </c>
      <c r="B908" s="92" t="s">
        <v>39</v>
      </c>
      <c r="C908" s="92" t="s">
        <v>361</v>
      </c>
      <c r="D908" s="92" t="s">
        <v>265</v>
      </c>
      <c r="E908" s="92" t="s">
        <v>482</v>
      </c>
      <c r="F908" s="5"/>
      <c r="G908" s="4"/>
      <c r="H908" s="4"/>
      <c r="I908" s="8"/>
      <c r="J908" s="4"/>
      <c r="K908" s="4"/>
      <c r="L908" s="51"/>
      <c r="M908" s="4"/>
      <c r="N908" s="8"/>
      <c r="O908" s="4" t="s">
        <v>267</v>
      </c>
    </row>
    <row r="909" spans="1:15" x14ac:dyDescent="0.25">
      <c r="A909" s="13" t="s">
        <v>484</v>
      </c>
      <c r="B909" s="92" t="s">
        <v>209</v>
      </c>
      <c r="C909" s="92" t="s">
        <v>362</v>
      </c>
      <c r="D909" s="92" t="s">
        <v>265</v>
      </c>
      <c r="E909" s="92" t="s">
        <v>482</v>
      </c>
      <c r="F909" s="5"/>
      <c r="G909" s="4"/>
      <c r="H909" s="4"/>
      <c r="I909" s="8"/>
      <c r="J909" s="4"/>
      <c r="K909" s="4"/>
      <c r="L909" s="51"/>
      <c r="M909" s="4"/>
      <c r="N909" s="8"/>
      <c r="O909" s="4" t="s">
        <v>267</v>
      </c>
    </row>
    <row r="910" spans="1:15" x14ac:dyDescent="0.25">
      <c r="A910" s="13" t="s">
        <v>484</v>
      </c>
      <c r="B910" s="92" t="s">
        <v>210</v>
      </c>
      <c r="C910" s="92" t="s">
        <v>363</v>
      </c>
      <c r="D910" s="92" t="s">
        <v>265</v>
      </c>
      <c r="E910" s="92" t="s">
        <v>482</v>
      </c>
      <c r="F910" s="5"/>
      <c r="G910" s="4"/>
      <c r="H910" s="4"/>
      <c r="I910" s="8"/>
      <c r="J910" s="4"/>
      <c r="K910" s="4"/>
      <c r="L910" s="51"/>
      <c r="M910" s="4"/>
      <c r="N910" s="8"/>
      <c r="O910" s="4" t="s">
        <v>267</v>
      </c>
    </row>
    <row r="911" spans="1:15" x14ac:dyDescent="0.25">
      <c r="A911" s="13" t="s">
        <v>108</v>
      </c>
      <c r="B911" s="92" t="s">
        <v>79</v>
      </c>
      <c r="C911" s="92" t="s">
        <v>364</v>
      </c>
      <c r="D911" s="92" t="s">
        <v>269</v>
      </c>
      <c r="E911" s="92" t="s">
        <v>482</v>
      </c>
      <c r="F911" s="5"/>
      <c r="G911" s="4"/>
      <c r="H911" s="4"/>
      <c r="I911" s="8"/>
      <c r="J911" s="4"/>
      <c r="K911" s="4"/>
      <c r="L911" s="51"/>
      <c r="M911" s="4"/>
      <c r="N911" s="8"/>
      <c r="O911" s="4" t="s">
        <v>270</v>
      </c>
    </row>
    <row r="912" spans="1:15" x14ac:dyDescent="0.25">
      <c r="A912" s="13" t="s">
        <v>108</v>
      </c>
      <c r="B912" s="92" t="s">
        <v>136</v>
      </c>
      <c r="C912" s="92" t="s">
        <v>365</v>
      </c>
      <c r="D912" s="92" t="s">
        <v>265</v>
      </c>
      <c r="E912" s="92" t="s">
        <v>482</v>
      </c>
      <c r="F912" s="5"/>
      <c r="G912" s="4"/>
      <c r="H912" s="4"/>
      <c r="I912" s="8"/>
      <c r="J912" s="4"/>
      <c r="K912" s="4"/>
      <c r="L912" s="51"/>
      <c r="M912" s="4"/>
      <c r="N912" s="8"/>
      <c r="O912" s="4" t="s">
        <v>267</v>
      </c>
    </row>
    <row r="913" spans="1:15" x14ac:dyDescent="0.25">
      <c r="A913" s="13" t="s">
        <v>109</v>
      </c>
      <c r="B913" s="92" t="s">
        <v>137</v>
      </c>
      <c r="C913" s="92" t="s">
        <v>366</v>
      </c>
      <c r="D913" s="92" t="s">
        <v>269</v>
      </c>
      <c r="E913" s="92" t="s">
        <v>482</v>
      </c>
      <c r="F913" s="5"/>
      <c r="G913" s="4">
        <v>40700</v>
      </c>
      <c r="H913" s="4">
        <v>-100</v>
      </c>
      <c r="I913" s="8">
        <v>-2.4509803921568627E-3</v>
      </c>
      <c r="J913" s="4">
        <v>0</v>
      </c>
      <c r="K913" s="4">
        <v>0</v>
      </c>
      <c r="L913" s="51">
        <v>0</v>
      </c>
      <c r="M913" s="4">
        <v>0</v>
      </c>
      <c r="N913" s="8">
        <v>0</v>
      </c>
      <c r="O913" s="4" t="s">
        <v>270</v>
      </c>
    </row>
    <row r="914" spans="1:15" x14ac:dyDescent="0.25">
      <c r="A914" s="13" t="s">
        <v>102</v>
      </c>
      <c r="B914" s="92" t="s">
        <v>38</v>
      </c>
      <c r="C914" s="92" t="s">
        <v>367</v>
      </c>
      <c r="D914" s="92" t="s">
        <v>269</v>
      </c>
      <c r="E914" s="92" t="s">
        <v>482</v>
      </c>
      <c r="F914" s="5"/>
      <c r="G914" s="4">
        <v>489800</v>
      </c>
      <c r="H914" s="4">
        <v>28000</v>
      </c>
      <c r="I914" s="8">
        <v>6.0632308358596794E-2</v>
      </c>
      <c r="J914" s="4">
        <v>13</v>
      </c>
      <c r="K914" s="4">
        <v>92160</v>
      </c>
      <c r="L914" s="51">
        <v>7089.2307692307695</v>
      </c>
      <c r="M914" s="4">
        <v>1619582</v>
      </c>
      <c r="N914" s="8">
        <v>1.4743175094729909E-2</v>
      </c>
      <c r="O914" s="4" t="s">
        <v>270</v>
      </c>
    </row>
    <row r="915" spans="1:15" x14ac:dyDescent="0.25">
      <c r="A915" s="13" t="s">
        <v>108</v>
      </c>
      <c r="B915" s="92" t="s">
        <v>46</v>
      </c>
      <c r="C915" s="92" t="s">
        <v>368</v>
      </c>
      <c r="D915" s="92" t="s">
        <v>280</v>
      </c>
      <c r="E915" s="92" t="s">
        <v>482</v>
      </c>
      <c r="F915" s="5"/>
      <c r="G915" s="4">
        <v>104</v>
      </c>
      <c r="H915" s="4">
        <v>0</v>
      </c>
      <c r="I915" s="8">
        <v>0</v>
      </c>
      <c r="J915" s="4">
        <v>0</v>
      </c>
      <c r="K915" s="4">
        <v>0</v>
      </c>
      <c r="L915" s="51">
        <v>0</v>
      </c>
      <c r="M915" s="4">
        <v>0</v>
      </c>
      <c r="N915" s="8">
        <v>0</v>
      </c>
      <c r="O915" s="4" t="s">
        <v>281</v>
      </c>
    </row>
    <row r="916" spans="1:15" x14ac:dyDescent="0.25">
      <c r="A916" s="13" t="s">
        <v>102</v>
      </c>
      <c r="B916" s="92" t="s">
        <v>26</v>
      </c>
      <c r="C916" s="92" t="s">
        <v>369</v>
      </c>
      <c r="D916" s="92" t="s">
        <v>265</v>
      </c>
      <c r="E916" s="92" t="s">
        <v>482</v>
      </c>
      <c r="F916" s="5"/>
      <c r="G916" s="4">
        <v>167700</v>
      </c>
      <c r="H916" s="4">
        <v>41700</v>
      </c>
      <c r="I916" s="8">
        <v>0.33095238095238094</v>
      </c>
      <c r="J916" s="4">
        <v>51</v>
      </c>
      <c r="K916" s="4">
        <v>1187974</v>
      </c>
      <c r="L916" s="51">
        <v>23293.607843137255</v>
      </c>
      <c r="M916" s="4">
        <v>18661423</v>
      </c>
      <c r="N916" s="8">
        <v>0.15966123442887709</v>
      </c>
      <c r="O916" s="4" t="s">
        <v>267</v>
      </c>
    </row>
    <row r="917" spans="1:15" x14ac:dyDescent="0.25">
      <c r="A917" s="13" t="s">
        <v>484</v>
      </c>
      <c r="B917" s="92" t="s">
        <v>211</v>
      </c>
      <c r="C917" s="92" t="s">
        <v>370</v>
      </c>
      <c r="D917" s="92" t="s">
        <v>265</v>
      </c>
      <c r="E917" s="92" t="s">
        <v>482</v>
      </c>
      <c r="F917" s="5"/>
      <c r="G917" s="4">
        <v>1498</v>
      </c>
      <c r="H917" s="4">
        <v>9</v>
      </c>
      <c r="I917" s="8">
        <v>6.044325050369375E-3</v>
      </c>
      <c r="J917" s="4">
        <v>2</v>
      </c>
      <c r="K917" s="4">
        <v>1</v>
      </c>
      <c r="L917" s="51">
        <v>0.5</v>
      </c>
      <c r="M917" s="4">
        <v>5</v>
      </c>
      <c r="N917" s="8">
        <v>3.3377837116154872E-4</v>
      </c>
      <c r="O917" s="4" t="s">
        <v>267</v>
      </c>
    </row>
    <row r="918" spans="1:15" x14ac:dyDescent="0.25">
      <c r="A918" s="13" t="s">
        <v>106</v>
      </c>
      <c r="B918" s="92" t="s">
        <v>74</v>
      </c>
      <c r="C918" s="92" t="s">
        <v>371</v>
      </c>
      <c r="D918" s="92" t="s">
        <v>265</v>
      </c>
      <c r="E918" s="92" t="s">
        <v>482</v>
      </c>
      <c r="F918" s="5"/>
      <c r="G918" s="4">
        <v>23900</v>
      </c>
      <c r="H918" s="4">
        <v>300</v>
      </c>
      <c r="I918" s="8">
        <v>1.2711864406779662E-2</v>
      </c>
      <c r="J918" s="4">
        <v>3</v>
      </c>
      <c r="K918" s="4">
        <v>16319</v>
      </c>
      <c r="L918" s="51">
        <v>5439.666666666667</v>
      </c>
      <c r="M918" s="4">
        <v>193900</v>
      </c>
      <c r="N918" s="8">
        <v>0.23049435028248588</v>
      </c>
      <c r="O918" s="4" t="s">
        <v>267</v>
      </c>
    </row>
    <row r="919" spans="1:15" x14ac:dyDescent="0.25">
      <c r="A919" s="13" t="s">
        <v>111</v>
      </c>
      <c r="B919" s="92" t="s">
        <v>76</v>
      </c>
      <c r="C919" s="92" t="s">
        <v>372</v>
      </c>
      <c r="D919" s="92" t="s">
        <v>272</v>
      </c>
      <c r="E919" s="92" t="s">
        <v>482</v>
      </c>
      <c r="F919" s="5"/>
      <c r="G919" s="4"/>
      <c r="H919" s="4"/>
      <c r="I919" s="8"/>
      <c r="J919" s="4"/>
      <c r="K919" s="4"/>
      <c r="L919" s="51"/>
      <c r="M919" s="4"/>
      <c r="N919" s="8"/>
      <c r="O919" s="4" t="s">
        <v>273</v>
      </c>
    </row>
    <row r="920" spans="1:15" x14ac:dyDescent="0.25">
      <c r="A920" s="13" t="s">
        <v>484</v>
      </c>
      <c r="B920" s="92" t="s">
        <v>212</v>
      </c>
      <c r="C920" s="92" t="s">
        <v>373</v>
      </c>
      <c r="D920" s="92" t="s">
        <v>275</v>
      </c>
      <c r="E920" s="92" t="s">
        <v>482</v>
      </c>
      <c r="F920" s="5"/>
      <c r="G920" s="4"/>
      <c r="H920" s="4"/>
      <c r="I920" s="8"/>
      <c r="J920" s="4"/>
      <c r="K920" s="4"/>
      <c r="L920" s="51"/>
      <c r="M920" s="4"/>
      <c r="N920" s="8"/>
      <c r="O920" s="4" t="s">
        <v>276</v>
      </c>
    </row>
    <row r="921" spans="1:15" x14ac:dyDescent="0.25">
      <c r="A921" s="13" t="s">
        <v>111</v>
      </c>
      <c r="B921" s="92" t="s">
        <v>80</v>
      </c>
      <c r="C921" s="92" t="s">
        <v>374</v>
      </c>
      <c r="D921" s="92" t="s">
        <v>269</v>
      </c>
      <c r="E921" s="92" t="s">
        <v>482</v>
      </c>
      <c r="F921" s="5"/>
      <c r="G921" s="4">
        <v>40</v>
      </c>
      <c r="H921" s="4">
        <v>6</v>
      </c>
      <c r="I921" s="8">
        <v>0.17647058823529413</v>
      </c>
      <c r="J921" s="4">
        <v>3</v>
      </c>
      <c r="K921" s="4">
        <v>31</v>
      </c>
      <c r="L921" s="51">
        <v>10.333333333333334</v>
      </c>
      <c r="M921" s="4">
        <v>1057</v>
      </c>
      <c r="N921" s="8">
        <v>0.28103252097060144</v>
      </c>
      <c r="O921" s="4" t="s">
        <v>270</v>
      </c>
    </row>
    <row r="922" spans="1:15" x14ac:dyDescent="0.25">
      <c r="A922" s="13" t="s">
        <v>484</v>
      </c>
      <c r="B922" s="92" t="s">
        <v>213</v>
      </c>
      <c r="C922" s="92" t="s">
        <v>375</v>
      </c>
      <c r="D922" s="92" t="s">
        <v>265</v>
      </c>
      <c r="E922" s="92" t="s">
        <v>482</v>
      </c>
      <c r="F922" s="5"/>
      <c r="G922" s="4"/>
      <c r="H922" s="4"/>
      <c r="I922" s="8"/>
      <c r="J922" s="4"/>
      <c r="K922" s="4"/>
      <c r="L922" s="51"/>
      <c r="M922" s="4"/>
      <c r="N922" s="8"/>
      <c r="O922" s="4" t="s">
        <v>267</v>
      </c>
    </row>
    <row r="923" spans="1:15" x14ac:dyDescent="0.25">
      <c r="A923" s="13" t="s">
        <v>111</v>
      </c>
      <c r="B923" s="92" t="s">
        <v>158</v>
      </c>
      <c r="C923" s="92" t="s">
        <v>376</v>
      </c>
      <c r="D923" s="92" t="s">
        <v>265</v>
      </c>
      <c r="E923" s="92" t="s">
        <v>482</v>
      </c>
      <c r="F923" s="5"/>
      <c r="G923" s="4"/>
      <c r="H923" s="4"/>
      <c r="I923" s="8"/>
      <c r="J923" s="4"/>
      <c r="K923" s="4"/>
      <c r="L923" s="51"/>
      <c r="M923" s="4"/>
      <c r="N923" s="8"/>
      <c r="O923" s="4" t="s">
        <v>267</v>
      </c>
    </row>
    <row r="924" spans="1:15" x14ac:dyDescent="0.25">
      <c r="A924" s="13" t="s">
        <v>484</v>
      </c>
      <c r="B924" s="92" t="s">
        <v>214</v>
      </c>
      <c r="C924" s="92" t="s">
        <v>377</v>
      </c>
      <c r="D924" s="92" t="s">
        <v>265</v>
      </c>
      <c r="E924" s="92" t="s">
        <v>482</v>
      </c>
      <c r="F924" s="5"/>
      <c r="G924" s="4"/>
      <c r="H924" s="4"/>
      <c r="I924" s="8"/>
      <c r="J924" s="4"/>
      <c r="K924" s="4"/>
      <c r="L924" s="51"/>
      <c r="M924" s="4"/>
      <c r="N924" s="8"/>
      <c r="O924" s="4" t="s">
        <v>267</v>
      </c>
    </row>
    <row r="925" spans="1:15" x14ac:dyDescent="0.25">
      <c r="A925" s="13" t="s">
        <v>102</v>
      </c>
      <c r="B925" s="92" t="s">
        <v>115</v>
      </c>
      <c r="C925" s="92" t="s">
        <v>378</v>
      </c>
      <c r="D925" s="92" t="s">
        <v>269</v>
      </c>
      <c r="E925" s="92" t="s">
        <v>482</v>
      </c>
      <c r="F925" s="5"/>
      <c r="G925" s="4"/>
      <c r="H925" s="4"/>
      <c r="I925" s="8"/>
      <c r="J925" s="4"/>
      <c r="K925" s="4"/>
      <c r="L925" s="51"/>
      <c r="M925" s="4"/>
      <c r="N925" s="8"/>
      <c r="O925" s="4" t="s">
        <v>270</v>
      </c>
    </row>
    <row r="926" spans="1:15" x14ac:dyDescent="0.25">
      <c r="A926" s="13" t="s">
        <v>109</v>
      </c>
      <c r="B926" s="92" t="s">
        <v>143</v>
      </c>
      <c r="C926" s="92" t="s">
        <v>379</v>
      </c>
      <c r="D926" s="92" t="s">
        <v>265</v>
      </c>
      <c r="E926" s="92" t="s">
        <v>482</v>
      </c>
      <c r="F926" s="5"/>
      <c r="G926" s="4"/>
      <c r="H926" s="4"/>
      <c r="I926" s="8"/>
      <c r="J926" s="4"/>
      <c r="K926" s="4"/>
      <c r="L926" s="51"/>
      <c r="M926" s="4"/>
      <c r="N926" s="8"/>
      <c r="O926" s="4" t="s">
        <v>267</v>
      </c>
    </row>
    <row r="927" spans="1:15" x14ac:dyDescent="0.25">
      <c r="A927" s="13" t="s">
        <v>484</v>
      </c>
      <c r="B927" s="92" t="s">
        <v>215</v>
      </c>
      <c r="C927" s="92" t="s">
        <v>380</v>
      </c>
      <c r="D927" s="92" t="s">
        <v>272</v>
      </c>
      <c r="E927" s="92" t="s">
        <v>482</v>
      </c>
      <c r="F927" s="5"/>
      <c r="G927" s="4">
        <v>10</v>
      </c>
      <c r="H927" s="4">
        <v>1</v>
      </c>
      <c r="I927" s="8">
        <v>0.1111111111111111</v>
      </c>
      <c r="J927" s="4">
        <v>0</v>
      </c>
      <c r="K927" s="4">
        <v>0</v>
      </c>
      <c r="L927" s="51">
        <v>0</v>
      </c>
      <c r="M927" s="4">
        <v>0</v>
      </c>
      <c r="N927" s="8">
        <v>0</v>
      </c>
      <c r="O927" s="4" t="s">
        <v>273</v>
      </c>
    </row>
    <row r="928" spans="1:15" x14ac:dyDescent="0.25">
      <c r="A928" s="13" t="s">
        <v>484</v>
      </c>
      <c r="B928" s="92" t="s">
        <v>216</v>
      </c>
      <c r="C928" s="92" t="s">
        <v>381</v>
      </c>
      <c r="D928" s="92" t="s">
        <v>272</v>
      </c>
      <c r="E928" s="92" t="s">
        <v>482</v>
      </c>
      <c r="F928" s="5"/>
      <c r="G928" s="4"/>
      <c r="H928" s="4"/>
      <c r="I928" s="8"/>
      <c r="J928" s="4"/>
      <c r="K928" s="4"/>
      <c r="L928" s="51"/>
      <c r="M928" s="4"/>
      <c r="N928" s="8"/>
      <c r="O928" s="4" t="s">
        <v>273</v>
      </c>
    </row>
    <row r="929" spans="1:15" x14ac:dyDescent="0.25">
      <c r="A929" s="13" t="s">
        <v>484</v>
      </c>
      <c r="B929" s="92" t="s">
        <v>217</v>
      </c>
      <c r="C929" s="92" t="s">
        <v>382</v>
      </c>
      <c r="D929" s="92" t="s">
        <v>272</v>
      </c>
      <c r="E929" s="92" t="s">
        <v>482</v>
      </c>
      <c r="F929" s="5"/>
      <c r="G929" s="4"/>
      <c r="H929" s="4"/>
      <c r="I929" s="8"/>
      <c r="J929" s="4"/>
      <c r="K929" s="4"/>
      <c r="L929" s="51"/>
      <c r="M929" s="4"/>
      <c r="N929" s="8"/>
      <c r="O929" s="4" t="s">
        <v>273</v>
      </c>
    </row>
    <row r="930" spans="1:15" x14ac:dyDescent="0.25">
      <c r="A930" s="13" t="s">
        <v>108</v>
      </c>
      <c r="B930" s="92" t="s">
        <v>128</v>
      </c>
      <c r="C930" s="92" t="s">
        <v>383</v>
      </c>
      <c r="D930" s="92" t="s">
        <v>269</v>
      </c>
      <c r="E930" s="92" t="s">
        <v>482</v>
      </c>
      <c r="F930" s="5"/>
      <c r="G930" s="4">
        <v>667</v>
      </c>
      <c r="H930" s="4">
        <v>13</v>
      </c>
      <c r="I930" s="8">
        <v>1.9877675840978593E-2</v>
      </c>
      <c r="J930" s="4">
        <v>0</v>
      </c>
      <c r="K930" s="4">
        <v>0</v>
      </c>
      <c r="L930" s="51">
        <v>0</v>
      </c>
      <c r="M930" s="4">
        <v>0</v>
      </c>
      <c r="N930" s="8">
        <v>0</v>
      </c>
      <c r="O930" s="4" t="s">
        <v>270</v>
      </c>
    </row>
    <row r="931" spans="1:15" x14ac:dyDescent="0.25">
      <c r="A931" s="13" t="s">
        <v>108</v>
      </c>
      <c r="B931" s="92" t="s">
        <v>83</v>
      </c>
      <c r="C931" s="92" t="s">
        <v>384</v>
      </c>
      <c r="D931" s="92" t="s">
        <v>269</v>
      </c>
      <c r="E931" s="92" t="s">
        <v>482</v>
      </c>
      <c r="F931" s="5"/>
      <c r="G931" s="4"/>
      <c r="H931" s="4"/>
      <c r="I931" s="8"/>
      <c r="J931" s="4"/>
      <c r="K931" s="4"/>
      <c r="L931" s="51"/>
      <c r="M931" s="4"/>
      <c r="N931" s="8"/>
      <c r="O931" s="4" t="s">
        <v>270</v>
      </c>
    </row>
    <row r="932" spans="1:15" x14ac:dyDescent="0.25">
      <c r="A932" s="13" t="s">
        <v>109</v>
      </c>
      <c r="B932" s="92" t="s">
        <v>144</v>
      </c>
      <c r="C932" s="92" t="s">
        <v>385</v>
      </c>
      <c r="D932" s="92" t="s">
        <v>269</v>
      </c>
      <c r="E932" s="92" t="s">
        <v>482</v>
      </c>
      <c r="F932" s="5"/>
      <c r="G932" s="4"/>
      <c r="H932" s="4"/>
      <c r="I932" s="8"/>
      <c r="J932" s="4"/>
      <c r="K932" s="4"/>
      <c r="L932" s="51"/>
      <c r="M932" s="4"/>
      <c r="N932" s="8"/>
      <c r="O932" s="4" t="s">
        <v>270</v>
      </c>
    </row>
    <row r="933" spans="1:15" x14ac:dyDescent="0.25">
      <c r="A933" s="13" t="s">
        <v>111</v>
      </c>
      <c r="B933" s="92" t="s">
        <v>35</v>
      </c>
      <c r="C933" s="92" t="s">
        <v>386</v>
      </c>
      <c r="D933" s="92" t="s">
        <v>272</v>
      </c>
      <c r="E933" s="92" t="s">
        <v>482</v>
      </c>
      <c r="F933" s="5"/>
      <c r="G933" s="4"/>
      <c r="H933" s="4"/>
      <c r="I933" s="8"/>
      <c r="J933" s="4"/>
      <c r="K933" s="4"/>
      <c r="L933" s="51"/>
      <c r="M933" s="4"/>
      <c r="N933" s="8"/>
      <c r="O933" s="4" t="s">
        <v>273</v>
      </c>
    </row>
    <row r="934" spans="1:15" x14ac:dyDescent="0.25">
      <c r="A934" s="13" t="s">
        <v>484</v>
      </c>
      <c r="B934" s="92" t="s">
        <v>218</v>
      </c>
      <c r="C934" s="92" t="s">
        <v>387</v>
      </c>
      <c r="D934" s="92" t="s">
        <v>272</v>
      </c>
      <c r="E934" s="92" t="s">
        <v>482</v>
      </c>
      <c r="F934" s="5"/>
      <c r="G934" s="4"/>
      <c r="H934" s="4"/>
      <c r="I934" s="8"/>
      <c r="J934" s="4"/>
      <c r="K934" s="4"/>
      <c r="L934" s="51"/>
      <c r="M934" s="4"/>
      <c r="N934" s="8"/>
      <c r="O934" s="4" t="s">
        <v>273</v>
      </c>
    </row>
    <row r="935" spans="1:15" x14ac:dyDescent="0.25">
      <c r="A935" s="13" t="s">
        <v>109</v>
      </c>
      <c r="B935" s="92" t="s">
        <v>25</v>
      </c>
      <c r="C935" s="92" t="s">
        <v>388</v>
      </c>
      <c r="D935" s="92" t="s">
        <v>265</v>
      </c>
      <c r="E935" s="92" t="s">
        <v>482</v>
      </c>
      <c r="F935" s="5"/>
      <c r="G935" s="4"/>
      <c r="H935" s="4"/>
      <c r="I935" s="8"/>
      <c r="J935" s="4"/>
      <c r="K935" s="4"/>
      <c r="L935" s="51"/>
      <c r="M935" s="4"/>
      <c r="N935" s="8"/>
      <c r="O935" s="4" t="s">
        <v>267</v>
      </c>
    </row>
    <row r="936" spans="1:15" x14ac:dyDescent="0.25">
      <c r="A936" s="13" t="s">
        <v>484</v>
      </c>
      <c r="B936" s="92" t="s">
        <v>219</v>
      </c>
      <c r="C936" s="92" t="s">
        <v>389</v>
      </c>
      <c r="D936" s="92" t="s">
        <v>265</v>
      </c>
      <c r="E936" s="92" t="s">
        <v>482</v>
      </c>
      <c r="F936" s="5"/>
      <c r="G936" s="4"/>
      <c r="H936" s="4"/>
      <c r="I936" s="8"/>
      <c r="J936" s="4"/>
      <c r="K936" s="4"/>
      <c r="L936" s="51"/>
      <c r="M936" s="4"/>
      <c r="N936" s="8"/>
      <c r="O936" s="4" t="s">
        <v>267</v>
      </c>
    </row>
    <row r="937" spans="1:15" x14ac:dyDescent="0.25">
      <c r="A937" s="13" t="s">
        <v>484</v>
      </c>
      <c r="B937" s="92" t="s">
        <v>220</v>
      </c>
      <c r="C937" s="92" t="s">
        <v>390</v>
      </c>
      <c r="D937" s="92" t="s">
        <v>272</v>
      </c>
      <c r="E937" s="92" t="s">
        <v>482</v>
      </c>
      <c r="F937" s="5"/>
      <c r="G937" s="4"/>
      <c r="H937" s="4"/>
      <c r="I937" s="8"/>
      <c r="J937" s="4"/>
      <c r="K937" s="4"/>
      <c r="L937" s="51"/>
      <c r="M937" s="4"/>
      <c r="N937" s="8"/>
      <c r="O937" s="4" t="s">
        <v>273</v>
      </c>
    </row>
    <row r="938" spans="1:15" x14ac:dyDescent="0.25">
      <c r="A938" s="13" t="s">
        <v>109</v>
      </c>
      <c r="B938" s="92" t="s">
        <v>145</v>
      </c>
      <c r="C938" s="92" t="s">
        <v>391</v>
      </c>
      <c r="D938" s="92" t="s">
        <v>269</v>
      </c>
      <c r="E938" s="92" t="s">
        <v>482</v>
      </c>
      <c r="F938" s="5"/>
      <c r="G938" s="4"/>
      <c r="H938" s="4"/>
      <c r="I938" s="8"/>
      <c r="J938" s="4"/>
      <c r="K938" s="4"/>
      <c r="L938" s="51"/>
      <c r="M938" s="4"/>
      <c r="N938" s="8"/>
      <c r="O938" s="4" t="s">
        <v>270</v>
      </c>
    </row>
    <row r="939" spans="1:15" x14ac:dyDescent="0.25">
      <c r="A939" s="13" t="s">
        <v>484</v>
      </c>
      <c r="B939" s="92" t="s">
        <v>221</v>
      </c>
      <c r="C939" s="92" t="s">
        <v>392</v>
      </c>
      <c r="D939" s="92" t="s">
        <v>275</v>
      </c>
      <c r="E939" s="92" t="s">
        <v>482</v>
      </c>
      <c r="F939" s="5"/>
      <c r="G939" s="4"/>
      <c r="H939" s="4"/>
      <c r="I939" s="8"/>
      <c r="J939" s="4"/>
      <c r="K939" s="4"/>
      <c r="L939" s="51"/>
      <c r="M939" s="4"/>
      <c r="N939" s="8"/>
      <c r="O939" s="4" t="s">
        <v>276</v>
      </c>
    </row>
    <row r="940" spans="1:15" x14ac:dyDescent="0.25">
      <c r="A940" s="13" t="s">
        <v>484</v>
      </c>
      <c r="B940" s="92" t="s">
        <v>222</v>
      </c>
      <c r="C940" s="92" t="s">
        <v>393</v>
      </c>
      <c r="D940" s="92" t="s">
        <v>272</v>
      </c>
      <c r="E940" s="92" t="s">
        <v>482</v>
      </c>
      <c r="F940" s="5"/>
      <c r="G940" s="4"/>
      <c r="H940" s="4"/>
      <c r="I940" s="8"/>
      <c r="J940" s="4"/>
      <c r="K940" s="4"/>
      <c r="L940" s="51"/>
      <c r="M940" s="4"/>
      <c r="N940" s="8"/>
      <c r="O940" s="4" t="s">
        <v>273</v>
      </c>
    </row>
    <row r="941" spans="1:15" x14ac:dyDescent="0.25">
      <c r="A941" s="13" t="s">
        <v>484</v>
      </c>
      <c r="B941" s="92" t="s">
        <v>28</v>
      </c>
      <c r="C941" s="92" t="s">
        <v>394</v>
      </c>
      <c r="D941" s="92" t="s">
        <v>272</v>
      </c>
      <c r="E941" s="92" t="s">
        <v>482</v>
      </c>
      <c r="F941" s="5"/>
      <c r="G941" s="4"/>
      <c r="H941" s="4"/>
      <c r="I941" s="8"/>
      <c r="J941" s="4"/>
      <c r="K941" s="4"/>
      <c r="L941" s="51"/>
      <c r="M941" s="4"/>
      <c r="N941" s="8"/>
      <c r="O941" s="4" t="s">
        <v>273</v>
      </c>
    </row>
    <row r="942" spans="1:15" x14ac:dyDescent="0.25">
      <c r="A942" s="13" t="s">
        <v>108</v>
      </c>
      <c r="B942" s="92" t="s">
        <v>32</v>
      </c>
      <c r="C942" s="92" t="s">
        <v>395</v>
      </c>
      <c r="D942" s="92" t="s">
        <v>280</v>
      </c>
      <c r="E942" s="92" t="s">
        <v>482</v>
      </c>
      <c r="F942" s="5"/>
      <c r="G942" s="4">
        <v>7111</v>
      </c>
      <c r="H942" s="4">
        <v>355</v>
      </c>
      <c r="I942" s="8">
        <v>5.2545885139135586E-2</v>
      </c>
      <c r="J942" s="4">
        <v>3</v>
      </c>
      <c r="K942" s="4">
        <v>177</v>
      </c>
      <c r="L942" s="51">
        <v>59</v>
      </c>
      <c r="M942" s="4">
        <v>1622</v>
      </c>
      <c r="N942" s="8">
        <v>8.5654258773202128E-3</v>
      </c>
      <c r="O942" s="4" t="s">
        <v>281</v>
      </c>
    </row>
    <row r="943" spans="1:15" x14ac:dyDescent="0.25">
      <c r="A943" s="13" t="s">
        <v>109</v>
      </c>
      <c r="B943" s="92" t="s">
        <v>139</v>
      </c>
      <c r="C943" s="92" t="s">
        <v>396</v>
      </c>
      <c r="D943" s="92" t="s">
        <v>269</v>
      </c>
      <c r="E943" s="92" t="s">
        <v>482</v>
      </c>
      <c r="F943" s="5"/>
      <c r="G943" s="4"/>
      <c r="H943" s="4"/>
      <c r="I943" s="8"/>
      <c r="J943" s="4"/>
      <c r="K943" s="4"/>
      <c r="L943" s="51"/>
      <c r="M943" s="4"/>
      <c r="N943" s="8"/>
      <c r="O943" s="4" t="s">
        <v>270</v>
      </c>
    </row>
    <row r="944" spans="1:15" x14ac:dyDescent="0.25">
      <c r="A944" s="13" t="s">
        <v>108</v>
      </c>
      <c r="B944" s="92" t="s">
        <v>125</v>
      </c>
      <c r="C944" s="92" t="s">
        <v>397</v>
      </c>
      <c r="D944" s="92" t="s">
        <v>265</v>
      </c>
      <c r="E944" s="92" t="s">
        <v>482</v>
      </c>
      <c r="F944" s="5"/>
      <c r="G944" s="4"/>
      <c r="H944" s="4"/>
      <c r="I944" s="8"/>
      <c r="J944" s="4"/>
      <c r="K944" s="4"/>
      <c r="L944" s="51"/>
      <c r="M944" s="4"/>
      <c r="N944" s="8"/>
      <c r="O944" s="4" t="s">
        <v>267</v>
      </c>
    </row>
    <row r="945" spans="1:15" x14ac:dyDescent="0.25">
      <c r="A945" s="13" t="s">
        <v>109</v>
      </c>
      <c r="B945" s="92" t="s">
        <v>146</v>
      </c>
      <c r="C945" s="92" t="s">
        <v>398</v>
      </c>
      <c r="D945" s="92" t="s">
        <v>269</v>
      </c>
      <c r="E945" s="92" t="s">
        <v>482</v>
      </c>
      <c r="F945" s="5"/>
      <c r="G945" s="4"/>
      <c r="H945" s="4"/>
      <c r="I945" s="8"/>
      <c r="J945" s="4"/>
      <c r="K945" s="4"/>
      <c r="L945" s="51"/>
      <c r="M945" s="4"/>
      <c r="N945" s="8"/>
      <c r="O945" s="4" t="s">
        <v>270</v>
      </c>
    </row>
    <row r="946" spans="1:15" x14ac:dyDescent="0.25">
      <c r="A946" s="13" t="s">
        <v>109</v>
      </c>
      <c r="B946" s="92" t="s">
        <v>84</v>
      </c>
      <c r="C946" s="92" t="s">
        <v>399</v>
      </c>
      <c r="D946" s="92" t="s">
        <v>272</v>
      </c>
      <c r="E946" s="92" t="s">
        <v>482</v>
      </c>
      <c r="F946" s="5"/>
      <c r="G946" s="4"/>
      <c r="H946" s="4"/>
      <c r="I946" s="8"/>
      <c r="J946" s="4"/>
      <c r="K946" s="4"/>
      <c r="L946" s="51"/>
      <c r="M946" s="4"/>
      <c r="N946" s="8"/>
      <c r="O946" s="4" t="s">
        <v>273</v>
      </c>
    </row>
    <row r="947" spans="1:15" x14ac:dyDescent="0.25">
      <c r="A947" s="13" t="s">
        <v>484</v>
      </c>
      <c r="B947" s="92" t="s">
        <v>223</v>
      </c>
      <c r="C947" s="92" t="s">
        <v>400</v>
      </c>
      <c r="D947" s="92" t="s">
        <v>272</v>
      </c>
      <c r="E947" s="92" t="s">
        <v>482</v>
      </c>
      <c r="F947" s="5"/>
      <c r="G947" s="4"/>
      <c r="H947" s="4"/>
      <c r="I947" s="8"/>
      <c r="J947" s="4"/>
      <c r="K947" s="4"/>
      <c r="L947" s="51"/>
      <c r="M947" s="4"/>
      <c r="N947" s="8"/>
      <c r="O947" s="4" t="s">
        <v>273</v>
      </c>
    </row>
    <row r="948" spans="1:15" x14ac:dyDescent="0.25">
      <c r="A948" s="13" t="s">
        <v>484</v>
      </c>
      <c r="B948" s="92" t="s">
        <v>224</v>
      </c>
      <c r="C948" s="92" t="s">
        <v>401</v>
      </c>
      <c r="D948" s="92" t="s">
        <v>265</v>
      </c>
      <c r="E948" s="92" t="s">
        <v>482</v>
      </c>
      <c r="F948" s="5"/>
      <c r="G948" s="4"/>
      <c r="H948" s="4"/>
      <c r="I948" s="8"/>
      <c r="J948" s="4"/>
      <c r="K948" s="4"/>
      <c r="L948" s="51"/>
      <c r="M948" s="4"/>
      <c r="N948" s="8"/>
      <c r="O948" s="4" t="s">
        <v>267</v>
      </c>
    </row>
    <row r="949" spans="1:15" x14ac:dyDescent="0.25">
      <c r="A949" s="13" t="s">
        <v>484</v>
      </c>
      <c r="B949" s="92" t="s">
        <v>33</v>
      </c>
      <c r="C949" s="92" t="s">
        <v>402</v>
      </c>
      <c r="D949" s="92" t="s">
        <v>272</v>
      </c>
      <c r="E949" s="92" t="s">
        <v>482</v>
      </c>
      <c r="F949" s="5"/>
      <c r="G949" s="4"/>
      <c r="H949" s="4"/>
      <c r="I949" s="8"/>
      <c r="J949" s="4"/>
      <c r="K949" s="4"/>
      <c r="L949" s="51"/>
      <c r="M949" s="4"/>
      <c r="N949" s="8"/>
      <c r="O949" s="4" t="s">
        <v>273</v>
      </c>
    </row>
    <row r="950" spans="1:15" x14ac:dyDescent="0.25">
      <c r="A950" s="13" t="s">
        <v>484</v>
      </c>
      <c r="B950" s="92" t="s">
        <v>225</v>
      </c>
      <c r="C950" s="92" t="s">
        <v>403</v>
      </c>
      <c r="D950" s="92" t="s">
        <v>275</v>
      </c>
      <c r="E950" s="92" t="s">
        <v>482</v>
      </c>
      <c r="F950" s="5"/>
      <c r="G950" s="4"/>
      <c r="H950" s="4"/>
      <c r="I950" s="8"/>
      <c r="J950" s="4"/>
      <c r="K950" s="4"/>
      <c r="L950" s="51"/>
      <c r="M950" s="4"/>
      <c r="N950" s="8"/>
      <c r="O950" s="4" t="s">
        <v>276</v>
      </c>
    </row>
    <row r="951" spans="1:15" x14ac:dyDescent="0.25">
      <c r="A951" s="13" t="s">
        <v>111</v>
      </c>
      <c r="B951" s="92" t="s">
        <v>159</v>
      </c>
      <c r="C951" s="92" t="s">
        <v>404</v>
      </c>
      <c r="D951" s="92" t="s">
        <v>265</v>
      </c>
      <c r="E951" s="92" t="s">
        <v>482</v>
      </c>
      <c r="F951" s="5"/>
      <c r="G951" s="4">
        <v>4366</v>
      </c>
      <c r="H951" s="4">
        <v>22</v>
      </c>
      <c r="I951" s="8">
        <v>5.0644567219152855E-3</v>
      </c>
      <c r="J951" s="4">
        <v>2</v>
      </c>
      <c r="K951" s="4">
        <v>374</v>
      </c>
      <c r="L951" s="51">
        <v>187</v>
      </c>
      <c r="M951" s="4">
        <v>5720</v>
      </c>
      <c r="N951" s="8">
        <v>4.2939150401836969E-2</v>
      </c>
      <c r="O951" s="4" t="s">
        <v>267</v>
      </c>
    </row>
    <row r="952" spans="1:15" x14ac:dyDescent="0.25">
      <c r="A952" s="13" t="s">
        <v>106</v>
      </c>
      <c r="B952" s="92" t="s">
        <v>119</v>
      </c>
      <c r="C952" s="92" t="s">
        <v>405</v>
      </c>
      <c r="D952" s="92" t="s">
        <v>269</v>
      </c>
      <c r="E952" s="92" t="s">
        <v>482</v>
      </c>
      <c r="F952" s="5"/>
      <c r="G952" s="4">
        <v>31500</v>
      </c>
      <c r="H952" s="4">
        <v>4600</v>
      </c>
      <c r="I952" s="8">
        <v>0.17100371747211895</v>
      </c>
      <c r="J952" s="4">
        <v>5</v>
      </c>
      <c r="K952" s="4">
        <v>13795</v>
      </c>
      <c r="L952" s="51">
        <v>2759</v>
      </c>
      <c r="M952" s="4">
        <v>225834</v>
      </c>
      <c r="N952" s="8">
        <v>9.4524437512927564E-2</v>
      </c>
      <c r="O952" s="4" t="s">
        <v>270</v>
      </c>
    </row>
    <row r="953" spans="1:15" x14ac:dyDescent="0.25">
      <c r="A953" s="13" t="s">
        <v>108</v>
      </c>
      <c r="B953" s="92" t="s">
        <v>47</v>
      </c>
      <c r="C953" s="92" t="s">
        <v>406</v>
      </c>
      <c r="D953" s="92" t="s">
        <v>275</v>
      </c>
      <c r="E953" s="92" t="s">
        <v>482</v>
      </c>
      <c r="F953" s="5"/>
      <c r="G953" s="4">
        <v>162500</v>
      </c>
      <c r="H953" s="4">
        <v>2200</v>
      </c>
      <c r="I953" s="8">
        <v>1.3724266999376169E-2</v>
      </c>
      <c r="J953" s="4">
        <v>11</v>
      </c>
      <c r="K953" s="4">
        <v>80247</v>
      </c>
      <c r="L953" s="51">
        <v>7295.181818181818</v>
      </c>
      <c r="M953" s="4">
        <v>694200</v>
      </c>
      <c r="N953" s="8">
        <v>4.5080991906604188E-2</v>
      </c>
      <c r="O953" s="4" t="s">
        <v>276</v>
      </c>
    </row>
    <row r="954" spans="1:15" x14ac:dyDescent="0.25">
      <c r="A954" s="13" t="s">
        <v>484</v>
      </c>
      <c r="B954" s="92" t="s">
        <v>226</v>
      </c>
      <c r="C954" s="92" t="s">
        <v>407</v>
      </c>
      <c r="D954" s="92" t="s">
        <v>280</v>
      </c>
      <c r="E954" s="92" t="s">
        <v>482</v>
      </c>
      <c r="F954" s="5"/>
      <c r="G954" s="4"/>
      <c r="H954" s="4"/>
      <c r="I954" s="8"/>
      <c r="J954" s="4"/>
      <c r="K954" s="4"/>
      <c r="L954" s="51"/>
      <c r="M954" s="4"/>
      <c r="N954" s="8"/>
      <c r="O954" s="4" t="s">
        <v>281</v>
      </c>
    </row>
    <row r="955" spans="1:15" x14ac:dyDescent="0.25">
      <c r="A955" s="13" t="s">
        <v>484</v>
      </c>
      <c r="B955" s="92" t="s">
        <v>227</v>
      </c>
      <c r="C955" s="92" t="s">
        <v>408</v>
      </c>
      <c r="D955" s="92" t="s">
        <v>272</v>
      </c>
      <c r="E955" s="92" t="s">
        <v>482</v>
      </c>
      <c r="F955" s="5"/>
      <c r="G955" s="4"/>
      <c r="H955" s="4"/>
      <c r="I955" s="8"/>
      <c r="J955" s="4"/>
      <c r="K955" s="4"/>
      <c r="L955" s="51"/>
      <c r="M955" s="4"/>
      <c r="N955" s="8"/>
      <c r="O955" s="4" t="s">
        <v>273</v>
      </c>
    </row>
    <row r="956" spans="1:15" x14ac:dyDescent="0.25">
      <c r="A956" s="13" t="s">
        <v>111</v>
      </c>
      <c r="B956" s="92" t="s">
        <v>152</v>
      </c>
      <c r="C956" s="92" t="s">
        <v>409</v>
      </c>
      <c r="D956" s="92" t="s">
        <v>272</v>
      </c>
      <c r="E956" s="92" t="s">
        <v>482</v>
      </c>
      <c r="F956" s="5"/>
      <c r="G956" s="4"/>
      <c r="H956" s="4"/>
      <c r="I956" s="8"/>
      <c r="J956" s="4"/>
      <c r="K956" s="4"/>
      <c r="L956" s="51"/>
      <c r="M956" s="4"/>
      <c r="N956" s="8"/>
      <c r="O956" s="4" t="s">
        <v>273</v>
      </c>
    </row>
    <row r="957" spans="1:15" x14ac:dyDescent="0.25">
      <c r="A957" s="13" t="s">
        <v>102</v>
      </c>
      <c r="B957" s="92" t="s">
        <v>117</v>
      </c>
      <c r="C957" s="92" t="s">
        <v>410</v>
      </c>
      <c r="D957" s="92" t="s">
        <v>269</v>
      </c>
      <c r="E957" s="92" t="s">
        <v>482</v>
      </c>
      <c r="F957" s="5"/>
      <c r="G957" s="4"/>
      <c r="H957" s="4"/>
      <c r="I957" s="8"/>
      <c r="J957" s="4"/>
      <c r="K957" s="4"/>
      <c r="L957" s="51"/>
      <c r="M957" s="4"/>
      <c r="N957" s="8"/>
      <c r="O957" s="4" t="s">
        <v>270</v>
      </c>
    </row>
    <row r="958" spans="1:15" x14ac:dyDescent="0.25">
      <c r="A958" s="13" t="s">
        <v>484</v>
      </c>
      <c r="B958" s="92" t="s">
        <v>228</v>
      </c>
      <c r="C958" s="92" t="s">
        <v>411</v>
      </c>
      <c r="D958" s="92" t="s">
        <v>265</v>
      </c>
      <c r="E958" s="92" t="s">
        <v>482</v>
      </c>
      <c r="F958" s="5"/>
      <c r="G958" s="4"/>
      <c r="H958" s="4"/>
      <c r="I958" s="8"/>
      <c r="J958" s="4"/>
      <c r="K958" s="4"/>
      <c r="L958" s="51"/>
      <c r="M958" s="4"/>
      <c r="N958" s="8"/>
      <c r="O958" s="4" t="s">
        <v>267</v>
      </c>
    </row>
    <row r="959" spans="1:15" x14ac:dyDescent="0.25">
      <c r="A959" s="13" t="s">
        <v>111</v>
      </c>
      <c r="B959" s="92" t="s">
        <v>37</v>
      </c>
      <c r="C959" s="92" t="s">
        <v>412</v>
      </c>
      <c r="D959" s="92" t="s">
        <v>265</v>
      </c>
      <c r="E959" s="92" t="s">
        <v>482</v>
      </c>
      <c r="F959" s="5"/>
      <c r="G959" s="4"/>
      <c r="H959" s="4"/>
      <c r="I959" s="8"/>
      <c r="J959" s="4"/>
      <c r="K959" s="4"/>
      <c r="L959" s="51"/>
      <c r="M959" s="4"/>
      <c r="N959" s="8"/>
      <c r="O959" s="4" t="s">
        <v>267</v>
      </c>
    </row>
    <row r="960" spans="1:15" x14ac:dyDescent="0.25">
      <c r="A960" s="13" t="s">
        <v>484</v>
      </c>
      <c r="B960" s="92" t="s">
        <v>229</v>
      </c>
      <c r="C960" s="92" t="s">
        <v>413</v>
      </c>
      <c r="D960" s="92" t="s">
        <v>275</v>
      </c>
      <c r="E960" s="92" t="s">
        <v>482</v>
      </c>
      <c r="F960" s="5"/>
      <c r="G960" s="4"/>
      <c r="H960" s="4"/>
      <c r="I960" s="8"/>
      <c r="J960" s="4"/>
      <c r="K960" s="4"/>
      <c r="L960" s="51"/>
      <c r="M960" s="4"/>
      <c r="N960" s="8"/>
      <c r="O960" s="4" t="s">
        <v>276</v>
      </c>
    </row>
    <row r="961" spans="1:15" x14ac:dyDescent="0.25">
      <c r="A961" s="13" t="s">
        <v>484</v>
      </c>
      <c r="B961" s="92" t="s">
        <v>230</v>
      </c>
      <c r="C961" s="92" t="s">
        <v>414</v>
      </c>
      <c r="D961" s="92" t="s">
        <v>265</v>
      </c>
      <c r="E961" s="92" t="s">
        <v>482</v>
      </c>
      <c r="F961" s="5"/>
      <c r="G961" s="4"/>
      <c r="H961" s="4"/>
      <c r="I961" s="8"/>
      <c r="J961" s="4"/>
      <c r="K961" s="4"/>
      <c r="L961" s="51"/>
      <c r="M961" s="4"/>
      <c r="N961" s="8"/>
      <c r="O961" s="4" t="s">
        <v>267</v>
      </c>
    </row>
    <row r="962" spans="1:15" x14ac:dyDescent="0.25">
      <c r="A962" s="13" t="s">
        <v>484</v>
      </c>
      <c r="B962" s="92" t="s">
        <v>231</v>
      </c>
      <c r="C962" s="92" t="s">
        <v>415</v>
      </c>
      <c r="D962" s="92" t="s">
        <v>280</v>
      </c>
      <c r="E962" s="92" t="s">
        <v>482</v>
      </c>
      <c r="F962" s="5"/>
      <c r="G962" s="4"/>
      <c r="H962" s="4"/>
      <c r="I962" s="8"/>
      <c r="J962" s="4"/>
      <c r="K962" s="4"/>
      <c r="L962" s="51"/>
      <c r="M962" s="4"/>
      <c r="N962" s="8"/>
      <c r="O962" s="4" t="s">
        <v>281</v>
      </c>
    </row>
    <row r="963" spans="1:15" x14ac:dyDescent="0.25">
      <c r="A963" s="13" t="s">
        <v>484</v>
      </c>
      <c r="B963" s="92" t="s">
        <v>232</v>
      </c>
      <c r="C963" s="92" t="s">
        <v>416</v>
      </c>
      <c r="D963" s="92" t="s">
        <v>275</v>
      </c>
      <c r="E963" s="92" t="s">
        <v>482</v>
      </c>
      <c r="F963" s="5"/>
      <c r="G963" s="4"/>
      <c r="H963" s="4"/>
      <c r="I963" s="8"/>
      <c r="J963" s="4"/>
      <c r="K963" s="4"/>
      <c r="L963" s="51"/>
      <c r="M963" s="4"/>
      <c r="N963" s="8"/>
      <c r="O963" s="4" t="s">
        <v>276</v>
      </c>
    </row>
    <row r="964" spans="1:15" x14ac:dyDescent="0.25">
      <c r="A964" s="13" t="s">
        <v>484</v>
      </c>
      <c r="B964" s="92" t="s">
        <v>233</v>
      </c>
      <c r="C964" s="92" t="s">
        <v>417</v>
      </c>
      <c r="D964" s="92" t="s">
        <v>280</v>
      </c>
      <c r="E964" s="92" t="s">
        <v>482</v>
      </c>
      <c r="F964" s="5"/>
      <c r="G964" s="4"/>
      <c r="H964" s="4"/>
      <c r="I964" s="8"/>
      <c r="J964" s="4"/>
      <c r="K964" s="4"/>
      <c r="L964" s="51"/>
      <c r="M964" s="4"/>
      <c r="N964" s="8"/>
      <c r="O964" s="4" t="s">
        <v>281</v>
      </c>
    </row>
    <row r="965" spans="1:15" x14ac:dyDescent="0.25">
      <c r="A965" s="13" t="s">
        <v>102</v>
      </c>
      <c r="B965" s="92" t="s">
        <v>101</v>
      </c>
      <c r="C965" s="92" t="s">
        <v>418</v>
      </c>
      <c r="D965" s="92" t="s">
        <v>265</v>
      </c>
      <c r="E965" s="92" t="s">
        <v>482</v>
      </c>
      <c r="F965" s="5"/>
      <c r="G965" s="4"/>
      <c r="H965" s="4"/>
      <c r="I965" s="8"/>
      <c r="J965" s="4"/>
      <c r="K965" s="4"/>
      <c r="L965" s="51"/>
      <c r="M965" s="4"/>
      <c r="N965" s="8"/>
      <c r="O965" s="4" t="s">
        <v>267</v>
      </c>
    </row>
    <row r="966" spans="1:15" x14ac:dyDescent="0.25">
      <c r="A966" s="13" t="s">
        <v>111</v>
      </c>
      <c r="B966" s="92" t="s">
        <v>160</v>
      </c>
      <c r="C966" s="92" t="s">
        <v>419</v>
      </c>
      <c r="D966" s="92" t="s">
        <v>280</v>
      </c>
      <c r="E966" s="92" t="s">
        <v>482</v>
      </c>
      <c r="F966" s="5"/>
      <c r="G966" s="4"/>
      <c r="H966" s="4"/>
      <c r="I966" s="8"/>
      <c r="J966" s="4"/>
      <c r="K966" s="4"/>
      <c r="L966" s="51"/>
      <c r="M966" s="4"/>
      <c r="N966" s="8"/>
      <c r="O966" s="4" t="s">
        <v>281</v>
      </c>
    </row>
    <row r="967" spans="1:15" x14ac:dyDescent="0.25">
      <c r="A967" s="13" t="s">
        <v>111</v>
      </c>
      <c r="B967" s="92" t="s">
        <v>44</v>
      </c>
      <c r="C967" s="92" t="s">
        <v>420</v>
      </c>
      <c r="D967" s="92" t="s">
        <v>265</v>
      </c>
      <c r="E967" s="92" t="s">
        <v>482</v>
      </c>
      <c r="F967" s="5"/>
      <c r="G967" s="4"/>
      <c r="H967" s="4"/>
      <c r="I967" s="8"/>
      <c r="J967" s="4"/>
      <c r="K967" s="4"/>
      <c r="L967" s="51"/>
      <c r="M967" s="4"/>
      <c r="N967" s="8"/>
      <c r="O967" s="4" t="s">
        <v>267</v>
      </c>
    </row>
    <row r="968" spans="1:15" x14ac:dyDescent="0.25">
      <c r="A968" s="13" t="s">
        <v>102</v>
      </c>
      <c r="B968" s="92" t="s">
        <v>116</v>
      </c>
      <c r="C968" s="92" t="s">
        <v>421</v>
      </c>
      <c r="D968" s="92" t="s">
        <v>269</v>
      </c>
      <c r="E968" s="92" t="s">
        <v>482</v>
      </c>
      <c r="F968" s="5"/>
      <c r="G968" s="4"/>
      <c r="H968" s="4"/>
      <c r="I968" s="8"/>
      <c r="J968" s="4"/>
      <c r="K968" s="4"/>
      <c r="L968" s="51"/>
      <c r="M968" s="4"/>
      <c r="N968" s="8"/>
      <c r="O968" s="4" t="s">
        <v>270</v>
      </c>
    </row>
    <row r="969" spans="1:15" x14ac:dyDescent="0.25">
      <c r="A969" s="13" t="s">
        <v>108</v>
      </c>
      <c r="B969" s="92" t="s">
        <v>75</v>
      </c>
      <c r="C969" s="92" t="s">
        <v>422</v>
      </c>
      <c r="D969" s="92" t="s">
        <v>269</v>
      </c>
      <c r="E969" s="92" t="s">
        <v>482</v>
      </c>
      <c r="F969" s="5"/>
      <c r="G969" s="4"/>
      <c r="H969" s="4"/>
      <c r="I969" s="8"/>
      <c r="J969" s="4"/>
      <c r="K969" s="4"/>
      <c r="L969" s="51"/>
      <c r="M969" s="4"/>
      <c r="N969" s="8"/>
      <c r="O969" s="4" t="s">
        <v>270</v>
      </c>
    </row>
    <row r="970" spans="1:15" x14ac:dyDescent="0.25">
      <c r="A970" s="13" t="s">
        <v>111</v>
      </c>
      <c r="B970" s="92" t="s">
        <v>51</v>
      </c>
      <c r="C970" s="92" t="s">
        <v>423</v>
      </c>
      <c r="D970" s="92" t="s">
        <v>280</v>
      </c>
      <c r="E970" s="92" t="s">
        <v>482</v>
      </c>
      <c r="F970" s="5"/>
      <c r="G970" s="4"/>
      <c r="H970" s="4"/>
      <c r="I970" s="8"/>
      <c r="J970" s="4"/>
      <c r="K970" s="4"/>
      <c r="L970" s="51"/>
      <c r="M970" s="4"/>
      <c r="N970" s="8"/>
      <c r="O970" s="4" t="s">
        <v>281</v>
      </c>
    </row>
    <row r="971" spans="1:15" x14ac:dyDescent="0.25">
      <c r="A971" s="13" t="s">
        <v>484</v>
      </c>
      <c r="B971" s="92" t="s">
        <v>234</v>
      </c>
      <c r="C971" s="92" t="s">
        <v>424</v>
      </c>
      <c r="D971" s="92" t="s">
        <v>265</v>
      </c>
      <c r="E971" s="92" t="s">
        <v>482</v>
      </c>
      <c r="F971" s="5"/>
      <c r="G971" s="4"/>
      <c r="H971" s="4"/>
      <c r="I971" s="8"/>
      <c r="J971" s="4"/>
      <c r="K971" s="4"/>
      <c r="L971" s="51"/>
      <c r="M971" s="4"/>
      <c r="N971" s="8"/>
      <c r="O971" s="4" t="s">
        <v>267</v>
      </c>
    </row>
    <row r="972" spans="1:15" x14ac:dyDescent="0.25">
      <c r="A972" s="13" t="s">
        <v>106</v>
      </c>
      <c r="B972" s="92" t="s">
        <v>73</v>
      </c>
      <c r="C972" s="92" t="s">
        <v>425</v>
      </c>
      <c r="D972" s="92" t="s">
        <v>265</v>
      </c>
      <c r="E972" s="92" t="s">
        <v>482</v>
      </c>
      <c r="F972" s="5"/>
      <c r="G972" s="4"/>
      <c r="H972" s="4"/>
      <c r="I972" s="8"/>
      <c r="J972" s="4"/>
      <c r="K972" s="4"/>
      <c r="L972" s="51"/>
      <c r="M972" s="4"/>
      <c r="N972" s="8"/>
      <c r="O972" s="4" t="s">
        <v>267</v>
      </c>
    </row>
    <row r="973" spans="1:15" x14ac:dyDescent="0.25">
      <c r="A973" s="13" t="s">
        <v>108</v>
      </c>
      <c r="B973" s="92" t="s">
        <v>134</v>
      </c>
      <c r="C973" s="92" t="s">
        <v>426</v>
      </c>
      <c r="D973" s="92" t="s">
        <v>269</v>
      </c>
      <c r="E973" s="92" t="s">
        <v>482</v>
      </c>
      <c r="F973" s="5"/>
      <c r="G973" s="4"/>
      <c r="H973" s="4"/>
      <c r="I973" s="8"/>
      <c r="J973" s="4"/>
      <c r="K973" s="4"/>
      <c r="L973" s="51"/>
      <c r="M973" s="4"/>
      <c r="N973" s="8"/>
      <c r="O973" s="4" t="s">
        <v>270</v>
      </c>
    </row>
    <row r="974" spans="1:15" x14ac:dyDescent="0.25">
      <c r="A974" s="13" t="s">
        <v>108</v>
      </c>
      <c r="B974" s="92" t="s">
        <v>135</v>
      </c>
      <c r="C974" s="92" t="s">
        <v>427</v>
      </c>
      <c r="D974" s="92" t="s">
        <v>269</v>
      </c>
      <c r="E974" s="92" t="s">
        <v>482</v>
      </c>
      <c r="F974" s="5"/>
      <c r="G974" s="4"/>
      <c r="H974" s="4"/>
      <c r="I974" s="8"/>
      <c r="J974" s="4"/>
      <c r="K974" s="4"/>
      <c r="L974" s="51"/>
      <c r="M974" s="4"/>
      <c r="N974" s="8"/>
      <c r="O974" s="4" t="s">
        <v>270</v>
      </c>
    </row>
    <row r="975" spans="1:15" x14ac:dyDescent="0.25">
      <c r="A975" s="13" t="s">
        <v>106</v>
      </c>
      <c r="B975" s="92" t="s">
        <v>120</v>
      </c>
      <c r="C975" s="92" t="s">
        <v>428</v>
      </c>
      <c r="D975" s="92" t="s">
        <v>269</v>
      </c>
      <c r="E975" s="92" t="s">
        <v>482</v>
      </c>
      <c r="F975" s="5"/>
      <c r="G975" s="4"/>
      <c r="H975" s="4"/>
      <c r="I975" s="8"/>
      <c r="J975" s="4"/>
      <c r="K975" s="4"/>
      <c r="L975" s="51"/>
      <c r="M975" s="4"/>
      <c r="N975" s="8"/>
      <c r="O975" s="4" t="s">
        <v>270</v>
      </c>
    </row>
    <row r="976" spans="1:15" x14ac:dyDescent="0.25">
      <c r="A976" s="13" t="s">
        <v>102</v>
      </c>
      <c r="B976" s="92" t="s">
        <v>34</v>
      </c>
      <c r="C976" s="92" t="s">
        <v>429</v>
      </c>
      <c r="D976" s="92" t="s">
        <v>269</v>
      </c>
      <c r="E976" s="92" t="s">
        <v>482</v>
      </c>
      <c r="F976" s="5"/>
      <c r="G976" s="4">
        <v>303700</v>
      </c>
      <c r="H976" s="4">
        <v>133900</v>
      </c>
      <c r="I976" s="8">
        <v>0.78857479387514728</v>
      </c>
      <c r="J976" s="4">
        <v>28</v>
      </c>
      <c r="K976" s="4">
        <v>1171786</v>
      </c>
      <c r="L976" s="51">
        <v>41849.5</v>
      </c>
      <c r="M976" s="4">
        <v>11928300</v>
      </c>
      <c r="N976" s="8">
        <v>0.16473594361050037</v>
      </c>
      <c r="O976" s="4" t="s">
        <v>270</v>
      </c>
    </row>
    <row r="977" spans="1:15" x14ac:dyDescent="0.25">
      <c r="A977" s="13" t="s">
        <v>484</v>
      </c>
      <c r="B977" s="92" t="s">
        <v>235</v>
      </c>
      <c r="C977" s="92" t="s">
        <v>430</v>
      </c>
      <c r="D977" s="92" t="s">
        <v>272</v>
      </c>
      <c r="E977" s="92" t="s">
        <v>482</v>
      </c>
      <c r="F977" s="5"/>
      <c r="G977" s="4"/>
      <c r="H977" s="4"/>
      <c r="I977" s="8"/>
      <c r="J977" s="4"/>
      <c r="K977" s="4"/>
      <c r="L977" s="51"/>
      <c r="M977" s="4"/>
      <c r="N977" s="8"/>
      <c r="O977" s="4" t="s">
        <v>273</v>
      </c>
    </row>
    <row r="978" spans="1:15" x14ac:dyDescent="0.25">
      <c r="A978" s="13" t="s">
        <v>484</v>
      </c>
      <c r="B978" s="92" t="s">
        <v>236</v>
      </c>
      <c r="C978" s="92" t="s">
        <v>431</v>
      </c>
      <c r="D978" s="92" t="s">
        <v>280</v>
      </c>
      <c r="E978" s="92" t="s">
        <v>482</v>
      </c>
      <c r="F978" s="5"/>
      <c r="G978" s="4"/>
      <c r="H978" s="4"/>
      <c r="I978" s="8"/>
      <c r="J978" s="4"/>
      <c r="K978" s="4"/>
      <c r="L978" s="51"/>
      <c r="M978" s="4"/>
      <c r="N978" s="8"/>
      <c r="O978" s="4" t="s">
        <v>281</v>
      </c>
    </row>
    <row r="979" spans="1:15" x14ac:dyDescent="0.25">
      <c r="A979" s="13" t="s">
        <v>484</v>
      </c>
      <c r="B979" s="92" t="s">
        <v>237</v>
      </c>
      <c r="C979" s="92" t="s">
        <v>432</v>
      </c>
      <c r="D979" s="92" t="s">
        <v>280</v>
      </c>
      <c r="E979" s="92" t="s">
        <v>482</v>
      </c>
      <c r="F979" s="5"/>
      <c r="G979" s="4"/>
      <c r="H979" s="4"/>
      <c r="I979" s="8"/>
      <c r="J979" s="4"/>
      <c r="K979" s="4"/>
      <c r="L979" s="51"/>
      <c r="M979" s="4"/>
      <c r="N979" s="8"/>
      <c r="O979" s="4" t="s">
        <v>281</v>
      </c>
    </row>
    <row r="980" spans="1:15" x14ac:dyDescent="0.25">
      <c r="A980" s="13" t="s">
        <v>484</v>
      </c>
      <c r="B980" s="92" t="s">
        <v>238</v>
      </c>
      <c r="C980" s="92" t="s">
        <v>433</v>
      </c>
      <c r="D980" s="92" t="s">
        <v>275</v>
      </c>
      <c r="E980" s="92" t="s">
        <v>482</v>
      </c>
      <c r="F980" s="5"/>
      <c r="G980" s="4"/>
      <c r="H980" s="4"/>
      <c r="I980" s="8"/>
      <c r="J980" s="4"/>
      <c r="K980" s="4"/>
      <c r="L980" s="51"/>
      <c r="M980" s="4"/>
      <c r="N980" s="8"/>
      <c r="O980" s="4" t="s">
        <v>276</v>
      </c>
    </row>
    <row r="981" spans="1:15" x14ac:dyDescent="0.25">
      <c r="A981" s="13" t="s">
        <v>109</v>
      </c>
      <c r="B981" s="92" t="s">
        <v>147</v>
      </c>
      <c r="C981" s="92" t="s">
        <v>434</v>
      </c>
      <c r="D981" s="92" t="s">
        <v>269</v>
      </c>
      <c r="E981" s="92" t="s">
        <v>482</v>
      </c>
      <c r="F981" s="5"/>
      <c r="G981" s="4"/>
      <c r="H981" s="4"/>
      <c r="I981" s="8"/>
      <c r="J981" s="4"/>
      <c r="K981" s="4"/>
      <c r="L981" s="51"/>
      <c r="M981" s="4"/>
      <c r="N981" s="8"/>
      <c r="O981" s="4" t="s">
        <v>270</v>
      </c>
    </row>
    <row r="982" spans="1:15" x14ac:dyDescent="0.25">
      <c r="A982" s="13" t="s">
        <v>484</v>
      </c>
      <c r="B982" s="92" t="s">
        <v>239</v>
      </c>
      <c r="C982" s="92" t="s">
        <v>435</v>
      </c>
      <c r="D982" s="92" t="s">
        <v>272</v>
      </c>
      <c r="E982" s="92" t="s">
        <v>482</v>
      </c>
      <c r="F982" s="5"/>
      <c r="G982" s="4"/>
      <c r="H982" s="4"/>
      <c r="I982" s="8"/>
      <c r="J982" s="4"/>
      <c r="K982" s="4"/>
      <c r="L982" s="51"/>
      <c r="M982" s="4"/>
      <c r="N982" s="8"/>
      <c r="O982" s="4" t="s">
        <v>273</v>
      </c>
    </row>
    <row r="983" spans="1:15" x14ac:dyDescent="0.25">
      <c r="A983" s="13" t="s">
        <v>111</v>
      </c>
      <c r="B983" s="92" t="s">
        <v>161</v>
      </c>
      <c r="C983" s="92" t="s">
        <v>436</v>
      </c>
      <c r="D983" s="92" t="s">
        <v>265</v>
      </c>
      <c r="E983" s="92" t="s">
        <v>482</v>
      </c>
      <c r="F983" s="5"/>
      <c r="G983" s="4"/>
      <c r="H983" s="4"/>
      <c r="I983" s="8"/>
      <c r="J983" s="4"/>
      <c r="K983" s="4"/>
      <c r="L983" s="51"/>
      <c r="M983" s="4"/>
      <c r="N983" s="8"/>
      <c r="O983" s="4" t="s">
        <v>267</v>
      </c>
    </row>
    <row r="984" spans="1:15" x14ac:dyDescent="0.25">
      <c r="A984" s="13" t="s">
        <v>484</v>
      </c>
      <c r="B984" s="92" t="s">
        <v>240</v>
      </c>
      <c r="C984" s="92" t="s">
        <v>437</v>
      </c>
      <c r="D984" s="92" t="s">
        <v>272</v>
      </c>
      <c r="E984" s="92" t="s">
        <v>482</v>
      </c>
      <c r="F984" s="5"/>
      <c r="G984" s="4"/>
      <c r="H984" s="4"/>
      <c r="I984" s="8"/>
      <c r="J984" s="4"/>
      <c r="K984" s="4"/>
      <c r="L984" s="51"/>
      <c r="M984" s="4"/>
      <c r="N984" s="8"/>
      <c r="O984" s="4" t="s">
        <v>273</v>
      </c>
    </row>
    <row r="985" spans="1:15" x14ac:dyDescent="0.25">
      <c r="A985" s="13" t="s">
        <v>111</v>
      </c>
      <c r="B985" s="92" t="s">
        <v>71</v>
      </c>
      <c r="C985" s="92" t="s">
        <v>438</v>
      </c>
      <c r="D985" s="92" t="s">
        <v>269</v>
      </c>
      <c r="E985" s="92" t="s">
        <v>482</v>
      </c>
      <c r="F985" s="5"/>
      <c r="G985" s="4"/>
      <c r="H985" s="4"/>
      <c r="I985" s="8"/>
      <c r="J985" s="4"/>
      <c r="K985" s="4"/>
      <c r="L985" s="51"/>
      <c r="M985" s="4"/>
      <c r="N985" s="8"/>
      <c r="O985" s="4" t="s">
        <v>270</v>
      </c>
    </row>
    <row r="986" spans="1:15" x14ac:dyDescent="0.25">
      <c r="A986" s="13" t="s">
        <v>484</v>
      </c>
      <c r="B986" s="92" t="s">
        <v>241</v>
      </c>
      <c r="C986" s="92" t="s">
        <v>439</v>
      </c>
      <c r="D986" s="92" t="s">
        <v>272</v>
      </c>
      <c r="E986" s="92" t="s">
        <v>482</v>
      </c>
      <c r="F986" s="5"/>
      <c r="G986" s="4"/>
      <c r="H986" s="4"/>
      <c r="I986" s="8"/>
      <c r="J986" s="4"/>
      <c r="K986" s="4"/>
      <c r="L986" s="51"/>
      <c r="M986" s="4"/>
      <c r="N986" s="8"/>
      <c r="O986" s="4" t="s">
        <v>273</v>
      </c>
    </row>
    <row r="987" spans="1:15" x14ac:dyDescent="0.25">
      <c r="A987" s="13" t="s">
        <v>484</v>
      </c>
      <c r="B987" s="92" t="s">
        <v>242</v>
      </c>
      <c r="C987" s="92" t="s">
        <v>440</v>
      </c>
      <c r="D987" s="92" t="s">
        <v>272</v>
      </c>
      <c r="E987" s="92" t="s">
        <v>482</v>
      </c>
      <c r="F987" s="5"/>
      <c r="G987" s="4"/>
      <c r="H987" s="4"/>
      <c r="I987" s="8"/>
      <c r="J987" s="4"/>
      <c r="K987" s="4"/>
      <c r="L987" s="51"/>
      <c r="M987" s="4"/>
      <c r="N987" s="8"/>
      <c r="O987" s="4" t="s">
        <v>273</v>
      </c>
    </row>
    <row r="988" spans="1:15" x14ac:dyDescent="0.25">
      <c r="A988" s="13" t="s">
        <v>109</v>
      </c>
      <c r="B988" s="92" t="s">
        <v>140</v>
      </c>
      <c r="C988" s="92" t="s">
        <v>441</v>
      </c>
      <c r="D988" s="92" t="s">
        <v>265</v>
      </c>
      <c r="E988" s="92" t="s">
        <v>482</v>
      </c>
      <c r="F988" s="5"/>
      <c r="G988" s="4"/>
      <c r="H988" s="4"/>
      <c r="I988" s="8"/>
      <c r="J988" s="4"/>
      <c r="K988" s="4"/>
      <c r="L988" s="51"/>
      <c r="M988" s="4"/>
      <c r="N988" s="8"/>
      <c r="O988" s="4" t="s">
        <v>267</v>
      </c>
    </row>
    <row r="989" spans="1:15" x14ac:dyDescent="0.25">
      <c r="A989" s="13" t="s">
        <v>102</v>
      </c>
      <c r="B989" s="92" t="s">
        <v>114</v>
      </c>
      <c r="C989" s="92" t="s">
        <v>442</v>
      </c>
      <c r="D989" s="92" t="s">
        <v>269</v>
      </c>
      <c r="E989" s="92" t="s">
        <v>482</v>
      </c>
      <c r="F989" s="5"/>
      <c r="G989" s="4"/>
      <c r="H989" s="4"/>
      <c r="I989" s="8"/>
      <c r="J989" s="4"/>
      <c r="K989" s="4"/>
      <c r="L989" s="51"/>
      <c r="M989" s="4"/>
      <c r="N989" s="8"/>
      <c r="O989" s="4" t="s">
        <v>270</v>
      </c>
    </row>
    <row r="990" spans="1:15" x14ac:dyDescent="0.25">
      <c r="A990" s="13" t="s">
        <v>106</v>
      </c>
      <c r="B990" s="92" t="s">
        <v>121</v>
      </c>
      <c r="C990" s="92" t="s">
        <v>443</v>
      </c>
      <c r="D990" s="92" t="s">
        <v>269</v>
      </c>
      <c r="E990" s="92" t="s">
        <v>482</v>
      </c>
      <c r="F990" s="5"/>
      <c r="G990" s="4"/>
      <c r="H990" s="4"/>
      <c r="I990" s="8"/>
      <c r="J990" s="4"/>
      <c r="K990" s="4"/>
      <c r="L990" s="51"/>
      <c r="M990" s="4"/>
      <c r="N990" s="8"/>
      <c r="O990" s="4" t="s">
        <v>270</v>
      </c>
    </row>
    <row r="991" spans="1:15" x14ac:dyDescent="0.25">
      <c r="A991" s="13" t="s">
        <v>484</v>
      </c>
      <c r="B991" s="92" t="s">
        <v>243</v>
      </c>
      <c r="C991" s="92" t="s">
        <v>444</v>
      </c>
      <c r="D991" s="92" t="s">
        <v>275</v>
      </c>
      <c r="E991" s="92" t="s">
        <v>482</v>
      </c>
      <c r="F991" s="5"/>
      <c r="G991" s="4"/>
      <c r="H991" s="4"/>
      <c r="I991" s="8"/>
      <c r="J991" s="4"/>
      <c r="K991" s="4"/>
      <c r="L991" s="51"/>
      <c r="M991" s="4"/>
      <c r="N991" s="8"/>
      <c r="O991" s="4" t="s">
        <v>276</v>
      </c>
    </row>
    <row r="992" spans="1:15" x14ac:dyDescent="0.25">
      <c r="A992" s="13" t="s">
        <v>484</v>
      </c>
      <c r="B992" s="92" t="s">
        <v>244</v>
      </c>
      <c r="C992" s="92" t="s">
        <v>445</v>
      </c>
      <c r="D992" s="92" t="s">
        <v>272</v>
      </c>
      <c r="E992" s="92" t="s">
        <v>482</v>
      </c>
      <c r="F992" s="5"/>
      <c r="G992" s="4"/>
      <c r="H992" s="4"/>
      <c r="I992" s="8"/>
      <c r="J992" s="4"/>
      <c r="K992" s="4"/>
      <c r="L992" s="51"/>
      <c r="M992" s="4"/>
      <c r="N992" s="8"/>
      <c r="O992" s="4" t="s">
        <v>273</v>
      </c>
    </row>
    <row r="993" spans="1:15" x14ac:dyDescent="0.25">
      <c r="A993" s="13" t="s">
        <v>111</v>
      </c>
      <c r="B993" s="92" t="s">
        <v>57</v>
      </c>
      <c r="C993" s="92" t="s">
        <v>446</v>
      </c>
      <c r="D993" s="92" t="s">
        <v>272</v>
      </c>
      <c r="E993" s="92" t="s">
        <v>482</v>
      </c>
      <c r="F993" s="5"/>
      <c r="G993" s="4"/>
      <c r="H993" s="4"/>
      <c r="I993" s="8"/>
      <c r="J993" s="4"/>
      <c r="K993" s="4"/>
      <c r="L993" s="51"/>
      <c r="M993" s="4"/>
      <c r="N993" s="8"/>
      <c r="O993" s="4" t="s">
        <v>273</v>
      </c>
    </row>
    <row r="994" spans="1:15" x14ac:dyDescent="0.25">
      <c r="A994" s="13" t="s">
        <v>484</v>
      </c>
      <c r="B994" s="92" t="s">
        <v>245</v>
      </c>
      <c r="C994" s="92" t="s">
        <v>447</v>
      </c>
      <c r="D994" s="92" t="s">
        <v>272</v>
      </c>
      <c r="E994" s="92" t="s">
        <v>482</v>
      </c>
      <c r="F994" s="5"/>
      <c r="G994" s="4"/>
      <c r="H994" s="4"/>
      <c r="I994" s="8"/>
      <c r="J994" s="4"/>
      <c r="K994" s="4"/>
      <c r="L994" s="51"/>
      <c r="M994" s="4"/>
      <c r="N994" s="8"/>
      <c r="O994" s="4" t="s">
        <v>273</v>
      </c>
    </row>
    <row r="995" spans="1:15" x14ac:dyDescent="0.25">
      <c r="A995" s="13" t="s">
        <v>106</v>
      </c>
      <c r="B995" s="92" t="s">
        <v>45</v>
      </c>
      <c r="C995" s="92" t="s">
        <v>448</v>
      </c>
      <c r="D995" s="92" t="s">
        <v>269</v>
      </c>
      <c r="E995" s="92" t="s">
        <v>482</v>
      </c>
      <c r="F995" s="5"/>
      <c r="G995" s="4">
        <v>2541</v>
      </c>
      <c r="H995" s="4">
        <v>60</v>
      </c>
      <c r="I995" s="8">
        <v>2.4183796856106408E-2</v>
      </c>
      <c r="J995" s="4">
        <v>4</v>
      </c>
      <c r="K995" s="4">
        <v>121</v>
      </c>
      <c r="L995" s="51">
        <v>30.25</v>
      </c>
      <c r="M995" s="4">
        <v>1456</v>
      </c>
      <c r="N995" s="8">
        <v>1.20141222631171E-2</v>
      </c>
      <c r="O995" s="4" t="s">
        <v>270</v>
      </c>
    </row>
    <row r="996" spans="1:15" x14ac:dyDescent="0.25">
      <c r="A996" s="13" t="s">
        <v>484</v>
      </c>
      <c r="B996" s="92" t="s">
        <v>65</v>
      </c>
      <c r="C996" s="92" t="s">
        <v>449</v>
      </c>
      <c r="D996" s="92" t="s">
        <v>265</v>
      </c>
      <c r="E996" s="92" t="s">
        <v>482</v>
      </c>
      <c r="F996" s="5"/>
      <c r="G996" s="4"/>
      <c r="H996" s="4"/>
      <c r="I996" s="8"/>
      <c r="J996" s="4"/>
      <c r="K996" s="4"/>
      <c r="L996" s="51"/>
      <c r="M996" s="4"/>
      <c r="N996" s="8"/>
      <c r="O996" s="4" t="s">
        <v>267</v>
      </c>
    </row>
    <row r="997" spans="1:15" x14ac:dyDescent="0.25">
      <c r="A997" s="13" t="s">
        <v>484</v>
      </c>
      <c r="B997" s="92" t="s">
        <v>246</v>
      </c>
      <c r="C997" s="92" t="s">
        <v>450</v>
      </c>
      <c r="D997" s="92" t="s">
        <v>280</v>
      </c>
      <c r="E997" s="92" t="s">
        <v>482</v>
      </c>
      <c r="F997" s="5"/>
      <c r="G997" s="4"/>
      <c r="H997" s="4"/>
      <c r="I997" s="8"/>
      <c r="J997" s="4"/>
      <c r="K997" s="4"/>
      <c r="L997" s="51"/>
      <c r="M997" s="4"/>
      <c r="N997" s="8"/>
      <c r="O997" s="4" t="s">
        <v>281</v>
      </c>
    </row>
    <row r="998" spans="1:15" x14ac:dyDescent="0.25">
      <c r="A998" s="13" t="s">
        <v>484</v>
      </c>
      <c r="B998" s="92" t="s">
        <v>247</v>
      </c>
      <c r="C998" s="92" t="s">
        <v>451</v>
      </c>
      <c r="D998" s="92" t="s">
        <v>272</v>
      </c>
      <c r="E998" s="92" t="s">
        <v>482</v>
      </c>
      <c r="F998" s="5"/>
      <c r="G998" s="4"/>
      <c r="H998" s="4"/>
      <c r="I998" s="8"/>
      <c r="J998" s="4"/>
      <c r="K998" s="4"/>
      <c r="L998" s="51"/>
      <c r="M998" s="4"/>
      <c r="N998" s="8"/>
      <c r="O998" s="4" t="s">
        <v>273</v>
      </c>
    </row>
    <row r="999" spans="1:15" x14ac:dyDescent="0.25">
      <c r="A999" s="13" t="s">
        <v>484</v>
      </c>
      <c r="B999" s="92" t="s">
        <v>248</v>
      </c>
      <c r="C999" s="92" t="s">
        <v>452</v>
      </c>
      <c r="D999" s="92" t="s">
        <v>280</v>
      </c>
      <c r="E999" s="92" t="s">
        <v>482</v>
      </c>
      <c r="F999" s="5"/>
      <c r="G999" s="4"/>
      <c r="H999" s="4"/>
      <c r="I999" s="8"/>
      <c r="J999" s="4"/>
      <c r="K999" s="4"/>
      <c r="L999" s="51"/>
      <c r="M999" s="4"/>
      <c r="N999" s="8"/>
      <c r="O999" s="4" t="s">
        <v>281</v>
      </c>
    </row>
    <row r="1000" spans="1:15" x14ac:dyDescent="0.25">
      <c r="A1000" s="13" t="s">
        <v>102</v>
      </c>
      <c r="B1000" s="92" t="s">
        <v>107</v>
      </c>
      <c r="C1000" s="92" t="s">
        <v>453</v>
      </c>
      <c r="D1000" s="92" t="s">
        <v>269</v>
      </c>
      <c r="E1000" s="92" t="s">
        <v>482</v>
      </c>
      <c r="F1000" s="5"/>
      <c r="G1000" s="4"/>
      <c r="H1000" s="4"/>
      <c r="I1000" s="8"/>
      <c r="J1000" s="4"/>
      <c r="K1000" s="4"/>
      <c r="L1000" s="51"/>
      <c r="M1000" s="4"/>
      <c r="N1000" s="8"/>
      <c r="O1000" s="4" t="s">
        <v>270</v>
      </c>
    </row>
    <row r="1001" spans="1:15" x14ac:dyDescent="0.25">
      <c r="A1001" s="13" t="s">
        <v>102</v>
      </c>
      <c r="B1001" s="92" t="s">
        <v>112</v>
      </c>
      <c r="C1001" s="92" t="s">
        <v>454</v>
      </c>
      <c r="D1001" s="92" t="s">
        <v>269</v>
      </c>
      <c r="E1001" s="92" t="s">
        <v>482</v>
      </c>
      <c r="F1001" s="5"/>
      <c r="G1001" s="4">
        <v>390</v>
      </c>
      <c r="H1001" s="4">
        <v>230</v>
      </c>
      <c r="I1001" s="8">
        <v>1.4375</v>
      </c>
      <c r="J1001" s="4">
        <v>11</v>
      </c>
      <c r="K1001" s="4">
        <v>680</v>
      </c>
      <c r="L1001" s="51">
        <v>61.81818181818182</v>
      </c>
      <c r="M1001" s="4">
        <v>11467</v>
      </c>
      <c r="N1001" s="8">
        <v>0.25449014459299135</v>
      </c>
      <c r="O1001" s="4" t="s">
        <v>270</v>
      </c>
    </row>
    <row r="1002" spans="1:15" x14ac:dyDescent="0.25">
      <c r="A1002" s="13" t="s">
        <v>484</v>
      </c>
      <c r="B1002" s="92" t="s">
        <v>60</v>
      </c>
      <c r="C1002" s="92" t="s">
        <v>455</v>
      </c>
      <c r="D1002" s="92" t="s">
        <v>265</v>
      </c>
      <c r="E1002" s="92" t="s">
        <v>482</v>
      </c>
      <c r="F1002" s="5"/>
      <c r="G1002" s="4"/>
      <c r="H1002" s="4"/>
      <c r="I1002" s="8"/>
      <c r="J1002" s="4"/>
      <c r="K1002" s="4"/>
      <c r="L1002" s="51"/>
      <c r="M1002" s="4"/>
      <c r="N1002" s="8"/>
      <c r="O1002" s="4" t="s">
        <v>267</v>
      </c>
    </row>
    <row r="1003" spans="1:15" x14ac:dyDescent="0.25">
      <c r="A1003" s="13" t="s">
        <v>111</v>
      </c>
      <c r="B1003" s="92" t="s">
        <v>153</v>
      </c>
      <c r="C1003" s="92" t="s">
        <v>456</v>
      </c>
      <c r="D1003" s="92" t="s">
        <v>265</v>
      </c>
      <c r="E1003" s="92" t="s">
        <v>482</v>
      </c>
      <c r="F1003" s="5"/>
      <c r="G1003" s="4"/>
      <c r="H1003" s="4"/>
      <c r="I1003" s="8"/>
      <c r="J1003" s="4"/>
      <c r="K1003" s="4"/>
      <c r="L1003" s="51"/>
      <c r="M1003" s="4"/>
      <c r="N1003" s="8"/>
      <c r="O1003" s="4" t="s">
        <v>267</v>
      </c>
    </row>
    <row r="1004" spans="1:15" x14ac:dyDescent="0.25">
      <c r="A1004" s="13" t="s">
        <v>109</v>
      </c>
      <c r="B1004" s="92" t="s">
        <v>141</v>
      </c>
      <c r="C1004" s="92" t="s">
        <v>457</v>
      </c>
      <c r="D1004" s="92" t="s">
        <v>265</v>
      </c>
      <c r="E1004" s="92" t="s">
        <v>482</v>
      </c>
      <c r="F1004" s="5"/>
      <c r="G1004" s="4"/>
      <c r="H1004" s="4"/>
      <c r="I1004" s="8"/>
      <c r="J1004" s="4"/>
      <c r="K1004" s="4"/>
      <c r="L1004" s="51"/>
      <c r="M1004" s="4"/>
      <c r="N1004" s="8"/>
      <c r="O1004" s="4" t="s">
        <v>267</v>
      </c>
    </row>
    <row r="1005" spans="1:15" x14ac:dyDescent="0.25">
      <c r="A1005" s="13" t="s">
        <v>111</v>
      </c>
      <c r="B1005" s="92" t="s">
        <v>162</v>
      </c>
      <c r="C1005" s="92" t="s">
        <v>458</v>
      </c>
      <c r="D1005" s="92" t="s">
        <v>272</v>
      </c>
      <c r="E1005" s="92" t="s">
        <v>482</v>
      </c>
      <c r="F1005" s="5"/>
      <c r="G1005" s="4"/>
      <c r="H1005" s="4"/>
      <c r="I1005" s="8"/>
      <c r="J1005" s="4"/>
      <c r="K1005" s="4"/>
      <c r="L1005" s="51"/>
      <c r="M1005" s="4"/>
      <c r="N1005" s="8"/>
      <c r="O1005" s="4" t="s">
        <v>273</v>
      </c>
    </row>
    <row r="1006" spans="1:15" x14ac:dyDescent="0.25">
      <c r="A1006" s="13" t="s">
        <v>484</v>
      </c>
      <c r="B1006" s="92" t="s">
        <v>249</v>
      </c>
      <c r="C1006" s="92" t="s">
        <v>459</v>
      </c>
      <c r="D1006" s="92" t="s">
        <v>275</v>
      </c>
      <c r="E1006" s="92" t="s">
        <v>482</v>
      </c>
      <c r="F1006" s="5"/>
      <c r="G1006" s="4"/>
      <c r="H1006" s="4"/>
      <c r="I1006" s="8"/>
      <c r="J1006" s="4"/>
      <c r="K1006" s="4"/>
      <c r="L1006" s="51"/>
      <c r="M1006" s="4"/>
      <c r="N1006" s="8"/>
      <c r="O1006" s="4" t="s">
        <v>276</v>
      </c>
    </row>
    <row r="1007" spans="1:15" x14ac:dyDescent="0.25">
      <c r="A1007" s="13" t="s">
        <v>109</v>
      </c>
      <c r="B1007" s="92" t="s">
        <v>142</v>
      </c>
      <c r="C1007" s="92" t="s">
        <v>460</v>
      </c>
      <c r="D1007" s="92" t="s">
        <v>280</v>
      </c>
      <c r="E1007" s="92" t="s">
        <v>482</v>
      </c>
      <c r="F1007" s="5"/>
      <c r="G1007" s="4"/>
      <c r="H1007" s="4"/>
      <c r="I1007" s="8"/>
      <c r="J1007" s="4"/>
      <c r="K1007" s="4"/>
      <c r="L1007" s="51"/>
      <c r="M1007" s="4"/>
      <c r="N1007" s="8"/>
      <c r="O1007" s="4" t="s">
        <v>281</v>
      </c>
    </row>
    <row r="1008" spans="1:15" x14ac:dyDescent="0.25">
      <c r="A1008" s="13" t="s">
        <v>484</v>
      </c>
      <c r="B1008" s="92" t="s">
        <v>40</v>
      </c>
      <c r="C1008" s="92" t="s">
        <v>461</v>
      </c>
      <c r="D1008" s="92" t="s">
        <v>272</v>
      </c>
      <c r="E1008" s="92" t="s">
        <v>482</v>
      </c>
      <c r="F1008" s="5"/>
      <c r="G1008" s="4"/>
      <c r="H1008" s="4"/>
      <c r="I1008" s="8"/>
      <c r="J1008" s="4"/>
      <c r="K1008" s="4"/>
      <c r="L1008" s="51"/>
      <c r="M1008" s="4"/>
      <c r="N1008" s="8"/>
      <c r="O1008" s="4" t="s">
        <v>273</v>
      </c>
    </row>
    <row r="1009" spans="1:15" x14ac:dyDescent="0.25">
      <c r="A1009" s="13" t="s">
        <v>108</v>
      </c>
      <c r="B1009" s="92" t="s">
        <v>70</v>
      </c>
      <c r="C1009" s="92" t="s">
        <v>462</v>
      </c>
      <c r="D1009" s="92" t="s">
        <v>269</v>
      </c>
      <c r="E1009" s="92" t="s">
        <v>482</v>
      </c>
      <c r="F1009" s="5"/>
      <c r="G1009" s="4">
        <v>44800</v>
      </c>
      <c r="H1009" s="4">
        <v>-100</v>
      </c>
      <c r="I1009" s="8">
        <v>-2.2271714922048997E-3</v>
      </c>
      <c r="J1009" s="4">
        <v>0</v>
      </c>
      <c r="K1009" s="4">
        <v>0</v>
      </c>
      <c r="L1009" s="51">
        <v>0</v>
      </c>
      <c r="M1009" s="4">
        <v>0</v>
      </c>
      <c r="N1009" s="8">
        <v>0</v>
      </c>
      <c r="O1009" s="4" t="s">
        <v>270</v>
      </c>
    </row>
    <row r="1010" spans="1:15" x14ac:dyDescent="0.25">
      <c r="A1010" s="13" t="s">
        <v>484</v>
      </c>
      <c r="B1010" s="92" t="s">
        <v>250</v>
      </c>
      <c r="C1010" s="92" t="s">
        <v>463</v>
      </c>
      <c r="D1010" s="92" t="s">
        <v>265</v>
      </c>
      <c r="E1010" s="92" t="s">
        <v>482</v>
      </c>
      <c r="F1010" s="5"/>
      <c r="G1010" s="4"/>
      <c r="H1010" s="4"/>
      <c r="I1010" s="8"/>
      <c r="J1010" s="4"/>
      <c r="K1010" s="4"/>
      <c r="L1010" s="51"/>
      <c r="M1010" s="4"/>
      <c r="N1010" s="8"/>
      <c r="O1010" s="4" t="s">
        <v>267</v>
      </c>
    </row>
    <row r="1011" spans="1:15" x14ac:dyDescent="0.25">
      <c r="A1011" s="13" t="s">
        <v>484</v>
      </c>
      <c r="B1011" s="92" t="s">
        <v>251</v>
      </c>
      <c r="C1011" s="92" t="s">
        <v>464</v>
      </c>
      <c r="D1011" s="92" t="s">
        <v>275</v>
      </c>
      <c r="E1011" s="92" t="s">
        <v>482</v>
      </c>
      <c r="F1011" s="5"/>
      <c r="G1011" s="4"/>
      <c r="H1011" s="4"/>
      <c r="I1011" s="8"/>
      <c r="J1011" s="4"/>
      <c r="K1011" s="4"/>
      <c r="L1011" s="51"/>
      <c r="M1011" s="4"/>
      <c r="N1011" s="8"/>
      <c r="O1011" s="4" t="s">
        <v>276</v>
      </c>
    </row>
    <row r="1012" spans="1:15" x14ac:dyDescent="0.25">
      <c r="A1012" s="13" t="s">
        <v>111</v>
      </c>
      <c r="B1012" s="92" t="s">
        <v>82</v>
      </c>
      <c r="C1012" s="92" t="s">
        <v>465</v>
      </c>
      <c r="D1012" s="92" t="s">
        <v>272</v>
      </c>
      <c r="E1012" s="92" t="s">
        <v>482</v>
      </c>
      <c r="F1012" s="5"/>
      <c r="G1012" s="4"/>
      <c r="H1012" s="4"/>
      <c r="I1012" s="8"/>
      <c r="J1012" s="4"/>
      <c r="K1012" s="4"/>
      <c r="L1012" s="51"/>
      <c r="M1012" s="4"/>
      <c r="N1012" s="8"/>
      <c r="O1012" s="4" t="s">
        <v>273</v>
      </c>
    </row>
    <row r="1013" spans="1:15" x14ac:dyDescent="0.25">
      <c r="A1013" s="13" t="s">
        <v>106</v>
      </c>
      <c r="B1013" s="92" t="s">
        <v>118</v>
      </c>
      <c r="C1013" s="92" t="s">
        <v>466</v>
      </c>
      <c r="D1013" s="92" t="s">
        <v>269</v>
      </c>
      <c r="E1013" s="92" t="s">
        <v>482</v>
      </c>
      <c r="F1013" s="5"/>
      <c r="G1013" s="4"/>
      <c r="H1013" s="4"/>
      <c r="I1013" s="8"/>
      <c r="J1013" s="4"/>
      <c r="K1013" s="4"/>
      <c r="L1013" s="51"/>
      <c r="M1013" s="4"/>
      <c r="N1013" s="8"/>
      <c r="O1013" s="4" t="s">
        <v>270</v>
      </c>
    </row>
    <row r="1014" spans="1:15" x14ac:dyDescent="0.25">
      <c r="A1014" s="13" t="s">
        <v>484</v>
      </c>
      <c r="B1014" s="92" t="s">
        <v>252</v>
      </c>
      <c r="C1014" s="92" t="s">
        <v>467</v>
      </c>
      <c r="D1014" s="92" t="s">
        <v>265</v>
      </c>
      <c r="E1014" s="92" t="s">
        <v>482</v>
      </c>
      <c r="F1014" s="5"/>
      <c r="G1014" s="4"/>
      <c r="H1014" s="4"/>
      <c r="I1014" s="8"/>
      <c r="J1014" s="4"/>
      <c r="K1014" s="4"/>
      <c r="L1014" s="51"/>
      <c r="M1014" s="4"/>
      <c r="N1014" s="8"/>
      <c r="O1014" s="4" t="s">
        <v>267</v>
      </c>
    </row>
    <row r="1015" spans="1:15" x14ac:dyDescent="0.25">
      <c r="A1015" s="13" t="s">
        <v>484</v>
      </c>
      <c r="B1015" s="92" t="s">
        <v>253</v>
      </c>
      <c r="C1015" s="92" t="s">
        <v>468</v>
      </c>
      <c r="D1015" s="92" t="s">
        <v>272</v>
      </c>
      <c r="E1015" s="92" t="s">
        <v>482</v>
      </c>
      <c r="F1015" s="5"/>
      <c r="G1015" s="4"/>
      <c r="H1015" s="4"/>
      <c r="I1015" s="8"/>
      <c r="J1015" s="4"/>
      <c r="K1015" s="4"/>
      <c r="L1015" s="51"/>
      <c r="M1015" s="4"/>
      <c r="N1015" s="8"/>
      <c r="O1015" s="4" t="s">
        <v>273</v>
      </c>
    </row>
    <row r="1016" spans="1:15" x14ac:dyDescent="0.25">
      <c r="A1016" s="13" t="s">
        <v>102</v>
      </c>
      <c r="B1016" s="92" t="s">
        <v>30</v>
      </c>
      <c r="C1016" s="92" t="s">
        <v>469</v>
      </c>
      <c r="D1016" s="92" t="s">
        <v>280</v>
      </c>
      <c r="E1016" s="92" t="s">
        <v>482</v>
      </c>
      <c r="F1016" s="5"/>
      <c r="G1016" s="4">
        <v>2300000</v>
      </c>
      <c r="H1016" s="4">
        <v>200000</v>
      </c>
      <c r="I1016" s="8">
        <v>9.5238095238095233E-2</v>
      </c>
      <c r="J1016" s="4">
        <v>39</v>
      </c>
      <c r="K1016" s="4">
        <v>2542402</v>
      </c>
      <c r="L1016" s="51">
        <v>65189.794871794875</v>
      </c>
      <c r="M1016" s="4">
        <v>19662200</v>
      </c>
      <c r="N1016" s="8">
        <v>2.8786972351320175E-2</v>
      </c>
      <c r="O1016" s="4" t="s">
        <v>281</v>
      </c>
    </row>
    <row r="1017" spans="1:15" x14ac:dyDescent="0.25">
      <c r="A1017" s="13" t="s">
        <v>484</v>
      </c>
      <c r="B1017" s="92" t="s">
        <v>31</v>
      </c>
      <c r="C1017" s="92" t="s">
        <v>470</v>
      </c>
      <c r="D1017" s="92" t="s">
        <v>280</v>
      </c>
      <c r="E1017" s="92" t="s">
        <v>482</v>
      </c>
      <c r="F1017" s="5"/>
      <c r="G1017" s="4"/>
      <c r="H1017" s="4"/>
      <c r="I1017" s="8"/>
      <c r="J1017" s="4"/>
      <c r="K1017" s="4"/>
      <c r="L1017" s="51"/>
      <c r="M1017" s="4"/>
      <c r="N1017" s="8"/>
      <c r="O1017" s="4" t="s">
        <v>281</v>
      </c>
    </row>
    <row r="1018" spans="1:15" x14ac:dyDescent="0.25">
      <c r="A1018" s="13" t="s">
        <v>111</v>
      </c>
      <c r="B1018" s="92" t="s">
        <v>163</v>
      </c>
      <c r="C1018" s="92" t="s">
        <v>471</v>
      </c>
      <c r="D1018" s="92" t="s">
        <v>265</v>
      </c>
      <c r="E1018" s="92" t="s">
        <v>482</v>
      </c>
      <c r="F1018" s="5"/>
      <c r="G1018" s="4"/>
      <c r="H1018" s="4"/>
      <c r="I1018" s="8"/>
      <c r="J1018" s="4"/>
      <c r="K1018" s="4"/>
      <c r="L1018" s="51"/>
      <c r="M1018" s="4"/>
      <c r="N1018" s="8"/>
      <c r="O1018" s="4" t="s">
        <v>267</v>
      </c>
    </row>
    <row r="1019" spans="1:15" x14ac:dyDescent="0.25">
      <c r="A1019" s="13" t="s">
        <v>484</v>
      </c>
      <c r="B1019" s="92" t="s">
        <v>254</v>
      </c>
      <c r="C1019" s="92" t="s">
        <v>472</v>
      </c>
      <c r="D1019" s="92" t="s">
        <v>275</v>
      </c>
      <c r="E1019" s="92" t="s">
        <v>482</v>
      </c>
      <c r="F1019" s="5"/>
      <c r="G1019" s="4"/>
      <c r="H1019" s="4"/>
      <c r="I1019" s="8"/>
      <c r="J1019" s="4"/>
      <c r="K1019" s="4"/>
      <c r="L1019" s="51"/>
      <c r="M1019" s="4"/>
      <c r="N1019" s="8"/>
      <c r="O1019" s="4" t="s">
        <v>276</v>
      </c>
    </row>
    <row r="1020" spans="1:15" x14ac:dyDescent="0.25">
      <c r="A1020" s="13" t="s">
        <v>484</v>
      </c>
      <c r="B1020" s="92" t="s">
        <v>255</v>
      </c>
      <c r="C1020" s="92" t="s">
        <v>473</v>
      </c>
      <c r="D1020" s="92" t="s">
        <v>280</v>
      </c>
      <c r="E1020" s="92" t="s">
        <v>482</v>
      </c>
      <c r="F1020" s="5"/>
      <c r="G1020" s="4">
        <v>40</v>
      </c>
      <c r="H1020" s="4">
        <v>0</v>
      </c>
      <c r="I1020" s="8">
        <v>0</v>
      </c>
      <c r="J1020" s="4">
        <v>1</v>
      </c>
      <c r="K1020" s="4">
        <v>0</v>
      </c>
      <c r="L1020" s="51">
        <v>0</v>
      </c>
      <c r="M1020" s="4">
        <v>4</v>
      </c>
      <c r="N1020" s="8">
        <v>0</v>
      </c>
      <c r="O1020" s="4" t="s">
        <v>281</v>
      </c>
    </row>
    <row r="1021" spans="1:15" x14ac:dyDescent="0.25">
      <c r="A1021" s="13" t="s">
        <v>111</v>
      </c>
      <c r="B1021" s="92" t="s">
        <v>164</v>
      </c>
      <c r="C1021" s="92" t="s">
        <v>474</v>
      </c>
      <c r="D1021" s="92" t="s">
        <v>265</v>
      </c>
      <c r="E1021" s="92" t="s">
        <v>482</v>
      </c>
      <c r="F1021" s="5"/>
      <c r="G1021" s="4"/>
      <c r="H1021" s="4"/>
      <c r="I1021" s="8"/>
      <c r="J1021" s="4"/>
      <c r="K1021" s="4"/>
      <c r="L1021" s="6"/>
      <c r="M1021" s="4"/>
      <c r="N1021" s="8"/>
      <c r="O1021" s="4" t="s">
        <v>267</v>
      </c>
    </row>
    <row r="1022" spans="1:15" x14ac:dyDescent="0.25">
      <c r="A1022" s="13" t="s">
        <v>484</v>
      </c>
      <c r="B1022" s="92" t="s">
        <v>256</v>
      </c>
      <c r="C1022" s="92" t="s">
        <v>475</v>
      </c>
      <c r="D1022" s="92" t="s">
        <v>280</v>
      </c>
      <c r="E1022" s="92" t="s">
        <v>482</v>
      </c>
      <c r="F1022" s="5"/>
      <c r="G1022" s="4"/>
      <c r="H1022" s="4"/>
      <c r="I1022" s="8"/>
      <c r="J1022" s="4"/>
      <c r="K1022" s="4"/>
      <c r="L1022" s="6"/>
      <c r="M1022" s="4"/>
      <c r="N1022" s="8"/>
      <c r="O1022" s="4" t="s">
        <v>281</v>
      </c>
    </row>
    <row r="1023" spans="1:15" x14ac:dyDescent="0.25">
      <c r="A1023" s="13" t="s">
        <v>111</v>
      </c>
      <c r="B1023" s="92" t="s">
        <v>165</v>
      </c>
      <c r="C1023" s="92" t="s">
        <v>476</v>
      </c>
      <c r="D1023" s="92" t="s">
        <v>280</v>
      </c>
      <c r="E1023" s="92" t="s">
        <v>482</v>
      </c>
      <c r="F1023" s="5"/>
      <c r="G1023" s="4"/>
      <c r="H1023" s="4"/>
      <c r="I1023" s="8"/>
      <c r="J1023" s="4"/>
      <c r="K1023" s="4"/>
      <c r="L1023" s="6"/>
      <c r="M1023" s="4"/>
      <c r="N1023" s="8"/>
      <c r="O1023" s="4" t="s">
        <v>281</v>
      </c>
    </row>
    <row r="1024" spans="1:15" x14ac:dyDescent="0.25">
      <c r="A1024" s="13" t="s">
        <v>484</v>
      </c>
      <c r="B1024" s="92" t="s">
        <v>257</v>
      </c>
      <c r="C1024" s="92" t="s">
        <v>477</v>
      </c>
      <c r="D1024" s="92" t="s">
        <v>265</v>
      </c>
      <c r="E1024" s="92" t="s">
        <v>482</v>
      </c>
      <c r="F1024" s="5"/>
      <c r="G1024" s="4"/>
      <c r="H1024" s="4"/>
      <c r="I1024" s="8"/>
      <c r="J1024" s="4"/>
      <c r="K1024" s="4"/>
      <c r="L1024" s="6"/>
      <c r="M1024" s="4"/>
      <c r="N1024" s="8"/>
      <c r="O1024" s="4" t="s">
        <v>267</v>
      </c>
    </row>
    <row r="1025" spans="1:15" x14ac:dyDescent="0.25">
      <c r="A1025" s="13" t="s">
        <v>484</v>
      </c>
      <c r="B1025" s="92" t="s">
        <v>258</v>
      </c>
      <c r="C1025" s="92" t="s">
        <v>478</v>
      </c>
      <c r="D1025" s="92" t="s">
        <v>272</v>
      </c>
      <c r="E1025" s="92" t="s">
        <v>482</v>
      </c>
      <c r="F1025" s="5"/>
      <c r="G1025" s="4"/>
      <c r="H1025" s="4"/>
      <c r="I1025" s="8"/>
      <c r="J1025" s="4"/>
      <c r="K1025" s="4"/>
      <c r="L1025" s="6"/>
      <c r="M1025" s="4"/>
      <c r="N1025" s="8"/>
      <c r="O1025" s="4" t="s">
        <v>273</v>
      </c>
    </row>
    <row r="1026" spans="1:15" x14ac:dyDescent="0.25">
      <c r="A1026" s="13" t="s">
        <v>484</v>
      </c>
      <c r="B1026" s="92" t="s">
        <v>259</v>
      </c>
      <c r="C1026" s="92" t="s">
        <v>479</v>
      </c>
      <c r="D1026" s="92" t="s">
        <v>272</v>
      </c>
      <c r="E1026" s="92" t="s">
        <v>482</v>
      </c>
      <c r="F1026" s="5"/>
      <c r="G1026" s="6"/>
      <c r="H1026" s="6"/>
      <c r="I1026" s="7"/>
      <c r="J1026" s="6"/>
      <c r="K1026" s="6"/>
      <c r="L1026" s="6"/>
      <c r="M1026" s="6"/>
      <c r="N1026" s="7"/>
      <c r="O1026" s="4" t="s">
        <v>273</v>
      </c>
    </row>
  </sheetData>
  <autoFilter ref="A1:O206" xr:uid="{8E10529E-AFF1-461E-A26F-B579795724B0}"/>
  <pageMargins left="0.7" right="0.7" top="0.75" bottom="0.75" header="0.3" footer="0.3"/>
  <pageSetup orientation="portrait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A8439-A27B-443E-9987-642496F57C67}">
  <sheetPr codeName="Sheet24">
    <tabColor rgb="FFFFFF00"/>
  </sheetPr>
  <dimension ref="A1:R206"/>
  <sheetViews>
    <sheetView workbookViewId="0">
      <selection activeCell="A2" sqref="A2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266</v>
      </c>
      <c r="F2" s="5"/>
      <c r="G2" s="4">
        <v>14146</v>
      </c>
      <c r="H2" s="4">
        <v>-12</v>
      </c>
      <c r="I2" s="8">
        <v>-8.0000000000000004E-4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266</v>
      </c>
      <c r="F3" s="5"/>
      <c r="G3" s="4">
        <v>47949</v>
      </c>
      <c r="H3" s="4">
        <v>-17</v>
      </c>
      <c r="I3" s="8">
        <v>-4.0000000000000002E-4</v>
      </c>
      <c r="J3" s="4">
        <v>29</v>
      </c>
      <c r="K3" s="4">
        <v>1270</v>
      </c>
      <c r="L3" s="51">
        <v>43.793103448275865</v>
      </c>
      <c r="M3" s="4">
        <v>1987</v>
      </c>
      <c r="N3" s="8">
        <v>8.9999999999999998E-4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266</v>
      </c>
      <c r="F4" s="5"/>
      <c r="G4" s="4">
        <v>32034</v>
      </c>
      <c r="H4" s="4">
        <v>622</v>
      </c>
      <c r="I4" s="8">
        <v>1.9800000000000002E-2</v>
      </c>
      <c r="J4" s="4">
        <v>28</v>
      </c>
      <c r="K4" s="4">
        <v>4196</v>
      </c>
      <c r="L4" s="51">
        <v>149.85714285714286</v>
      </c>
      <c r="M4" s="4">
        <v>5511</v>
      </c>
      <c r="N4" s="8">
        <v>4.7000000000000002E-3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266</v>
      </c>
      <c r="F5" s="5"/>
      <c r="G5" s="4">
        <v>2228</v>
      </c>
      <c r="H5" s="4">
        <v>9</v>
      </c>
      <c r="I5" s="8">
        <v>4.1000000000000003E-3</v>
      </c>
      <c r="J5" s="4">
        <v>0</v>
      </c>
      <c r="K5" s="4">
        <v>0</v>
      </c>
      <c r="L5" s="51">
        <v>0</v>
      </c>
      <c r="M5" s="4">
        <v>0</v>
      </c>
      <c r="N5" s="8">
        <v>0</v>
      </c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266</v>
      </c>
      <c r="F6" s="5"/>
      <c r="G6" s="4">
        <v>1391</v>
      </c>
      <c r="H6" s="4">
        <v>-3</v>
      </c>
      <c r="I6" s="8">
        <v>-2.2000000000000001E-3</v>
      </c>
      <c r="J6" s="4">
        <v>17</v>
      </c>
      <c r="K6" s="4">
        <v>365</v>
      </c>
      <c r="L6" s="51">
        <v>21.470588235294116</v>
      </c>
      <c r="M6" s="4">
        <v>0</v>
      </c>
      <c r="N6" s="8">
        <v>1.5100000000000001E-2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266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266</v>
      </c>
      <c r="F8" s="5"/>
      <c r="G8" s="4">
        <v>4325</v>
      </c>
      <c r="H8" s="4">
        <v>3</v>
      </c>
      <c r="I8" s="8">
        <v>6.9999999999999999E-4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266</v>
      </c>
      <c r="F9" s="5"/>
      <c r="G9" s="4">
        <v>97126</v>
      </c>
      <c r="H9" s="4">
        <v>110</v>
      </c>
      <c r="I9" s="8">
        <v>1.1000000000000001E-3</v>
      </c>
      <c r="J9" s="4">
        <v>22</v>
      </c>
      <c r="K9" s="4">
        <v>18177</v>
      </c>
      <c r="L9" s="51">
        <v>826.22727272727275</v>
      </c>
      <c r="M9" s="4">
        <v>7149</v>
      </c>
      <c r="N9" s="8">
        <v>8.5000000000000006E-3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266</v>
      </c>
      <c r="F10" s="5"/>
      <c r="G10" s="4">
        <v>17647</v>
      </c>
      <c r="H10" s="4">
        <v>-5</v>
      </c>
      <c r="I10" s="8">
        <v>-2.9999999999999997E-4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266</v>
      </c>
      <c r="F11" s="5"/>
      <c r="G11" s="4">
        <v>8298</v>
      </c>
      <c r="H11" s="4">
        <v>4</v>
      </c>
      <c r="I11" s="8">
        <v>5.0000000000000001E-4</v>
      </c>
      <c r="J11" s="4">
        <v>4</v>
      </c>
      <c r="K11" s="4">
        <v>989</v>
      </c>
      <c r="L11" s="51">
        <v>247.25</v>
      </c>
      <c r="M11" s="4">
        <v>0</v>
      </c>
      <c r="N11" s="8">
        <v>2.98E-2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266</v>
      </c>
      <c r="F12" s="5"/>
      <c r="G12" s="4">
        <v>344891</v>
      </c>
      <c r="H12" s="4">
        <v>2139</v>
      </c>
      <c r="I12" s="8">
        <v>6.1999999999999998E-3</v>
      </c>
      <c r="J12" s="4">
        <v>305</v>
      </c>
      <c r="K12" s="4">
        <v>367685</v>
      </c>
      <c r="L12" s="51">
        <v>1205.5245901639344</v>
      </c>
      <c r="M12" s="4">
        <v>1314659</v>
      </c>
      <c r="N12" s="8">
        <v>3.5000000000000001E-3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266</v>
      </c>
      <c r="F13" s="5"/>
      <c r="G13" s="4">
        <v>125695</v>
      </c>
      <c r="H13" s="4">
        <v>1195</v>
      </c>
      <c r="I13" s="8">
        <v>9.5999999999999992E-3</v>
      </c>
      <c r="J13" s="4">
        <v>322</v>
      </c>
      <c r="K13" s="4">
        <v>273928</v>
      </c>
      <c r="L13" s="51">
        <v>850.70807453416148</v>
      </c>
      <c r="M13" s="4">
        <v>642614</v>
      </c>
      <c r="N13" s="8">
        <v>6.7999999999999996E-3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266</v>
      </c>
      <c r="F14" s="5"/>
      <c r="G14" s="4">
        <v>125450</v>
      </c>
      <c r="H14" s="4">
        <v>-82</v>
      </c>
      <c r="I14" s="8">
        <v>-6.9999999999999999E-4</v>
      </c>
      <c r="J14" s="4">
        <v>37</v>
      </c>
      <c r="K14" s="4">
        <v>3659</v>
      </c>
      <c r="L14" s="51">
        <v>98.891891891891888</v>
      </c>
      <c r="M14" s="4">
        <v>917</v>
      </c>
      <c r="N14" s="8">
        <v>8.0000000000000004E-4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266</v>
      </c>
      <c r="F15" s="5"/>
      <c r="G15" s="4">
        <v>8085</v>
      </c>
      <c r="H15" s="4">
        <v>-4</v>
      </c>
      <c r="I15" s="8">
        <v>-5.0000000000000001E-4</v>
      </c>
      <c r="J15" s="4">
        <v>2</v>
      </c>
      <c r="K15" s="4">
        <v>21</v>
      </c>
      <c r="L15" s="51">
        <v>10.5</v>
      </c>
      <c r="M15" s="4">
        <v>0</v>
      </c>
      <c r="N15" s="8">
        <v>1.1999999999999999E-3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266</v>
      </c>
      <c r="F16" s="5"/>
      <c r="G16" s="4">
        <v>6079</v>
      </c>
      <c r="H16" s="4">
        <v>-2</v>
      </c>
      <c r="I16" s="8">
        <v>-2.9999999999999997E-4</v>
      </c>
      <c r="J16" s="4">
        <v>22</v>
      </c>
      <c r="K16" s="4">
        <v>63</v>
      </c>
      <c r="L16" s="51">
        <v>2.8636363636363638</v>
      </c>
      <c r="M16" s="4">
        <v>62</v>
      </c>
      <c r="N16" s="8">
        <v>2.9999999999999997E-4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266</v>
      </c>
      <c r="F17" s="5"/>
      <c r="G17" s="4">
        <v>3186</v>
      </c>
      <c r="H17" s="4">
        <v>31</v>
      </c>
      <c r="I17" s="8">
        <v>9.7999999999999997E-3</v>
      </c>
      <c r="J17" s="4">
        <v>0</v>
      </c>
      <c r="K17" s="4">
        <v>0</v>
      </c>
      <c r="L17" s="51">
        <v>0</v>
      </c>
      <c r="M17" s="4">
        <v>0</v>
      </c>
      <c r="N17" s="8">
        <v>0</v>
      </c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266</v>
      </c>
      <c r="F18" s="5"/>
      <c r="G18" s="4">
        <v>3324</v>
      </c>
      <c r="H18" s="4">
        <v>3</v>
      </c>
      <c r="I18" s="8">
        <v>8.9999999999999998E-4</v>
      </c>
      <c r="J18" s="4">
        <v>3</v>
      </c>
      <c r="K18" s="4">
        <v>34</v>
      </c>
      <c r="L18" s="51">
        <v>11.333333333333334</v>
      </c>
      <c r="M18" s="4">
        <v>0</v>
      </c>
      <c r="N18" s="8">
        <v>3.3E-3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266</v>
      </c>
      <c r="F19" s="5"/>
      <c r="G19" s="4">
        <v>9878</v>
      </c>
      <c r="H19" s="4">
        <v>11</v>
      </c>
      <c r="I19" s="8">
        <v>1.1000000000000001E-3</v>
      </c>
      <c r="J19" s="4">
        <v>132</v>
      </c>
      <c r="K19" s="4">
        <v>3639</v>
      </c>
      <c r="L19" s="51">
        <v>27.568181818181817</v>
      </c>
      <c r="M19" s="4">
        <v>8052</v>
      </c>
      <c r="N19" s="8">
        <v>2.7000000000000001E-3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266</v>
      </c>
      <c r="F20" s="5"/>
      <c r="G20" s="4">
        <v>81417</v>
      </c>
      <c r="H20" s="4">
        <v>1276</v>
      </c>
      <c r="I20" s="8">
        <v>1.5900000000000001E-2</v>
      </c>
      <c r="J20" s="4">
        <v>55</v>
      </c>
      <c r="K20" s="4">
        <v>153000</v>
      </c>
      <c r="L20" s="51">
        <v>2781.818181818182</v>
      </c>
      <c r="M20" s="4">
        <v>519662</v>
      </c>
      <c r="N20" s="8">
        <v>3.44E-2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266</v>
      </c>
      <c r="F21" s="5"/>
      <c r="G21" s="4">
        <v>5914</v>
      </c>
      <c r="H21" s="4">
        <v>11</v>
      </c>
      <c r="I21" s="8">
        <v>1.9E-3</v>
      </c>
      <c r="J21" s="4">
        <v>9</v>
      </c>
      <c r="K21" s="4">
        <v>74</v>
      </c>
      <c r="L21" s="51">
        <v>8.2222222222222214</v>
      </c>
      <c r="M21" s="4">
        <v>39</v>
      </c>
      <c r="N21" s="8">
        <v>1.4E-3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266</v>
      </c>
      <c r="F22" s="5"/>
      <c r="G22" s="4">
        <v>527</v>
      </c>
      <c r="H22" s="4">
        <v>9</v>
      </c>
      <c r="I22" s="8">
        <v>1.7399999999999999E-2</v>
      </c>
      <c r="J22" s="4">
        <v>10</v>
      </c>
      <c r="K22" s="4">
        <v>64</v>
      </c>
      <c r="L22" s="51">
        <v>6.4</v>
      </c>
      <c r="M22" s="4">
        <v>0</v>
      </c>
      <c r="N22" s="8">
        <v>1.15E-2</v>
      </c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266</v>
      </c>
      <c r="F23" s="5"/>
      <c r="G23" s="4">
        <v>6487</v>
      </c>
      <c r="H23" s="4">
        <v>40</v>
      </c>
      <c r="I23" s="8">
        <v>6.1999999999999998E-3</v>
      </c>
      <c r="J23" s="4">
        <v>3</v>
      </c>
      <c r="K23" s="4">
        <v>8</v>
      </c>
      <c r="L23" s="51">
        <v>2.6666666666666665</v>
      </c>
      <c r="M23" s="4">
        <v>0</v>
      </c>
      <c r="N23" s="8">
        <v>2.9999999999999997E-4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266</v>
      </c>
      <c r="F24" s="5"/>
      <c r="G24" s="4">
        <v>22647</v>
      </c>
      <c r="H24" s="4">
        <v>-3</v>
      </c>
      <c r="I24" s="8">
        <v>-1E-4</v>
      </c>
      <c r="J24" s="4">
        <v>31</v>
      </c>
      <c r="K24" s="4">
        <v>1669</v>
      </c>
      <c r="L24" s="51">
        <v>53.838709677419352</v>
      </c>
      <c r="M24" s="4">
        <v>517</v>
      </c>
      <c r="N24" s="8">
        <v>2.3E-3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266</v>
      </c>
      <c r="F25" s="5"/>
      <c r="G25" s="4">
        <v>32406</v>
      </c>
      <c r="H25" s="4">
        <v>750</v>
      </c>
      <c r="I25" s="8">
        <v>2.3699999999999999E-2</v>
      </c>
      <c r="J25" s="4">
        <v>46</v>
      </c>
      <c r="K25" s="4">
        <v>10138</v>
      </c>
      <c r="L25" s="51">
        <v>220.39130434782609</v>
      </c>
      <c r="M25" s="4">
        <v>11805</v>
      </c>
      <c r="N25" s="8">
        <v>6.8999999999999999E-3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266</v>
      </c>
      <c r="F26" s="5"/>
      <c r="G26" s="4">
        <v>13584</v>
      </c>
      <c r="H26" s="4">
        <v>107</v>
      </c>
      <c r="I26" s="8">
        <v>7.9000000000000008E-3</v>
      </c>
      <c r="J26" s="4">
        <v>58</v>
      </c>
      <c r="K26" s="4">
        <v>10070</v>
      </c>
      <c r="L26" s="51">
        <v>173.62068965517241</v>
      </c>
      <c r="M26" s="4">
        <v>2800</v>
      </c>
      <c r="N26" s="8">
        <v>1.2800000000000001E-2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266</v>
      </c>
      <c r="F27" s="5"/>
      <c r="G27" s="4">
        <v>80251</v>
      </c>
      <c r="H27" s="4">
        <v>-42</v>
      </c>
      <c r="I27" s="8">
        <v>-5.0000000000000001E-4</v>
      </c>
      <c r="J27" s="4">
        <v>3</v>
      </c>
      <c r="K27" s="4">
        <v>107</v>
      </c>
      <c r="L27" s="51">
        <v>35.666666666666664</v>
      </c>
      <c r="M27" s="4">
        <v>223</v>
      </c>
      <c r="N27" s="8">
        <v>4.0000000000000002E-4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266</v>
      </c>
      <c r="F28" s="5"/>
      <c r="G28" s="4">
        <v>2251615</v>
      </c>
      <c r="H28" s="4">
        <v>-1357</v>
      </c>
      <c r="I28" s="8">
        <v>-5.9999999999999995E-4</v>
      </c>
      <c r="J28" s="4">
        <v>82</v>
      </c>
      <c r="K28" s="4">
        <v>32119</v>
      </c>
      <c r="L28" s="51">
        <v>391.69512195121951</v>
      </c>
      <c r="M28" s="4">
        <v>36524</v>
      </c>
      <c r="N28" s="8">
        <v>2.0000000000000001E-4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266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266</v>
      </c>
      <c r="F30" s="5"/>
      <c r="G30" s="4">
        <v>12425</v>
      </c>
      <c r="H30" s="4">
        <v>350</v>
      </c>
      <c r="I30" s="8">
        <v>2.9000000000000001E-2</v>
      </c>
      <c r="J30" s="4">
        <v>54</v>
      </c>
      <c r="K30" s="4">
        <v>18377</v>
      </c>
      <c r="L30" s="51">
        <v>340.31481481481484</v>
      </c>
      <c r="M30" s="4">
        <v>0</v>
      </c>
      <c r="N30" s="8">
        <v>2.7799999999999998E-2</v>
      </c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266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266</v>
      </c>
      <c r="F32" s="5"/>
      <c r="G32" s="4">
        <v>2019</v>
      </c>
      <c r="H32" s="4">
        <v>13</v>
      </c>
      <c r="I32" s="8">
        <v>6.4999999999999997E-3</v>
      </c>
      <c r="J32" s="4">
        <v>5</v>
      </c>
      <c r="K32" s="4">
        <v>49</v>
      </c>
      <c r="L32" s="51">
        <v>9.8000000000000007</v>
      </c>
      <c r="M32" s="4">
        <v>0</v>
      </c>
      <c r="N32" s="8">
        <v>4.4999999999999997E-3</v>
      </c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266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266</v>
      </c>
      <c r="F34" s="5"/>
      <c r="G34" s="4">
        <v>5818</v>
      </c>
      <c r="H34" s="4">
        <v>100</v>
      </c>
      <c r="I34" s="8">
        <v>1.7500000000000002E-2</v>
      </c>
      <c r="J34" s="4">
        <v>5</v>
      </c>
      <c r="K34" s="4">
        <v>60</v>
      </c>
      <c r="L34" s="51">
        <v>12</v>
      </c>
      <c r="M34" s="4">
        <v>0</v>
      </c>
      <c r="N34" s="8">
        <v>2.0999999999999999E-3</v>
      </c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266</v>
      </c>
      <c r="F35" s="5"/>
      <c r="G35" s="4">
        <v>912714</v>
      </c>
      <c r="H35" s="4">
        <v>7537</v>
      </c>
      <c r="I35" s="8">
        <v>8.3000000000000001E-3</v>
      </c>
      <c r="J35" s="4">
        <v>1068</v>
      </c>
      <c r="K35" s="4">
        <v>1406874</v>
      </c>
      <c r="L35" s="51">
        <v>1317.2977528089887</v>
      </c>
      <c r="M35" s="4">
        <v>6176290</v>
      </c>
      <c r="N35" s="8">
        <v>1.4E-3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266</v>
      </c>
      <c r="F36" s="5"/>
      <c r="G36" s="4">
        <v>14923</v>
      </c>
      <c r="H36" s="4">
        <v>35</v>
      </c>
      <c r="I36" s="8">
        <v>2.3999999999999998E-3</v>
      </c>
      <c r="J36" s="4">
        <v>23</v>
      </c>
      <c r="K36" s="4">
        <v>488</v>
      </c>
      <c r="L36" s="51">
        <v>21.217391304347824</v>
      </c>
      <c r="M36" s="4">
        <v>706</v>
      </c>
      <c r="N36" s="8">
        <v>1.4E-3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266</v>
      </c>
      <c r="F37" s="5"/>
      <c r="G37" s="4">
        <v>8201</v>
      </c>
      <c r="H37" s="4">
        <v>4</v>
      </c>
      <c r="I37" s="8">
        <v>5.0000000000000001E-4</v>
      </c>
      <c r="J37" s="4">
        <v>0</v>
      </c>
      <c r="K37" s="4">
        <v>0</v>
      </c>
      <c r="L37" s="51">
        <v>0</v>
      </c>
      <c r="M37" s="4">
        <v>0</v>
      </c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266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266</v>
      </c>
      <c r="F39" s="5"/>
      <c r="G39" s="4">
        <v>8701</v>
      </c>
      <c r="H39" s="4">
        <v>105</v>
      </c>
      <c r="I39" s="8">
        <v>1.2200000000000001E-2</v>
      </c>
      <c r="J39" s="4">
        <v>0</v>
      </c>
      <c r="K39" s="4">
        <v>0</v>
      </c>
      <c r="L39" s="51">
        <v>0</v>
      </c>
      <c r="M39" s="4">
        <v>0</v>
      </c>
      <c r="N39" s="8">
        <v>0</v>
      </c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266</v>
      </c>
      <c r="F40" s="5"/>
      <c r="G40" s="4">
        <v>317880</v>
      </c>
      <c r="H40" s="4">
        <v>499</v>
      </c>
      <c r="I40" s="8">
        <v>1.6000000000000001E-3</v>
      </c>
      <c r="J40" s="4">
        <v>36</v>
      </c>
      <c r="K40" s="4">
        <v>93530</v>
      </c>
      <c r="L40" s="51">
        <v>2598.0555555555557</v>
      </c>
      <c r="M40" s="4">
        <v>570663</v>
      </c>
      <c r="N40" s="8">
        <v>8.2000000000000007E-3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266</v>
      </c>
      <c r="F41" s="5"/>
      <c r="G41" s="4">
        <v>159067</v>
      </c>
      <c r="H41" s="4">
        <v>-1</v>
      </c>
      <c r="I41" s="8">
        <v>0</v>
      </c>
      <c r="J41" s="4">
        <v>14</v>
      </c>
      <c r="K41" s="4">
        <v>5322</v>
      </c>
      <c r="L41" s="51">
        <v>380.14285714285717</v>
      </c>
      <c r="M41" s="4">
        <v>0</v>
      </c>
      <c r="N41" s="8">
        <v>2.3999999999999998E-3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266</v>
      </c>
      <c r="F42" s="5"/>
      <c r="G42" s="4">
        <v>199005</v>
      </c>
      <c r="H42" s="4">
        <v>410</v>
      </c>
      <c r="I42" s="8">
        <v>2.0999999999999999E-3</v>
      </c>
      <c r="J42" s="4">
        <v>57</v>
      </c>
      <c r="K42" s="4">
        <v>80613</v>
      </c>
      <c r="L42" s="51">
        <v>1414.2631578947369</v>
      </c>
      <c r="M42" s="4">
        <v>530833</v>
      </c>
      <c r="N42" s="8">
        <v>7.1000000000000004E-3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266</v>
      </c>
      <c r="F43" s="5"/>
      <c r="G43" s="4">
        <v>1154</v>
      </c>
      <c r="H43" s="4">
        <v>0</v>
      </c>
      <c r="I43" s="8">
        <v>0</v>
      </c>
      <c r="J43" s="4">
        <v>0</v>
      </c>
      <c r="K43" s="4">
        <v>0</v>
      </c>
      <c r="L43" s="51">
        <v>0</v>
      </c>
      <c r="M43" s="4">
        <v>0</v>
      </c>
      <c r="N43" s="8">
        <v>0</v>
      </c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266</v>
      </c>
      <c r="F44" s="5"/>
      <c r="G44" s="4">
        <v>576</v>
      </c>
      <c r="H44" s="4">
        <v>0</v>
      </c>
      <c r="I44" s="8">
        <v>0</v>
      </c>
      <c r="J44" s="4">
        <v>1</v>
      </c>
      <c r="K44" s="4">
        <v>0</v>
      </c>
      <c r="L44" s="51">
        <v>0</v>
      </c>
      <c r="M44" s="4">
        <v>0</v>
      </c>
      <c r="N44" s="8">
        <v>0</v>
      </c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266</v>
      </c>
      <c r="F45" s="5"/>
      <c r="G45" s="4">
        <v>10857</v>
      </c>
      <c r="H45" s="4">
        <v>-3</v>
      </c>
      <c r="I45" s="8">
        <v>-2.9999999999999997E-4</v>
      </c>
      <c r="J45" s="4">
        <v>8</v>
      </c>
      <c r="K45" s="4">
        <v>405</v>
      </c>
      <c r="L45" s="51">
        <v>50.625</v>
      </c>
      <c r="M45" s="4">
        <v>7078</v>
      </c>
      <c r="N45" s="8">
        <v>4.5999999999999999E-3</v>
      </c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266</v>
      </c>
      <c r="F46" s="5"/>
      <c r="G46" s="4">
        <v>39600</v>
      </c>
      <c r="H46" s="4">
        <v>20</v>
      </c>
      <c r="I46" s="8">
        <v>5.0000000000000001E-4</v>
      </c>
      <c r="J46" s="4">
        <v>16</v>
      </c>
      <c r="K46" s="4">
        <v>27301</v>
      </c>
      <c r="L46" s="51">
        <v>1706.3125</v>
      </c>
      <c r="M46" s="4">
        <v>79965</v>
      </c>
      <c r="N46" s="8">
        <v>4.3099999999999999E-2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266</v>
      </c>
      <c r="F47" s="5"/>
      <c r="G47" s="4">
        <v>3667</v>
      </c>
      <c r="H47" s="4">
        <v>80</v>
      </c>
      <c r="I47" s="8">
        <v>2.23E-2</v>
      </c>
      <c r="J47" s="4">
        <v>0</v>
      </c>
      <c r="K47" s="4">
        <v>0</v>
      </c>
      <c r="L47" s="51">
        <v>0</v>
      </c>
      <c r="M47" s="4">
        <v>0</v>
      </c>
      <c r="N47" s="8">
        <v>0</v>
      </c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266</v>
      </c>
      <c r="F48" s="5"/>
      <c r="G48" s="4">
        <v>34207</v>
      </c>
      <c r="H48" s="4">
        <v>91</v>
      </c>
      <c r="I48" s="8">
        <v>2.7000000000000001E-3</v>
      </c>
      <c r="J48" s="4">
        <v>54</v>
      </c>
      <c r="K48" s="4">
        <v>18626</v>
      </c>
      <c r="L48" s="51">
        <v>344.92592592592592</v>
      </c>
      <c r="M48" s="4">
        <v>14536</v>
      </c>
      <c r="N48" s="8">
        <v>1.01E-2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266</v>
      </c>
      <c r="F49" s="5"/>
      <c r="G49" s="4">
        <v>488</v>
      </c>
      <c r="H49" s="4">
        <v>54</v>
      </c>
      <c r="I49" s="8">
        <v>0.1244</v>
      </c>
      <c r="J49" s="4">
        <v>131</v>
      </c>
      <c r="K49" s="4">
        <v>116</v>
      </c>
      <c r="L49" s="51">
        <v>0.8854961832061069</v>
      </c>
      <c r="M49" s="4">
        <v>0</v>
      </c>
      <c r="N49" s="8">
        <v>0</v>
      </c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266</v>
      </c>
      <c r="F50" s="5"/>
      <c r="G50" s="4">
        <v>9404</v>
      </c>
      <c r="H50" s="4">
        <v>34</v>
      </c>
      <c r="I50" s="8">
        <v>3.5999999999999999E-3</v>
      </c>
      <c r="J50" s="4">
        <v>9</v>
      </c>
      <c r="K50" s="4">
        <v>948</v>
      </c>
      <c r="L50" s="51">
        <v>105.33333333333333</v>
      </c>
      <c r="M50" s="4">
        <v>0</v>
      </c>
      <c r="N50" s="8">
        <v>1.12E-2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266</v>
      </c>
      <c r="F51" s="5"/>
      <c r="G51" s="4">
        <v>406494</v>
      </c>
      <c r="H51" s="4">
        <v>3015</v>
      </c>
      <c r="I51" s="8">
        <v>7.4999999999999997E-3</v>
      </c>
      <c r="J51" s="4">
        <v>551</v>
      </c>
      <c r="K51" s="4">
        <v>915322</v>
      </c>
      <c r="L51" s="51">
        <v>1661.2014519056261</v>
      </c>
      <c r="M51" s="4">
        <v>1587810</v>
      </c>
      <c r="N51" s="8">
        <v>4.1000000000000003E-3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266</v>
      </c>
      <c r="F52" s="5"/>
      <c r="G52" s="4">
        <v>17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>
        <v>0</v>
      </c>
      <c r="N52" s="8">
        <v>0</v>
      </c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266</v>
      </c>
      <c r="F53" s="5"/>
      <c r="G53" s="4">
        <v>20949</v>
      </c>
      <c r="H53" s="4">
        <v>36</v>
      </c>
      <c r="I53" s="8">
        <v>1.6999999999999999E-3</v>
      </c>
      <c r="J53" s="4">
        <v>17</v>
      </c>
      <c r="K53" s="4">
        <v>4056</v>
      </c>
      <c r="L53" s="51">
        <v>238.58823529411765</v>
      </c>
      <c r="M53" s="4">
        <v>7585</v>
      </c>
      <c r="N53" s="8">
        <v>1.14E-2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266</v>
      </c>
      <c r="F54" s="5"/>
      <c r="G54" s="4">
        <v>3194</v>
      </c>
      <c r="H54" s="4">
        <v>11</v>
      </c>
      <c r="I54" s="8">
        <v>3.5000000000000001E-3</v>
      </c>
      <c r="J54" s="4">
        <v>0</v>
      </c>
      <c r="K54" s="4">
        <v>0</v>
      </c>
      <c r="L54" s="51">
        <v>0</v>
      </c>
      <c r="M54" s="4">
        <v>0</v>
      </c>
      <c r="N54" s="8">
        <v>0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266</v>
      </c>
      <c r="F55" s="5"/>
      <c r="G55" s="4">
        <v>2198</v>
      </c>
      <c r="H55" s="4">
        <v>8</v>
      </c>
      <c r="I55" s="8">
        <v>3.7000000000000002E-3</v>
      </c>
      <c r="J55" s="4">
        <v>7</v>
      </c>
      <c r="K55" s="4">
        <v>37</v>
      </c>
      <c r="L55" s="51">
        <v>5.2857142857142856</v>
      </c>
      <c r="M55" s="4">
        <v>0</v>
      </c>
      <c r="N55" s="8">
        <v>2.3E-3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266</v>
      </c>
      <c r="F56" s="5"/>
      <c r="G56" s="4">
        <v>17467</v>
      </c>
      <c r="H56" s="4">
        <v>-1</v>
      </c>
      <c r="I56" s="8">
        <v>-1E-4</v>
      </c>
      <c r="J56" s="4">
        <v>48</v>
      </c>
      <c r="K56" s="4">
        <v>1644</v>
      </c>
      <c r="L56" s="51">
        <v>34.25</v>
      </c>
      <c r="M56" s="4">
        <v>1595</v>
      </c>
      <c r="N56" s="8">
        <v>1.9E-3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266</v>
      </c>
      <c r="F57" s="5"/>
      <c r="G57" s="4">
        <v>870</v>
      </c>
      <c r="H57" s="4">
        <v>22</v>
      </c>
      <c r="I57" s="8">
        <v>2.5899999999999999E-2</v>
      </c>
      <c r="J57" s="4">
        <v>0</v>
      </c>
      <c r="K57" s="4">
        <v>0</v>
      </c>
      <c r="L57" s="51">
        <v>0</v>
      </c>
      <c r="M57" s="4">
        <v>0</v>
      </c>
      <c r="N57" s="8">
        <v>0</v>
      </c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266</v>
      </c>
      <c r="F58" s="5"/>
      <c r="G58" s="4">
        <v>71830</v>
      </c>
      <c r="H58" s="4">
        <v>96</v>
      </c>
      <c r="I58" s="8">
        <v>1.2999999999999999E-3</v>
      </c>
      <c r="J58" s="4">
        <v>19</v>
      </c>
      <c r="K58" s="4">
        <v>8195</v>
      </c>
      <c r="L58" s="51">
        <v>431.31578947368422</v>
      </c>
      <c r="M58" s="4">
        <v>4403</v>
      </c>
      <c r="N58" s="8">
        <v>6.0000000000000001E-3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266</v>
      </c>
      <c r="F59" s="5"/>
      <c r="G59" s="4">
        <v>50989</v>
      </c>
      <c r="H59" s="4">
        <v>7</v>
      </c>
      <c r="I59" s="8">
        <v>1E-4</v>
      </c>
      <c r="J59" s="4">
        <v>9</v>
      </c>
      <c r="K59" s="4">
        <v>202</v>
      </c>
      <c r="L59" s="51">
        <v>22.444444444444443</v>
      </c>
      <c r="M59" s="4">
        <v>0</v>
      </c>
      <c r="N59" s="8">
        <v>4.0000000000000002E-4</v>
      </c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266</v>
      </c>
      <c r="F60" s="5"/>
      <c r="G60" s="4">
        <v>45230</v>
      </c>
      <c r="H60" s="4">
        <v>14</v>
      </c>
      <c r="I60" s="8">
        <v>2.9999999999999997E-4</v>
      </c>
      <c r="J60" s="4">
        <v>82</v>
      </c>
      <c r="K60" s="4">
        <v>1484</v>
      </c>
      <c r="L60" s="51">
        <v>18.097560975609756</v>
      </c>
      <c r="M60" s="4">
        <v>2105</v>
      </c>
      <c r="N60" s="8">
        <v>4.0000000000000002E-4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266</v>
      </c>
      <c r="F61" s="5"/>
      <c r="G61" s="4">
        <v>4</v>
      </c>
      <c r="H61" s="4">
        <v>0</v>
      </c>
      <c r="I61" s="8">
        <v>0</v>
      </c>
      <c r="J61" s="4">
        <v>0</v>
      </c>
      <c r="K61" s="4">
        <v>0</v>
      </c>
      <c r="L61" s="51">
        <v>0</v>
      </c>
      <c r="M61" s="4">
        <v>0</v>
      </c>
      <c r="N61" s="8">
        <v>0</v>
      </c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266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266</v>
      </c>
      <c r="F63" s="5"/>
      <c r="G63" s="4">
        <v>17193</v>
      </c>
      <c r="H63" s="4">
        <v>77</v>
      </c>
      <c r="I63" s="8">
        <v>4.4999999999999997E-3</v>
      </c>
      <c r="J63" s="4">
        <v>19</v>
      </c>
      <c r="K63" s="4">
        <v>5398</v>
      </c>
      <c r="L63" s="51">
        <v>284.10526315789474</v>
      </c>
      <c r="M63" s="4">
        <v>0</v>
      </c>
      <c r="N63" s="8">
        <v>1.66E-2</v>
      </c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266</v>
      </c>
      <c r="F64" s="5"/>
      <c r="G64" s="4">
        <v>3103</v>
      </c>
      <c r="H64" s="4">
        <v>9</v>
      </c>
      <c r="I64" s="8">
        <v>2.8999999999999998E-3</v>
      </c>
      <c r="J64" s="4">
        <v>2</v>
      </c>
      <c r="K64" s="4">
        <v>66</v>
      </c>
      <c r="L64" s="51">
        <v>33</v>
      </c>
      <c r="M64" s="4">
        <v>0</v>
      </c>
      <c r="N64" s="8">
        <v>1.0699999999999999E-2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266</v>
      </c>
      <c r="F65" s="5"/>
      <c r="G65" s="4">
        <v>10778</v>
      </c>
      <c r="H65" s="4">
        <v>5</v>
      </c>
      <c r="I65" s="8">
        <v>5.0000000000000001E-4</v>
      </c>
      <c r="J65" s="4">
        <v>0</v>
      </c>
      <c r="K65" s="4">
        <v>0</v>
      </c>
      <c r="L65" s="51">
        <v>0</v>
      </c>
      <c r="M65" s="4">
        <v>0</v>
      </c>
      <c r="N65" s="8">
        <v>0</v>
      </c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266</v>
      </c>
      <c r="F66" s="5"/>
      <c r="G66" s="4">
        <v>3277</v>
      </c>
      <c r="H66" s="4">
        <v>-6</v>
      </c>
      <c r="I66" s="8">
        <v>-1.8E-3</v>
      </c>
      <c r="J66" s="4">
        <v>0</v>
      </c>
      <c r="K66" s="4">
        <v>0</v>
      </c>
      <c r="L66" s="51">
        <v>0</v>
      </c>
      <c r="M66" s="4">
        <v>0</v>
      </c>
      <c r="N66" s="8">
        <v>0</v>
      </c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266</v>
      </c>
      <c r="F67" s="5"/>
      <c r="G67" s="4">
        <v>23932</v>
      </c>
      <c r="H67" s="4">
        <v>39</v>
      </c>
      <c r="I67" s="8">
        <v>1.6000000000000001E-3</v>
      </c>
      <c r="J67" s="4">
        <v>30</v>
      </c>
      <c r="K67" s="4">
        <v>2021</v>
      </c>
      <c r="L67" s="51">
        <v>67.36666666666666</v>
      </c>
      <c r="M67" s="4">
        <v>10348</v>
      </c>
      <c r="N67" s="8">
        <v>2.8E-3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266</v>
      </c>
      <c r="F68" s="5"/>
      <c r="G68" s="4">
        <v>55144</v>
      </c>
      <c r="H68" s="4">
        <v>773</v>
      </c>
      <c r="I68" s="8">
        <v>1.4200000000000001E-2</v>
      </c>
      <c r="J68" s="4">
        <v>78</v>
      </c>
      <c r="K68" s="4">
        <v>128623</v>
      </c>
      <c r="L68" s="51">
        <v>1649.0128205128206</v>
      </c>
      <c r="M68" s="4">
        <v>0</v>
      </c>
      <c r="N68" s="8">
        <v>3.0099999999999998E-2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266</v>
      </c>
      <c r="F69" s="5"/>
      <c r="G69" s="4">
        <v>386026</v>
      </c>
      <c r="H69" s="4">
        <v>4308</v>
      </c>
      <c r="I69" s="8">
        <v>1.1299999999999999E-2</v>
      </c>
      <c r="J69" s="4">
        <v>160</v>
      </c>
      <c r="K69" s="4">
        <v>554203</v>
      </c>
      <c r="L69" s="51">
        <v>3463.7687500000002</v>
      </c>
      <c r="M69" s="4">
        <v>399175</v>
      </c>
      <c r="N69" s="8">
        <v>8.9999999999999993E-3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266</v>
      </c>
      <c r="F70" s="5"/>
      <c r="G70" s="4">
        <v>2957</v>
      </c>
      <c r="H70" s="4">
        <v>3</v>
      </c>
      <c r="I70" s="8">
        <v>1E-3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266</v>
      </c>
      <c r="F71" s="5"/>
      <c r="G71" s="4">
        <v>848</v>
      </c>
      <c r="H71" s="4">
        <v>3</v>
      </c>
      <c r="I71" s="8">
        <v>3.5999999999999999E-3</v>
      </c>
      <c r="J71" s="4">
        <v>0</v>
      </c>
      <c r="K71" s="4">
        <v>0</v>
      </c>
      <c r="L71" s="51">
        <v>0</v>
      </c>
      <c r="M71" s="4">
        <v>0</v>
      </c>
      <c r="N71" s="8">
        <v>0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266</v>
      </c>
      <c r="F72" s="5"/>
      <c r="G72" s="4">
        <v>68262</v>
      </c>
      <c r="H72" s="4">
        <v>168</v>
      </c>
      <c r="I72" s="8">
        <v>2.5000000000000001E-3</v>
      </c>
      <c r="J72" s="4">
        <v>94</v>
      </c>
      <c r="K72" s="4">
        <v>15978</v>
      </c>
      <c r="L72" s="51">
        <v>169.97872340425531</v>
      </c>
      <c r="M72" s="4">
        <v>577</v>
      </c>
      <c r="N72" s="8">
        <v>2.5000000000000001E-3</v>
      </c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266</v>
      </c>
      <c r="F73" s="5"/>
      <c r="G73" s="4">
        <v>85183</v>
      </c>
      <c r="H73" s="4">
        <v>-74</v>
      </c>
      <c r="I73" s="8">
        <v>-8.9999999999999998E-4</v>
      </c>
      <c r="J73" s="4">
        <v>10</v>
      </c>
      <c r="K73" s="4">
        <v>110</v>
      </c>
      <c r="L73" s="51">
        <v>11</v>
      </c>
      <c r="M73" s="4">
        <v>1313</v>
      </c>
      <c r="N73" s="8">
        <v>1E-4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266</v>
      </c>
      <c r="F74" s="5"/>
      <c r="G74" s="4">
        <v>29818</v>
      </c>
      <c r="H74" s="4">
        <v>96</v>
      </c>
      <c r="I74" s="8">
        <v>3.2000000000000002E-3</v>
      </c>
      <c r="J74" s="4">
        <v>45</v>
      </c>
      <c r="K74" s="4">
        <v>2568</v>
      </c>
      <c r="L74" s="51">
        <v>57.06666666666667</v>
      </c>
      <c r="M74" s="4">
        <v>0</v>
      </c>
      <c r="N74" s="8">
        <v>1.9E-3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266</v>
      </c>
      <c r="F75" s="5"/>
      <c r="G75" s="4">
        <v>1661627</v>
      </c>
      <c r="H75" s="4">
        <v>796</v>
      </c>
      <c r="I75" s="8">
        <v>5.0000000000000001E-4</v>
      </c>
      <c r="J75" s="4">
        <v>171</v>
      </c>
      <c r="K75" s="4">
        <v>852742</v>
      </c>
      <c r="L75" s="51">
        <v>4986.7953216374272</v>
      </c>
      <c r="M75" s="4">
        <v>4777123</v>
      </c>
      <c r="N75" s="8">
        <v>3.0000000000000001E-3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266</v>
      </c>
      <c r="F76" s="5"/>
      <c r="G76" s="4">
        <v>93794</v>
      </c>
      <c r="H76" s="4">
        <v>479</v>
      </c>
      <c r="I76" s="8">
        <v>5.1000000000000004E-3</v>
      </c>
      <c r="J76" s="4">
        <v>62</v>
      </c>
      <c r="K76" s="4">
        <v>101464</v>
      </c>
      <c r="L76" s="51">
        <v>1636.516129032258</v>
      </c>
      <c r="M76" s="4">
        <v>1080163</v>
      </c>
      <c r="N76" s="8">
        <v>1.7500000000000002E-2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266</v>
      </c>
      <c r="F77" s="5"/>
      <c r="G77" s="4">
        <v>2793</v>
      </c>
      <c r="H77" s="4">
        <v>6</v>
      </c>
      <c r="I77" s="8">
        <v>2.2000000000000001E-3</v>
      </c>
      <c r="J77" s="4">
        <v>8</v>
      </c>
      <c r="K77" s="4">
        <v>147</v>
      </c>
      <c r="L77" s="51">
        <v>18.375</v>
      </c>
      <c r="M77" s="4">
        <v>0</v>
      </c>
      <c r="N77" s="8">
        <v>6.4999999999999997E-3</v>
      </c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266</v>
      </c>
      <c r="F78" s="5"/>
      <c r="G78" s="4">
        <v>6449</v>
      </c>
      <c r="H78" s="4">
        <v>-5</v>
      </c>
      <c r="I78" s="8">
        <v>-8.0000000000000004E-4</v>
      </c>
      <c r="J78" s="4">
        <v>0</v>
      </c>
      <c r="K78" s="4">
        <v>0</v>
      </c>
      <c r="L78" s="51">
        <v>0</v>
      </c>
      <c r="M78" s="4">
        <v>0</v>
      </c>
      <c r="N78" s="8">
        <v>0</v>
      </c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266</v>
      </c>
      <c r="F79" s="5"/>
      <c r="G79" s="4">
        <v>295708</v>
      </c>
      <c r="H79" s="4">
        <v>-59</v>
      </c>
      <c r="I79" s="8">
        <v>-2.0000000000000001E-4</v>
      </c>
      <c r="J79" s="4">
        <v>45</v>
      </c>
      <c r="K79" s="4">
        <v>7308</v>
      </c>
      <c r="L79" s="51">
        <v>162.4</v>
      </c>
      <c r="M79" s="4">
        <v>40367</v>
      </c>
      <c r="N79" s="8">
        <v>5.0000000000000001E-4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266</v>
      </c>
      <c r="F80" s="5"/>
      <c r="G80" s="4">
        <v>4</v>
      </c>
      <c r="H80" s="4">
        <v>0</v>
      </c>
      <c r="I80" s="8">
        <v>0</v>
      </c>
      <c r="J80" s="4">
        <v>0</v>
      </c>
      <c r="K80" s="4">
        <v>0</v>
      </c>
      <c r="L80" s="51">
        <v>0</v>
      </c>
      <c r="M80" s="4">
        <v>0</v>
      </c>
      <c r="N80" s="8">
        <v>0</v>
      </c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266</v>
      </c>
      <c r="F81" s="5"/>
      <c r="G81" s="4">
        <v>582</v>
      </c>
      <c r="H81" s="4">
        <v>0</v>
      </c>
      <c r="I81" s="8">
        <v>0</v>
      </c>
      <c r="J81" s="4">
        <v>0</v>
      </c>
      <c r="K81" s="4">
        <v>0</v>
      </c>
      <c r="L81" s="51">
        <v>0</v>
      </c>
      <c r="M81" s="4">
        <v>0</v>
      </c>
      <c r="N81" s="8">
        <v>0</v>
      </c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266</v>
      </c>
      <c r="F82" s="5"/>
      <c r="G82" s="4">
        <v>3138</v>
      </c>
      <c r="H82" s="4">
        <v>10</v>
      </c>
      <c r="I82" s="8">
        <v>3.2000000000000002E-3</v>
      </c>
      <c r="J82" s="4">
        <v>3</v>
      </c>
      <c r="K82" s="4">
        <v>12</v>
      </c>
      <c r="L82" s="51">
        <v>4</v>
      </c>
      <c r="M82" s="4">
        <v>0</v>
      </c>
      <c r="N82" s="8">
        <v>1.2999999999999999E-3</v>
      </c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266</v>
      </c>
      <c r="F83" s="5"/>
      <c r="G83" s="4">
        <v>1077</v>
      </c>
      <c r="H83" s="4">
        <v>0</v>
      </c>
      <c r="I83" s="8">
        <v>0</v>
      </c>
      <c r="J83" s="4">
        <v>0</v>
      </c>
      <c r="K83" s="4">
        <v>0</v>
      </c>
      <c r="L83" s="51">
        <v>0</v>
      </c>
      <c r="M83" s="4">
        <v>0</v>
      </c>
      <c r="N83" s="8">
        <v>0</v>
      </c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266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266</v>
      </c>
      <c r="F85" s="5"/>
      <c r="G85" s="4">
        <v>12872</v>
      </c>
      <c r="H85" s="4">
        <v>52</v>
      </c>
      <c r="I85" s="8">
        <v>4.1000000000000003E-3</v>
      </c>
      <c r="J85" s="4">
        <v>14</v>
      </c>
      <c r="K85" s="4">
        <v>1371</v>
      </c>
      <c r="L85" s="51">
        <v>97.928571428571431</v>
      </c>
      <c r="M85" s="4">
        <v>0</v>
      </c>
      <c r="N85" s="8">
        <v>7.6E-3</v>
      </c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266</v>
      </c>
      <c r="F86" s="5"/>
      <c r="G86" s="4">
        <v>36195</v>
      </c>
      <c r="H86" s="4">
        <v>2247</v>
      </c>
      <c r="I86" s="8">
        <v>6.6199999999999995E-2</v>
      </c>
      <c r="J86" s="4">
        <v>144</v>
      </c>
      <c r="K86" s="4">
        <v>188735</v>
      </c>
      <c r="L86" s="51">
        <v>1310.6597222222222</v>
      </c>
      <c r="M86" s="4">
        <v>302181</v>
      </c>
      <c r="N86" s="8">
        <v>3.7400000000000003E-2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266</v>
      </c>
      <c r="F87" s="5"/>
      <c r="G87" s="4">
        <v>12101</v>
      </c>
      <c r="H87" s="4">
        <v>12</v>
      </c>
      <c r="I87" s="8">
        <v>1E-3</v>
      </c>
      <c r="J87" s="4">
        <v>25</v>
      </c>
      <c r="K87" s="4">
        <v>1071</v>
      </c>
      <c r="L87" s="51">
        <v>42.84</v>
      </c>
      <c r="M87" s="4">
        <v>0</v>
      </c>
      <c r="N87" s="8">
        <v>3.5000000000000001E-3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266</v>
      </c>
      <c r="F88" s="5"/>
      <c r="G88" s="4">
        <v>541903</v>
      </c>
      <c r="H88" s="4">
        <v>-385</v>
      </c>
      <c r="I88" s="8">
        <v>-6.9999999999999999E-4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266</v>
      </c>
      <c r="F89" s="5"/>
      <c r="G89" s="4">
        <v>1970</v>
      </c>
      <c r="H89" s="4">
        <v>13</v>
      </c>
      <c r="I89" s="8">
        <v>6.6E-3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266</v>
      </c>
      <c r="F90" s="5"/>
      <c r="G90" s="4">
        <v>16077</v>
      </c>
      <c r="H90" s="4">
        <v>133</v>
      </c>
      <c r="I90" s="8">
        <v>8.3000000000000001E-3</v>
      </c>
      <c r="J90" s="4">
        <v>24</v>
      </c>
      <c r="K90" s="4">
        <v>975</v>
      </c>
      <c r="L90" s="51">
        <v>40.625</v>
      </c>
      <c r="M90" s="4">
        <v>3362</v>
      </c>
      <c r="N90" s="8">
        <v>2.5000000000000001E-3</v>
      </c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266</v>
      </c>
      <c r="F91" s="5"/>
      <c r="G91" s="4">
        <v>70873</v>
      </c>
      <c r="H91" s="4">
        <v>281</v>
      </c>
      <c r="I91" s="8">
        <v>4.0000000000000001E-3</v>
      </c>
      <c r="J91" s="4">
        <v>80</v>
      </c>
      <c r="K91" s="4">
        <v>27663</v>
      </c>
      <c r="L91" s="51">
        <v>345.78750000000002</v>
      </c>
      <c r="M91" s="4">
        <v>27583</v>
      </c>
      <c r="N91" s="8">
        <v>4.8999999999999998E-3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266</v>
      </c>
      <c r="F92" s="5"/>
      <c r="G92" s="4">
        <v>680</v>
      </c>
      <c r="H92" s="4">
        <v>0</v>
      </c>
      <c r="I92" s="8">
        <v>0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266</v>
      </c>
      <c r="F93" s="5"/>
      <c r="G93" s="4">
        <v>117141</v>
      </c>
      <c r="H93" s="4">
        <v>-37</v>
      </c>
      <c r="I93" s="8">
        <v>-2.9999999999999997E-4</v>
      </c>
      <c r="J93" s="4">
        <v>62</v>
      </c>
      <c r="K93" s="4">
        <v>24597</v>
      </c>
      <c r="L93" s="51">
        <v>396.72580645161293</v>
      </c>
      <c r="M93" s="4">
        <v>7569</v>
      </c>
      <c r="N93" s="8">
        <v>3.3999999999999998E-3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266</v>
      </c>
      <c r="F94" s="5"/>
      <c r="G94" s="4">
        <v>282975</v>
      </c>
      <c r="H94" s="4">
        <v>3505</v>
      </c>
      <c r="I94" s="8">
        <v>1.2500000000000001E-2</v>
      </c>
      <c r="J94" s="4">
        <v>221</v>
      </c>
      <c r="K94" s="4">
        <v>682692</v>
      </c>
      <c r="L94" s="51">
        <v>3089.1040723981901</v>
      </c>
      <c r="M94" s="4">
        <v>612081</v>
      </c>
      <c r="N94" s="8">
        <v>1.0999999999999999E-2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266</v>
      </c>
      <c r="F95" s="5"/>
      <c r="G95" s="4">
        <v>838</v>
      </c>
      <c r="H95" s="4">
        <v>8</v>
      </c>
      <c r="I95" s="8">
        <v>9.5999999999999992E-3</v>
      </c>
      <c r="J95" s="4">
        <v>27</v>
      </c>
      <c r="K95" s="4">
        <v>155</v>
      </c>
      <c r="L95" s="51">
        <v>5.7407407407407405</v>
      </c>
      <c r="M95" s="4">
        <v>48</v>
      </c>
      <c r="N95" s="8">
        <v>6.0000000000000001E-3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266</v>
      </c>
      <c r="F96" s="5"/>
      <c r="G96" s="4">
        <v>647151</v>
      </c>
      <c r="H96" s="4">
        <v>2800</v>
      </c>
      <c r="I96" s="8">
        <v>4.3E-3</v>
      </c>
      <c r="J96" s="4">
        <v>274</v>
      </c>
      <c r="K96" s="4">
        <v>441187</v>
      </c>
      <c r="L96" s="51">
        <v>1610.1715328467153</v>
      </c>
      <c r="M96" s="4">
        <v>499600</v>
      </c>
      <c r="N96" s="8">
        <v>2.5000000000000001E-3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266</v>
      </c>
      <c r="F97" s="5"/>
      <c r="G97" s="4">
        <v>1090621</v>
      </c>
      <c r="H97" s="4">
        <v>1074</v>
      </c>
      <c r="I97" s="8">
        <v>1E-3</v>
      </c>
      <c r="J97" s="4">
        <v>24</v>
      </c>
      <c r="K97" s="4">
        <v>10546</v>
      </c>
      <c r="L97" s="51">
        <v>439.41666666666669</v>
      </c>
      <c r="M97" s="4">
        <v>34127</v>
      </c>
      <c r="N97" s="8">
        <v>4.0000000000000002E-4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266</v>
      </c>
      <c r="F98" s="5"/>
      <c r="G98" s="4">
        <v>7279</v>
      </c>
      <c r="H98" s="4">
        <v>13</v>
      </c>
      <c r="I98" s="8">
        <v>1.8E-3</v>
      </c>
      <c r="J98" s="4">
        <v>118</v>
      </c>
      <c r="K98" s="4">
        <v>2161</v>
      </c>
      <c r="L98" s="51">
        <v>18.3135593220339</v>
      </c>
      <c r="M98" s="4">
        <v>1528</v>
      </c>
      <c r="N98" s="8">
        <v>2.5000000000000001E-3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266</v>
      </c>
      <c r="F99" s="5"/>
      <c r="G99" s="4">
        <v>90216</v>
      </c>
      <c r="H99" s="4">
        <v>709</v>
      </c>
      <c r="I99" s="8">
        <v>7.9000000000000008E-3</v>
      </c>
      <c r="J99" s="4">
        <v>52</v>
      </c>
      <c r="K99" s="4">
        <v>32925</v>
      </c>
      <c r="L99" s="51">
        <v>633.17307692307691</v>
      </c>
      <c r="M99" s="4">
        <v>16068</v>
      </c>
      <c r="N99" s="8">
        <v>7.0000000000000001E-3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266</v>
      </c>
      <c r="F100" s="5"/>
      <c r="G100" s="4">
        <v>2746</v>
      </c>
      <c r="H100" s="4">
        <v>56</v>
      </c>
      <c r="I100" s="8">
        <v>2.0799999999999999E-2</v>
      </c>
      <c r="J100" s="4">
        <v>3</v>
      </c>
      <c r="K100" s="4">
        <v>39</v>
      </c>
      <c r="L100" s="51">
        <v>13</v>
      </c>
      <c r="M100" s="4">
        <v>0</v>
      </c>
      <c r="N100" s="8">
        <v>4.7999999999999996E-3</v>
      </c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266</v>
      </c>
      <c r="F101" s="5"/>
      <c r="G101" s="4">
        <v>97792</v>
      </c>
      <c r="H101" s="4">
        <v>268</v>
      </c>
      <c r="I101" s="8">
        <v>2.7000000000000001E-3</v>
      </c>
      <c r="J101" s="4">
        <v>98</v>
      </c>
      <c r="K101" s="4">
        <v>50173</v>
      </c>
      <c r="L101" s="51">
        <v>511.96938775510205</v>
      </c>
      <c r="M101" s="4">
        <v>227478</v>
      </c>
      <c r="N101" s="8">
        <v>5.1999999999999998E-3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266</v>
      </c>
      <c r="F102" s="5"/>
      <c r="G102" s="4">
        <v>142</v>
      </c>
      <c r="H102" s="4">
        <v>1</v>
      </c>
      <c r="I102" s="8">
        <v>7.1000000000000004E-3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266</v>
      </c>
      <c r="F103" s="5"/>
      <c r="G103" s="4">
        <v>878</v>
      </c>
      <c r="H103" s="4">
        <v>60</v>
      </c>
      <c r="I103" s="8">
        <v>7.3300000000000004E-2</v>
      </c>
      <c r="J103" s="4">
        <v>6</v>
      </c>
      <c r="K103" s="4">
        <v>617</v>
      </c>
      <c r="L103" s="51">
        <v>102.83333333333333</v>
      </c>
      <c r="M103" s="4">
        <v>16255</v>
      </c>
      <c r="N103" s="8">
        <v>0.1203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266</v>
      </c>
      <c r="F104" s="5"/>
      <c r="G104" s="4">
        <v>1169</v>
      </c>
      <c r="H104" s="4">
        <v>4</v>
      </c>
      <c r="I104" s="8">
        <v>3.3999999999999998E-3</v>
      </c>
      <c r="J104" s="4">
        <v>0</v>
      </c>
      <c r="K104" s="4">
        <v>0</v>
      </c>
      <c r="L104" s="51">
        <v>0</v>
      </c>
      <c r="M104" s="4">
        <v>0</v>
      </c>
      <c r="N104" s="8">
        <v>0</v>
      </c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266</v>
      </c>
      <c r="F105" s="5"/>
      <c r="G105" s="4">
        <v>10193</v>
      </c>
      <c r="H105" s="4">
        <v>359</v>
      </c>
      <c r="I105" s="8">
        <v>3.6499999999999998E-2</v>
      </c>
      <c r="J105" s="4">
        <v>50</v>
      </c>
      <c r="K105" s="4">
        <v>12924</v>
      </c>
      <c r="L105" s="51">
        <v>258.48</v>
      </c>
      <c r="M105" s="4">
        <v>117081</v>
      </c>
      <c r="N105" s="8">
        <v>2.58E-2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266</v>
      </c>
      <c r="F106" s="5"/>
      <c r="G106" s="4">
        <v>8903</v>
      </c>
      <c r="H106" s="4">
        <v>1</v>
      </c>
      <c r="I106" s="8">
        <v>1E-4</v>
      </c>
      <c r="J106" s="4">
        <v>14</v>
      </c>
      <c r="K106" s="4">
        <v>54</v>
      </c>
      <c r="L106" s="51">
        <v>3.8571428571428572</v>
      </c>
      <c r="M106" s="4">
        <v>151</v>
      </c>
      <c r="N106" s="8">
        <v>2.9999999999999997E-4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266</v>
      </c>
      <c r="F107" s="5"/>
      <c r="G107" s="4">
        <v>7991</v>
      </c>
      <c r="H107" s="4">
        <v>119</v>
      </c>
      <c r="I107" s="8">
        <v>1.5100000000000001E-2</v>
      </c>
      <c r="J107" s="4">
        <v>7</v>
      </c>
      <c r="K107" s="4">
        <v>204</v>
      </c>
      <c r="L107" s="51">
        <v>29.142857142857142</v>
      </c>
      <c r="M107" s="4">
        <v>0</v>
      </c>
      <c r="N107" s="8">
        <v>3.7000000000000002E-3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266</v>
      </c>
      <c r="F108" s="5"/>
      <c r="G108" s="4">
        <v>1269</v>
      </c>
      <c r="H108" s="4">
        <v>8</v>
      </c>
      <c r="I108" s="8">
        <v>6.3E-3</v>
      </c>
      <c r="J108" s="4">
        <v>0</v>
      </c>
      <c r="K108" s="4">
        <v>0</v>
      </c>
      <c r="L108" s="51">
        <v>0</v>
      </c>
      <c r="M108" s="4">
        <v>0</v>
      </c>
      <c r="N108" s="8">
        <v>0</v>
      </c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266</v>
      </c>
      <c r="F109" s="5"/>
      <c r="G109" s="4">
        <v>70514</v>
      </c>
      <c r="H109" s="4">
        <v>-10</v>
      </c>
      <c r="I109" s="8">
        <v>-1E-4</v>
      </c>
      <c r="J109" s="4">
        <v>10</v>
      </c>
      <c r="K109" s="4">
        <v>916</v>
      </c>
      <c r="L109" s="51">
        <v>91.6</v>
      </c>
      <c r="M109" s="4">
        <v>0</v>
      </c>
      <c r="N109" s="8">
        <v>1.2999999999999999E-3</v>
      </c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266</v>
      </c>
      <c r="F110" s="5"/>
      <c r="G110" s="4">
        <v>1495</v>
      </c>
      <c r="H110" s="4">
        <v>6</v>
      </c>
      <c r="I110" s="8">
        <v>4.0000000000000001E-3</v>
      </c>
      <c r="J110" s="4">
        <v>14</v>
      </c>
      <c r="K110" s="4">
        <v>310</v>
      </c>
      <c r="L110" s="51">
        <v>22.142857142857142</v>
      </c>
      <c r="M110" s="4">
        <v>0</v>
      </c>
      <c r="N110" s="8">
        <v>1.47E-2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266</v>
      </c>
      <c r="F111" s="5"/>
      <c r="G111" s="4">
        <v>33374</v>
      </c>
      <c r="H111" s="4">
        <v>184</v>
      </c>
      <c r="I111" s="8">
        <v>5.4999999999999997E-3</v>
      </c>
      <c r="J111" s="4">
        <v>131</v>
      </c>
      <c r="K111" s="4">
        <v>7987</v>
      </c>
      <c r="L111" s="51">
        <v>60.969465648854964</v>
      </c>
      <c r="M111" s="4">
        <v>4422</v>
      </c>
      <c r="N111" s="8">
        <v>1.8E-3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266</v>
      </c>
      <c r="F112" s="5"/>
      <c r="G112" s="4">
        <v>10749</v>
      </c>
      <c r="H112" s="4">
        <v>31</v>
      </c>
      <c r="I112" s="8">
        <v>2.8999999999999998E-3</v>
      </c>
      <c r="J112" s="4">
        <v>19</v>
      </c>
      <c r="K112" s="4">
        <v>1323</v>
      </c>
      <c r="L112" s="51">
        <v>69.631578947368425</v>
      </c>
      <c r="M112" s="4">
        <v>3335</v>
      </c>
      <c r="N112" s="8">
        <v>6.4000000000000003E-3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266</v>
      </c>
      <c r="F113" s="5"/>
      <c r="G113" s="4">
        <v>5989</v>
      </c>
      <c r="H113" s="4">
        <v>23</v>
      </c>
      <c r="I113" s="8">
        <v>3.8999999999999998E-3</v>
      </c>
      <c r="J113" s="4">
        <v>0</v>
      </c>
      <c r="K113" s="4">
        <v>0</v>
      </c>
      <c r="L113" s="51">
        <v>0</v>
      </c>
      <c r="M113" s="4">
        <v>0</v>
      </c>
      <c r="N113" s="8">
        <v>0</v>
      </c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266</v>
      </c>
      <c r="F114" s="5"/>
      <c r="G114" s="4">
        <v>3309</v>
      </c>
      <c r="H114" s="4">
        <v>13</v>
      </c>
      <c r="I114" s="8">
        <v>3.8999999999999998E-3</v>
      </c>
      <c r="J114" s="4">
        <v>3</v>
      </c>
      <c r="K114" s="4">
        <v>40</v>
      </c>
      <c r="L114" s="51">
        <v>13.333333333333334</v>
      </c>
      <c r="M114" s="4">
        <v>0</v>
      </c>
      <c r="N114" s="8">
        <v>3.8999999999999998E-3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266</v>
      </c>
      <c r="F115" s="5"/>
      <c r="G115" s="4">
        <v>55896</v>
      </c>
      <c r="H115" s="4">
        <v>551</v>
      </c>
      <c r="I115" s="8">
        <v>0.01</v>
      </c>
      <c r="J115" s="4">
        <v>40</v>
      </c>
      <c r="K115" s="4">
        <v>28030</v>
      </c>
      <c r="L115" s="51">
        <v>700.75</v>
      </c>
      <c r="M115" s="4">
        <v>69502</v>
      </c>
      <c r="N115" s="8">
        <v>1.26E-2</v>
      </c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266</v>
      </c>
      <c r="F116" s="5"/>
      <c r="G116" s="4">
        <v>24201</v>
      </c>
      <c r="H116" s="4">
        <v>-19</v>
      </c>
      <c r="I116" s="8">
        <v>-8.0000000000000004E-4</v>
      </c>
      <c r="J116" s="4">
        <v>4</v>
      </c>
      <c r="K116" s="4">
        <v>66</v>
      </c>
      <c r="L116" s="51">
        <v>16.5</v>
      </c>
      <c r="M116" s="4">
        <v>0</v>
      </c>
      <c r="N116" s="8">
        <v>6.9999999999999999E-4</v>
      </c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266</v>
      </c>
      <c r="F117" s="5"/>
      <c r="G117" s="4">
        <v>62887</v>
      </c>
      <c r="H117" s="4">
        <v>1659</v>
      </c>
      <c r="I117" s="8">
        <v>2.7099999999999999E-2</v>
      </c>
      <c r="J117" s="4">
        <v>13</v>
      </c>
      <c r="K117" s="4">
        <v>1909</v>
      </c>
      <c r="L117" s="51">
        <v>146.84615384615384</v>
      </c>
      <c r="M117" s="4">
        <v>0</v>
      </c>
      <c r="N117" s="8">
        <v>2.3999999999999998E-3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266</v>
      </c>
      <c r="F118" s="5"/>
      <c r="G118" s="4">
        <v>18983</v>
      </c>
      <c r="H118" s="4">
        <v>58</v>
      </c>
      <c r="I118" s="8">
        <v>3.0999999999999999E-3</v>
      </c>
      <c r="J118" s="4">
        <v>14</v>
      </c>
      <c r="K118" s="4">
        <v>646</v>
      </c>
      <c r="L118" s="51">
        <v>46.142857142857146</v>
      </c>
      <c r="M118" s="4">
        <v>616</v>
      </c>
      <c r="N118" s="8">
        <v>2.3999999999999998E-3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266</v>
      </c>
      <c r="F119" s="5"/>
      <c r="G119" s="4">
        <v>12116</v>
      </c>
      <c r="H119" s="4">
        <v>2</v>
      </c>
      <c r="I119" s="8">
        <v>2.0000000000000001E-4</v>
      </c>
      <c r="J119" s="4">
        <v>1</v>
      </c>
      <c r="K119" s="4">
        <v>1</v>
      </c>
      <c r="L119" s="51">
        <v>1</v>
      </c>
      <c r="M119" s="4">
        <v>0</v>
      </c>
      <c r="N119" s="8">
        <v>1E-4</v>
      </c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266</v>
      </c>
      <c r="F120" s="5"/>
      <c r="G120" s="4">
        <v>4252</v>
      </c>
      <c r="H120" s="4">
        <v>183</v>
      </c>
      <c r="I120" s="8">
        <v>4.4999999999999998E-2</v>
      </c>
      <c r="J120" s="4">
        <v>3</v>
      </c>
      <c r="K120" s="4">
        <v>156</v>
      </c>
      <c r="L120" s="51">
        <v>52</v>
      </c>
      <c r="M120" s="4">
        <v>0</v>
      </c>
      <c r="N120" s="8">
        <v>1.2500000000000001E-2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266</v>
      </c>
      <c r="F121" s="5"/>
      <c r="G121" s="4">
        <v>3626</v>
      </c>
      <c r="H121" s="4">
        <v>-1</v>
      </c>
      <c r="I121" s="8">
        <v>-2.9999999999999997E-4</v>
      </c>
      <c r="J121" s="4">
        <v>6</v>
      </c>
      <c r="K121" s="4">
        <v>178</v>
      </c>
      <c r="L121" s="51">
        <v>29.666666666666668</v>
      </c>
      <c r="M121" s="4">
        <v>122</v>
      </c>
      <c r="N121" s="8">
        <v>8.0000000000000002E-3</v>
      </c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266</v>
      </c>
      <c r="F122" s="5"/>
      <c r="G122" s="4">
        <v>432204</v>
      </c>
      <c r="H122" s="4">
        <v>44431</v>
      </c>
      <c r="I122" s="8">
        <v>0.11459999999999999</v>
      </c>
      <c r="J122" s="4">
        <v>42</v>
      </c>
      <c r="K122" s="4">
        <v>555660</v>
      </c>
      <c r="L122" s="51">
        <v>13230</v>
      </c>
      <c r="M122" s="4">
        <v>270296</v>
      </c>
      <c r="N122" s="8">
        <v>3.2300000000000002E-2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266</v>
      </c>
      <c r="F123" s="5"/>
      <c r="G123" s="4">
        <v>351</v>
      </c>
      <c r="H123" s="4">
        <v>4</v>
      </c>
      <c r="I123" s="8">
        <v>1.15E-2</v>
      </c>
      <c r="J123" s="4">
        <v>1</v>
      </c>
      <c r="K123" s="4">
        <v>27</v>
      </c>
      <c r="L123" s="51">
        <v>27</v>
      </c>
      <c r="M123" s="4">
        <v>0</v>
      </c>
      <c r="N123" s="8">
        <v>7.7399999999999997E-2</v>
      </c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266</v>
      </c>
      <c r="F124" s="5"/>
      <c r="G124" s="4">
        <v>65581</v>
      </c>
      <c r="H124" s="4">
        <v>479</v>
      </c>
      <c r="I124" s="8">
        <v>7.4000000000000003E-3</v>
      </c>
      <c r="J124" s="4">
        <v>46</v>
      </c>
      <c r="K124" s="4">
        <v>13648</v>
      </c>
      <c r="L124" s="51">
        <v>296.69565217391306</v>
      </c>
      <c r="M124" s="4">
        <v>84521</v>
      </c>
      <c r="N124" s="8">
        <v>4.4999999999999997E-3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266</v>
      </c>
      <c r="F125" s="5"/>
      <c r="G125" s="4">
        <v>8018</v>
      </c>
      <c r="H125" s="4">
        <v>1</v>
      </c>
      <c r="I125" s="8">
        <v>1E-4</v>
      </c>
      <c r="J125" s="4">
        <v>19</v>
      </c>
      <c r="K125" s="4">
        <v>1986</v>
      </c>
      <c r="L125" s="51">
        <v>104.52631578947368</v>
      </c>
      <c r="M125" s="4">
        <v>1541</v>
      </c>
      <c r="N125" s="8">
        <v>1.2999999999999999E-2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266</v>
      </c>
      <c r="F126" s="5"/>
      <c r="G126" s="4">
        <v>213079</v>
      </c>
      <c r="H126" s="4">
        <v>-423</v>
      </c>
      <c r="I126" s="8">
        <v>-2E-3</v>
      </c>
      <c r="J126" s="4">
        <v>42</v>
      </c>
      <c r="K126" s="4">
        <v>3593</v>
      </c>
      <c r="L126" s="51">
        <v>85.547619047619051</v>
      </c>
      <c r="M126" s="4">
        <v>0</v>
      </c>
      <c r="N126" s="8">
        <v>4.0000000000000002E-4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266</v>
      </c>
      <c r="F127" s="5"/>
      <c r="G127" s="4">
        <v>3142</v>
      </c>
      <c r="H127" s="4">
        <v>23</v>
      </c>
      <c r="I127" s="8">
        <v>7.4000000000000003E-3</v>
      </c>
      <c r="J127" s="4">
        <v>6</v>
      </c>
      <c r="K127" s="4">
        <v>288</v>
      </c>
      <c r="L127" s="51">
        <v>48</v>
      </c>
      <c r="M127" s="4">
        <v>0</v>
      </c>
      <c r="N127" s="8">
        <v>1.5299999999999999E-2</v>
      </c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266</v>
      </c>
      <c r="F128" s="5"/>
      <c r="G128" s="4">
        <v>2785</v>
      </c>
      <c r="H128" s="4">
        <v>24</v>
      </c>
      <c r="I128" s="8">
        <v>8.6999999999999994E-3</v>
      </c>
      <c r="J128" s="4">
        <v>3</v>
      </c>
      <c r="K128" s="4">
        <v>6</v>
      </c>
      <c r="L128" s="51">
        <v>2</v>
      </c>
      <c r="M128" s="4">
        <v>0</v>
      </c>
      <c r="N128" s="8">
        <v>6.9999999999999999E-4</v>
      </c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266</v>
      </c>
      <c r="F129" s="5"/>
      <c r="G129" s="4">
        <v>9957</v>
      </c>
      <c r="H129" s="4">
        <v>107</v>
      </c>
      <c r="I129" s="8">
        <v>1.09E-2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266</v>
      </c>
      <c r="F130" s="5"/>
      <c r="G130" s="4">
        <v>672</v>
      </c>
      <c r="H130" s="4">
        <v>15</v>
      </c>
      <c r="I130" s="8">
        <v>2.2800000000000001E-2</v>
      </c>
      <c r="J130" s="4">
        <v>0</v>
      </c>
      <c r="K130" s="4">
        <v>0</v>
      </c>
      <c r="L130" s="51">
        <v>0</v>
      </c>
      <c r="M130" s="4">
        <v>0</v>
      </c>
      <c r="N130" s="8">
        <v>0</v>
      </c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266</v>
      </c>
      <c r="F131" s="5"/>
      <c r="G131" s="4">
        <v>5251</v>
      </c>
      <c r="H131" s="4">
        <v>24</v>
      </c>
      <c r="I131" s="8">
        <v>4.5999999999999999E-3</v>
      </c>
      <c r="J131" s="4">
        <v>1</v>
      </c>
      <c r="K131" s="4">
        <v>22</v>
      </c>
      <c r="L131" s="51">
        <v>22</v>
      </c>
      <c r="M131" s="4">
        <v>0</v>
      </c>
      <c r="N131" s="8">
        <v>4.1999999999999997E-3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266</v>
      </c>
      <c r="F132" s="5"/>
      <c r="G132" s="4">
        <v>106738</v>
      </c>
      <c r="H132" s="4">
        <v>2235</v>
      </c>
      <c r="I132" s="8">
        <v>2.1399999999999999E-2</v>
      </c>
      <c r="J132" s="4">
        <v>80</v>
      </c>
      <c r="K132" s="4">
        <v>196478</v>
      </c>
      <c r="L132" s="51">
        <v>2455.9749999999999</v>
      </c>
      <c r="M132" s="4">
        <v>1763109</v>
      </c>
      <c r="N132" s="8">
        <v>2.3199999999999998E-2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266</v>
      </c>
      <c r="F133" s="5"/>
      <c r="G133" s="4">
        <v>318736</v>
      </c>
      <c r="H133" s="4">
        <v>1545</v>
      </c>
      <c r="I133" s="8">
        <v>4.8999999999999998E-3</v>
      </c>
      <c r="J133" s="4">
        <v>88</v>
      </c>
      <c r="K133" s="4">
        <v>278169</v>
      </c>
      <c r="L133" s="51">
        <v>3161.0113636363635</v>
      </c>
      <c r="M133" s="4">
        <v>301097</v>
      </c>
      <c r="N133" s="8">
        <v>9.9000000000000008E-3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266</v>
      </c>
      <c r="F134" s="5"/>
      <c r="G134" s="4">
        <v>35709</v>
      </c>
      <c r="H134" s="4">
        <v>114</v>
      </c>
      <c r="I134" s="8">
        <v>3.2000000000000002E-3</v>
      </c>
      <c r="J134" s="4">
        <v>26</v>
      </c>
      <c r="K134" s="4">
        <v>2482</v>
      </c>
      <c r="L134" s="51">
        <v>95.461538461538467</v>
      </c>
      <c r="M134" s="4">
        <v>30511</v>
      </c>
      <c r="N134" s="8">
        <v>2.7000000000000001E-3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266</v>
      </c>
      <c r="F135" s="5"/>
      <c r="G135" s="4">
        <v>1323</v>
      </c>
      <c r="H135" s="4">
        <v>1</v>
      </c>
      <c r="I135" s="8">
        <v>8.0000000000000004E-4</v>
      </c>
      <c r="J135" s="4">
        <v>0</v>
      </c>
      <c r="K135" s="4">
        <v>0</v>
      </c>
      <c r="L135" s="51">
        <v>0</v>
      </c>
      <c r="M135" s="4">
        <v>0</v>
      </c>
      <c r="N135" s="8">
        <v>0</v>
      </c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266</v>
      </c>
      <c r="F136" s="5"/>
      <c r="G136" s="4">
        <v>5804</v>
      </c>
      <c r="H136" s="4">
        <v>6</v>
      </c>
      <c r="I136" s="8">
        <v>1E-3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266</v>
      </c>
      <c r="F137" s="5"/>
      <c r="G137" s="4">
        <v>25877</v>
      </c>
      <c r="H137" s="4">
        <v>861</v>
      </c>
      <c r="I137" s="8">
        <v>3.44E-2</v>
      </c>
      <c r="J137" s="4">
        <v>148</v>
      </c>
      <c r="K137" s="4">
        <v>157471</v>
      </c>
      <c r="L137" s="51">
        <v>1063.9932432432433</v>
      </c>
      <c r="M137" s="4">
        <v>334823</v>
      </c>
      <c r="N137" s="8">
        <v>4.1799999999999997E-2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266</v>
      </c>
      <c r="F138" s="5"/>
      <c r="G138" s="4">
        <v>114</v>
      </c>
      <c r="H138" s="4">
        <v>0</v>
      </c>
      <c r="I138" s="8">
        <v>0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266</v>
      </c>
      <c r="F139" s="5"/>
      <c r="G139" s="4">
        <v>32574</v>
      </c>
      <c r="H139" s="4">
        <v>2</v>
      </c>
      <c r="I139" s="8">
        <v>1E-4</v>
      </c>
      <c r="J139" s="4">
        <v>0</v>
      </c>
      <c r="K139" s="4">
        <v>0</v>
      </c>
      <c r="L139" s="51">
        <v>0</v>
      </c>
      <c r="M139" s="4">
        <v>0</v>
      </c>
      <c r="N139" s="8">
        <v>0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266</v>
      </c>
      <c r="F140" s="5"/>
      <c r="G140" s="4">
        <v>1553</v>
      </c>
      <c r="H140" s="4">
        <v>7</v>
      </c>
      <c r="I140" s="8">
        <v>4.4999999999999997E-3</v>
      </c>
      <c r="J140" s="4">
        <v>0</v>
      </c>
      <c r="K140" s="4">
        <v>0</v>
      </c>
      <c r="L140" s="51">
        <v>0</v>
      </c>
      <c r="M140" s="4">
        <v>0</v>
      </c>
      <c r="N140" s="8">
        <v>0</v>
      </c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266</v>
      </c>
      <c r="F141" s="5"/>
      <c r="G141" s="4">
        <v>20099</v>
      </c>
      <c r="H141" s="4">
        <v>179</v>
      </c>
      <c r="I141" s="8">
        <v>8.9999999999999993E-3</v>
      </c>
      <c r="J141" s="4">
        <v>34</v>
      </c>
      <c r="K141" s="4">
        <v>763</v>
      </c>
      <c r="L141" s="51">
        <v>22.441176470588236</v>
      </c>
      <c r="M141" s="4">
        <v>0</v>
      </c>
      <c r="N141" s="8">
        <v>1.1000000000000001E-3</v>
      </c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266</v>
      </c>
      <c r="F142" s="5"/>
      <c r="G142" s="4">
        <v>22311</v>
      </c>
      <c r="H142" s="4">
        <v>4</v>
      </c>
      <c r="I142" s="8">
        <v>2.0000000000000001E-4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266</v>
      </c>
      <c r="F143" s="5"/>
      <c r="G143" s="4">
        <v>6128</v>
      </c>
      <c r="H143" s="4">
        <v>24</v>
      </c>
      <c r="I143" s="8">
        <v>3.8999999999999998E-3</v>
      </c>
      <c r="J143" s="4">
        <v>13</v>
      </c>
      <c r="K143" s="4">
        <v>337</v>
      </c>
      <c r="L143" s="51">
        <v>25.923076923076923</v>
      </c>
      <c r="M143" s="4">
        <v>1619</v>
      </c>
      <c r="N143" s="8">
        <v>4.1000000000000003E-3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266</v>
      </c>
      <c r="F144" s="5"/>
      <c r="G144" s="4">
        <v>93782</v>
      </c>
      <c r="H144" s="4">
        <v>629</v>
      </c>
      <c r="I144" s="8">
        <v>6.7999999999999996E-3</v>
      </c>
      <c r="J144" s="4">
        <v>34</v>
      </c>
      <c r="K144" s="4">
        <v>8132</v>
      </c>
      <c r="L144" s="51">
        <v>239.1764705882353</v>
      </c>
      <c r="M144" s="4">
        <v>16528</v>
      </c>
      <c r="N144" s="8">
        <v>2.5999999999999999E-3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266</v>
      </c>
      <c r="F145" s="5"/>
      <c r="G145" s="4">
        <v>149</v>
      </c>
      <c r="H145" s="4">
        <v>1</v>
      </c>
      <c r="I145" s="8">
        <v>6.7999999999999996E-3</v>
      </c>
      <c r="J145" s="4">
        <v>0</v>
      </c>
      <c r="K145" s="4">
        <v>0</v>
      </c>
      <c r="L145" s="51">
        <v>0</v>
      </c>
      <c r="M145" s="4">
        <v>0</v>
      </c>
      <c r="N145" s="8">
        <v>0</v>
      </c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266</v>
      </c>
      <c r="F146" s="5"/>
      <c r="G146" s="4">
        <v>46846</v>
      </c>
      <c r="H146" s="4">
        <v>317</v>
      </c>
      <c r="I146" s="8">
        <v>6.7999999999999996E-3</v>
      </c>
      <c r="J146" s="4">
        <v>19</v>
      </c>
      <c r="K146" s="4">
        <v>42493</v>
      </c>
      <c r="L146" s="51">
        <v>2236.4736842105262</v>
      </c>
      <c r="M146" s="4">
        <v>49157</v>
      </c>
      <c r="N146" s="8">
        <v>4.7899999999999998E-2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266</v>
      </c>
      <c r="F147" s="5"/>
      <c r="G147" s="4">
        <v>37818</v>
      </c>
      <c r="H147" s="4">
        <v>628</v>
      </c>
      <c r="I147" s="8">
        <v>1.6899999999999998E-2</v>
      </c>
      <c r="J147" s="4">
        <v>117</v>
      </c>
      <c r="K147" s="4">
        <v>29152</v>
      </c>
      <c r="L147" s="51">
        <v>249.16239316239316</v>
      </c>
      <c r="M147" s="4">
        <v>700</v>
      </c>
      <c r="N147" s="8">
        <v>6.6E-3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266</v>
      </c>
      <c r="F148" s="5"/>
      <c r="G148" s="4">
        <v>40048</v>
      </c>
      <c r="H148" s="4">
        <v>787</v>
      </c>
      <c r="I148" s="8">
        <v>0.02</v>
      </c>
      <c r="J148" s="4">
        <v>99</v>
      </c>
      <c r="K148" s="4">
        <v>28745</v>
      </c>
      <c r="L148" s="51">
        <v>290.35353535353534</v>
      </c>
      <c r="M148" s="4">
        <v>140090</v>
      </c>
      <c r="N148" s="8">
        <v>7.3000000000000001E-3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266</v>
      </c>
      <c r="F149" s="5"/>
      <c r="G149" s="4">
        <v>97623</v>
      </c>
      <c r="H149" s="4">
        <v>142</v>
      </c>
      <c r="I149" s="8">
        <v>1.5E-3</v>
      </c>
      <c r="J149" s="4">
        <v>77</v>
      </c>
      <c r="K149" s="4">
        <v>37840</v>
      </c>
      <c r="L149" s="51">
        <v>491.42857142857144</v>
      </c>
      <c r="M149" s="4">
        <v>7588</v>
      </c>
      <c r="N149" s="8">
        <v>5.0000000000000001E-3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266</v>
      </c>
      <c r="F150" s="5"/>
      <c r="G150" s="4">
        <v>334073</v>
      </c>
      <c r="H150" s="4">
        <v>149</v>
      </c>
      <c r="I150" s="8">
        <v>4.0000000000000002E-4</v>
      </c>
      <c r="J150" s="4">
        <v>75</v>
      </c>
      <c r="K150" s="4">
        <v>51624</v>
      </c>
      <c r="L150" s="51">
        <v>688.32</v>
      </c>
      <c r="M150" s="4">
        <v>317305</v>
      </c>
      <c r="N150" s="8">
        <v>2.0999999999999999E-3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266</v>
      </c>
      <c r="F151" s="5"/>
      <c r="G151" s="4">
        <v>224260</v>
      </c>
      <c r="H151" s="4">
        <v>-59</v>
      </c>
      <c r="I151" s="8">
        <v>-2.9999999999999997E-4</v>
      </c>
      <c r="J151" s="4">
        <v>18</v>
      </c>
      <c r="K151" s="4">
        <v>522</v>
      </c>
      <c r="L151" s="51">
        <v>29</v>
      </c>
      <c r="M151" s="4">
        <v>822</v>
      </c>
      <c r="N151" s="8">
        <v>1E-4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266</v>
      </c>
      <c r="F152" s="5"/>
      <c r="G152" s="4">
        <v>102010</v>
      </c>
      <c r="H152" s="4">
        <v>-22</v>
      </c>
      <c r="I152" s="8">
        <v>-2.0000000000000001E-4</v>
      </c>
      <c r="J152" s="4">
        <v>193</v>
      </c>
      <c r="K152" s="4">
        <v>14048</v>
      </c>
      <c r="L152" s="51">
        <v>72.787564766839381</v>
      </c>
      <c r="M152" s="4">
        <v>33310</v>
      </c>
      <c r="N152" s="8">
        <v>6.9999999999999999E-4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266</v>
      </c>
      <c r="F153" s="5"/>
      <c r="G153" s="4">
        <v>8859</v>
      </c>
      <c r="H153" s="4">
        <v>111</v>
      </c>
      <c r="I153" s="8">
        <v>1.2699999999999999E-2</v>
      </c>
      <c r="J153" s="4">
        <v>51</v>
      </c>
      <c r="K153" s="4">
        <v>5139</v>
      </c>
      <c r="L153" s="51">
        <v>100.76470588235294</v>
      </c>
      <c r="M153" s="4">
        <v>6664</v>
      </c>
      <c r="N153" s="8">
        <v>1.14E-2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266</v>
      </c>
      <c r="F154" s="5"/>
      <c r="G154" s="4">
        <v>6885</v>
      </c>
      <c r="H154" s="4">
        <v>165</v>
      </c>
      <c r="I154" s="8">
        <v>2.46E-2</v>
      </c>
      <c r="J154" s="4">
        <v>15</v>
      </c>
      <c r="K154" s="4">
        <v>977</v>
      </c>
      <c r="L154" s="51">
        <v>65.13333333333334</v>
      </c>
      <c r="M154" s="4">
        <v>0</v>
      </c>
      <c r="N154" s="8">
        <v>9.5999999999999992E-3</v>
      </c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266</v>
      </c>
      <c r="F155" s="5"/>
      <c r="G155" s="4">
        <v>64001</v>
      </c>
      <c r="H155" s="4">
        <v>478</v>
      </c>
      <c r="I155" s="8">
        <v>7.4999999999999997E-3</v>
      </c>
      <c r="J155" s="4">
        <v>78</v>
      </c>
      <c r="K155" s="4">
        <v>40848</v>
      </c>
      <c r="L155" s="51">
        <v>523.69230769230774</v>
      </c>
      <c r="M155" s="4">
        <v>52982</v>
      </c>
      <c r="N155" s="8">
        <v>8.2000000000000007E-3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266</v>
      </c>
      <c r="F156" s="5"/>
      <c r="G156" s="4">
        <v>39460</v>
      </c>
      <c r="H156" s="4">
        <v>1867</v>
      </c>
      <c r="I156" s="8">
        <v>4.9700000000000001E-2</v>
      </c>
      <c r="J156" s="4">
        <v>387</v>
      </c>
      <c r="K156" s="4">
        <v>250518</v>
      </c>
      <c r="L156" s="51">
        <v>647.33333333333337</v>
      </c>
      <c r="M156" s="4">
        <v>103644</v>
      </c>
      <c r="N156" s="8">
        <v>1.6799999999999999E-2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266</v>
      </c>
      <c r="F157" s="5"/>
      <c r="G157" s="4">
        <v>7678</v>
      </c>
      <c r="H157" s="4">
        <v>15</v>
      </c>
      <c r="I157" s="8">
        <v>2E-3</v>
      </c>
      <c r="J157" s="4">
        <v>1</v>
      </c>
      <c r="K157" s="4">
        <v>0</v>
      </c>
      <c r="L157" s="51">
        <v>0</v>
      </c>
      <c r="M157" s="4">
        <v>0</v>
      </c>
      <c r="N157" s="8">
        <v>0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266</v>
      </c>
      <c r="F158" s="5"/>
      <c r="G158" s="4">
        <v>3426</v>
      </c>
      <c r="H158" s="4">
        <v>0</v>
      </c>
      <c r="I158" s="8">
        <v>0</v>
      </c>
      <c r="J158" s="4">
        <v>0</v>
      </c>
      <c r="K158" s="4">
        <v>0</v>
      </c>
      <c r="L158" s="51">
        <v>0</v>
      </c>
      <c r="M158" s="4">
        <v>0</v>
      </c>
      <c r="N158" s="8">
        <v>0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266</v>
      </c>
      <c r="F159" s="5"/>
      <c r="G159" s="4">
        <v>765</v>
      </c>
      <c r="H159" s="4">
        <v>9</v>
      </c>
      <c r="I159" s="8">
        <v>1.1900000000000001E-2</v>
      </c>
      <c r="J159" s="4">
        <v>1</v>
      </c>
      <c r="K159" s="4">
        <v>7</v>
      </c>
      <c r="L159" s="51">
        <v>7</v>
      </c>
      <c r="M159" s="4">
        <v>0</v>
      </c>
      <c r="N159" s="8">
        <v>9.1999999999999998E-3</v>
      </c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266</v>
      </c>
      <c r="F160" s="5"/>
      <c r="G160" s="4">
        <v>5237</v>
      </c>
      <c r="H160" s="4">
        <v>-4</v>
      </c>
      <c r="I160" s="8">
        <v>-8.0000000000000004E-4</v>
      </c>
      <c r="J160" s="4">
        <v>1</v>
      </c>
      <c r="K160" s="4">
        <v>3</v>
      </c>
      <c r="L160" s="51">
        <v>3</v>
      </c>
      <c r="M160" s="4">
        <v>0</v>
      </c>
      <c r="N160" s="8">
        <v>5.9999999999999995E-4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266</v>
      </c>
      <c r="F161" s="5"/>
      <c r="G161" s="4">
        <v>2477</v>
      </c>
      <c r="H161" s="4">
        <v>40</v>
      </c>
      <c r="I161" s="8">
        <v>1.6400000000000001E-2</v>
      </c>
      <c r="J161" s="4">
        <v>28</v>
      </c>
      <c r="K161" s="4">
        <v>2342</v>
      </c>
      <c r="L161" s="51">
        <v>83.642857142857139</v>
      </c>
      <c r="M161" s="4">
        <v>1084</v>
      </c>
      <c r="N161" s="8">
        <v>3.3799999999999997E-2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266</v>
      </c>
      <c r="F162" s="5"/>
      <c r="G162" s="4">
        <v>1607</v>
      </c>
      <c r="H162" s="4">
        <v>1</v>
      </c>
      <c r="I162" s="8">
        <v>5.9999999999999995E-4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266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266</v>
      </c>
      <c r="F164" s="5"/>
      <c r="G164" s="4">
        <v>2053</v>
      </c>
      <c r="H164" s="4">
        <v>14</v>
      </c>
      <c r="I164" s="8">
        <v>6.8999999999999999E-3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266</v>
      </c>
      <c r="F165" s="5"/>
      <c r="G165" s="4">
        <v>182363</v>
      </c>
      <c r="H165" s="4">
        <v>-143</v>
      </c>
      <c r="I165" s="8">
        <v>-8.0000000000000004E-4</v>
      </c>
      <c r="J165" s="4">
        <v>34</v>
      </c>
      <c r="K165" s="4">
        <v>8062</v>
      </c>
      <c r="L165" s="51">
        <v>237.11764705882354</v>
      </c>
      <c r="M165" s="4">
        <v>1226</v>
      </c>
      <c r="N165" s="8">
        <v>1.2999999999999999E-3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266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266</v>
      </c>
      <c r="F167" s="5"/>
      <c r="G167" s="4">
        <v>1185</v>
      </c>
      <c r="H167" s="4">
        <v>0</v>
      </c>
      <c r="I167" s="8">
        <v>0</v>
      </c>
      <c r="J167" s="4">
        <v>0</v>
      </c>
      <c r="K167" s="4">
        <v>0</v>
      </c>
      <c r="L167" s="51">
        <v>0</v>
      </c>
      <c r="M167" s="4">
        <v>0</v>
      </c>
      <c r="N167" s="8">
        <v>0</v>
      </c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266</v>
      </c>
      <c r="F168" s="5"/>
      <c r="G168" s="4">
        <v>9015</v>
      </c>
      <c r="H168" s="4">
        <v>27</v>
      </c>
      <c r="I168" s="8">
        <v>3.0000000000000001E-3</v>
      </c>
      <c r="J168" s="4">
        <v>0</v>
      </c>
      <c r="K168" s="4">
        <v>0</v>
      </c>
      <c r="L168" s="51">
        <v>0</v>
      </c>
      <c r="M168" s="4">
        <v>0</v>
      </c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266</v>
      </c>
      <c r="F169" s="5"/>
      <c r="G169" s="4"/>
      <c r="H169" s="4"/>
      <c r="I169" s="8"/>
      <c r="J169" s="4"/>
      <c r="K169" s="4"/>
      <c r="L169" s="51"/>
      <c r="M169" s="4"/>
      <c r="N169" s="8"/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266</v>
      </c>
      <c r="F170" s="5"/>
      <c r="G170" s="4">
        <v>119129</v>
      </c>
      <c r="H170" s="4">
        <v>1234</v>
      </c>
      <c r="I170" s="8">
        <v>1.0500000000000001E-2</v>
      </c>
      <c r="J170" s="4">
        <v>119</v>
      </c>
      <c r="K170" s="4">
        <v>181868</v>
      </c>
      <c r="L170" s="51">
        <v>1528.3025210084033</v>
      </c>
      <c r="M170" s="4">
        <v>75436</v>
      </c>
      <c r="N170" s="8">
        <v>1.29E-2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266</v>
      </c>
      <c r="F171" s="5"/>
      <c r="G171" s="4">
        <v>1634</v>
      </c>
      <c r="H171" s="4">
        <v>113</v>
      </c>
      <c r="I171" s="8">
        <v>7.4300000000000005E-2</v>
      </c>
      <c r="J171" s="4">
        <v>0</v>
      </c>
      <c r="K171" s="4">
        <v>0</v>
      </c>
      <c r="L171" s="51">
        <v>0</v>
      </c>
      <c r="M171" s="4">
        <v>0</v>
      </c>
      <c r="N171" s="8">
        <v>0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266</v>
      </c>
      <c r="F172" s="5"/>
      <c r="G172" s="4">
        <v>38002</v>
      </c>
      <c r="H172" s="4">
        <v>-9</v>
      </c>
      <c r="I172" s="8">
        <v>-2.0000000000000001E-4</v>
      </c>
      <c r="J172" s="4">
        <v>0</v>
      </c>
      <c r="K172" s="4">
        <v>0</v>
      </c>
      <c r="L172" s="51">
        <v>0</v>
      </c>
      <c r="M172" s="4">
        <v>0</v>
      </c>
      <c r="N172" s="8">
        <v>0</v>
      </c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266</v>
      </c>
      <c r="F173" s="5"/>
      <c r="G173" s="4">
        <v>97844</v>
      </c>
      <c r="H173" s="4">
        <v>-13</v>
      </c>
      <c r="I173" s="8">
        <v>-1E-4</v>
      </c>
      <c r="J173" s="4">
        <v>6</v>
      </c>
      <c r="K173" s="4">
        <v>489</v>
      </c>
      <c r="L173" s="51">
        <v>81.5</v>
      </c>
      <c r="M173" s="4">
        <v>0</v>
      </c>
      <c r="N173" s="8">
        <v>8.0000000000000004E-4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266</v>
      </c>
      <c r="F174" s="5"/>
      <c r="G174" s="4">
        <v>698</v>
      </c>
      <c r="H174" s="4">
        <v>6</v>
      </c>
      <c r="I174" s="8">
        <v>8.6999999999999994E-3</v>
      </c>
      <c r="J174" s="4">
        <v>0</v>
      </c>
      <c r="K174" s="4">
        <v>0</v>
      </c>
      <c r="L174" s="51">
        <v>0</v>
      </c>
      <c r="M174" s="4">
        <v>0</v>
      </c>
      <c r="N174" s="8">
        <v>0</v>
      </c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266</v>
      </c>
      <c r="F175" s="5"/>
      <c r="G175" s="4">
        <v>206639</v>
      </c>
      <c r="H175" s="4">
        <v>141</v>
      </c>
      <c r="I175" s="8">
        <v>6.9999999999999999E-4</v>
      </c>
      <c r="J175" s="4">
        <v>110</v>
      </c>
      <c r="K175" s="4">
        <v>87195</v>
      </c>
      <c r="L175" s="51">
        <v>792.68181818181813</v>
      </c>
      <c r="M175" s="4">
        <v>104155</v>
      </c>
      <c r="N175" s="8">
        <v>3.8E-3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266</v>
      </c>
      <c r="F176" s="5"/>
      <c r="G176" s="4">
        <v>57366</v>
      </c>
      <c r="H176" s="4">
        <v>-18</v>
      </c>
      <c r="I176" s="8">
        <v>-2.9999999999999997E-4</v>
      </c>
      <c r="J176" s="4">
        <v>13</v>
      </c>
      <c r="K176" s="4">
        <v>219</v>
      </c>
      <c r="L176" s="51">
        <v>16.846153846153847</v>
      </c>
      <c r="M176" s="4">
        <v>346</v>
      </c>
      <c r="N176" s="8">
        <v>2.9999999999999997E-4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266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266</v>
      </c>
      <c r="F178" s="5"/>
      <c r="G178" s="4">
        <v>8141</v>
      </c>
      <c r="H178" s="4">
        <v>-2</v>
      </c>
      <c r="I178" s="8">
        <v>-2.0000000000000001E-4</v>
      </c>
      <c r="J178" s="4">
        <v>3</v>
      </c>
      <c r="K178" s="4">
        <v>20</v>
      </c>
      <c r="L178" s="51">
        <v>6.666666666666667</v>
      </c>
      <c r="M178" s="4">
        <v>0</v>
      </c>
      <c r="N178" s="8">
        <v>6.9999999999999999E-4</v>
      </c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266</v>
      </c>
      <c r="F179" s="5"/>
      <c r="G179" s="4">
        <v>521</v>
      </c>
      <c r="H179" s="4">
        <v>-1</v>
      </c>
      <c r="I179" s="8">
        <v>-1.9E-3</v>
      </c>
      <c r="J179" s="4">
        <v>2</v>
      </c>
      <c r="K179" s="4">
        <v>0</v>
      </c>
      <c r="L179" s="51">
        <v>0</v>
      </c>
      <c r="M179" s="4">
        <v>0</v>
      </c>
      <c r="N179" s="8">
        <v>0</v>
      </c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266</v>
      </c>
      <c r="F180" s="5"/>
      <c r="G180" s="4">
        <v>82486</v>
      </c>
      <c r="H180" s="4">
        <v>705</v>
      </c>
      <c r="I180" s="8">
        <v>8.6E-3</v>
      </c>
      <c r="J180" s="4">
        <v>109</v>
      </c>
      <c r="K180" s="4">
        <v>142375</v>
      </c>
      <c r="L180" s="51">
        <v>1306.1926605504586</v>
      </c>
      <c r="M180" s="4">
        <v>97488</v>
      </c>
      <c r="N180" s="8">
        <v>1.5900000000000001E-2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266</v>
      </c>
      <c r="F181" s="5"/>
      <c r="G181" s="4">
        <v>91646</v>
      </c>
      <c r="H181" s="4">
        <v>346</v>
      </c>
      <c r="I181" s="8">
        <v>3.8E-3</v>
      </c>
      <c r="J181" s="4">
        <v>112</v>
      </c>
      <c r="K181" s="4">
        <v>60373</v>
      </c>
      <c r="L181" s="51">
        <v>539.04464285714289</v>
      </c>
      <c r="M181" s="4">
        <v>17665</v>
      </c>
      <c r="N181" s="8">
        <v>5.8999999999999999E-3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266</v>
      </c>
      <c r="F182" s="5"/>
      <c r="G182" s="4">
        <v>17209</v>
      </c>
      <c r="H182" s="4">
        <v>118</v>
      </c>
      <c r="I182" s="8">
        <v>6.8999999999999999E-3</v>
      </c>
      <c r="J182" s="4">
        <v>8</v>
      </c>
      <c r="K182" s="4">
        <v>2159</v>
      </c>
      <c r="L182" s="51">
        <v>269.875</v>
      </c>
      <c r="M182" s="4">
        <v>2989</v>
      </c>
      <c r="N182" s="8">
        <v>1.5699999999999999E-2</v>
      </c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266</v>
      </c>
      <c r="F183" s="5"/>
      <c r="G183" s="4">
        <v>2243</v>
      </c>
      <c r="H183" s="4">
        <v>22</v>
      </c>
      <c r="I183" s="8">
        <v>9.9000000000000008E-3</v>
      </c>
      <c r="J183" s="4">
        <v>13</v>
      </c>
      <c r="K183" s="4">
        <v>44</v>
      </c>
      <c r="L183" s="51">
        <v>3.3846153846153846</v>
      </c>
      <c r="M183" s="4">
        <v>0</v>
      </c>
      <c r="N183" s="8">
        <v>1.2999999999999999E-3</v>
      </c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266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266</v>
      </c>
      <c r="F185" s="5"/>
      <c r="G185" s="4">
        <v>2772</v>
      </c>
      <c r="H185" s="4">
        <v>14</v>
      </c>
      <c r="I185" s="8">
        <v>5.1000000000000004E-3</v>
      </c>
      <c r="J185" s="4">
        <v>0</v>
      </c>
      <c r="K185" s="4">
        <v>0</v>
      </c>
      <c r="L185" s="51">
        <v>0</v>
      </c>
      <c r="M185" s="4">
        <v>0</v>
      </c>
      <c r="N185" s="8">
        <v>0</v>
      </c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266</v>
      </c>
      <c r="F186" s="5"/>
      <c r="G186" s="4">
        <v>1949</v>
      </c>
      <c r="H186" s="4">
        <v>-4</v>
      </c>
      <c r="I186" s="8">
        <v>-2E-3</v>
      </c>
      <c r="J186" s="4">
        <v>0</v>
      </c>
      <c r="K186" s="4">
        <v>0</v>
      </c>
      <c r="L186" s="51">
        <v>0</v>
      </c>
      <c r="M186" s="4">
        <v>0</v>
      </c>
      <c r="N186" s="8">
        <v>0</v>
      </c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266</v>
      </c>
      <c r="F187" s="5"/>
      <c r="G187" s="4">
        <v>47287</v>
      </c>
      <c r="H187" s="4">
        <v>87</v>
      </c>
      <c r="I187" s="8">
        <v>1.8E-3</v>
      </c>
      <c r="J187" s="4">
        <v>44</v>
      </c>
      <c r="K187" s="4">
        <v>9948</v>
      </c>
      <c r="L187" s="51">
        <v>226.09090909090909</v>
      </c>
      <c r="M187" s="4">
        <v>47360</v>
      </c>
      <c r="N187" s="8">
        <v>4.7999999999999996E-3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266</v>
      </c>
      <c r="F188" s="5"/>
      <c r="G188" s="4">
        <v>73908</v>
      </c>
      <c r="H188" s="4">
        <v>-7</v>
      </c>
      <c r="I188" s="8">
        <v>-1E-4</v>
      </c>
      <c r="J188" s="4">
        <v>14</v>
      </c>
      <c r="K188" s="4">
        <v>1968</v>
      </c>
      <c r="L188" s="51">
        <v>140.57142857142858</v>
      </c>
      <c r="M188" s="4">
        <v>0</v>
      </c>
      <c r="N188" s="8">
        <v>1.9E-3</v>
      </c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266</v>
      </c>
      <c r="F189" s="5"/>
      <c r="G189" s="4">
        <v>76599</v>
      </c>
      <c r="H189" s="4">
        <v>151</v>
      </c>
      <c r="I189" s="8">
        <v>2E-3</v>
      </c>
      <c r="J189" s="4">
        <v>28</v>
      </c>
      <c r="K189" s="4">
        <v>36907</v>
      </c>
      <c r="L189" s="51">
        <v>1318.1071428571429</v>
      </c>
      <c r="M189" s="4">
        <v>604</v>
      </c>
      <c r="N189" s="8">
        <v>1.72E-2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266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266</v>
      </c>
      <c r="F191" s="5"/>
      <c r="G191" s="4">
        <v>1668</v>
      </c>
      <c r="H191" s="4">
        <v>1</v>
      </c>
      <c r="I191" s="8">
        <v>5.9999999999999995E-4</v>
      </c>
      <c r="J191" s="4">
        <v>0</v>
      </c>
      <c r="K191" s="4">
        <v>0</v>
      </c>
      <c r="L191" s="51">
        <v>0</v>
      </c>
      <c r="M191" s="4">
        <v>0</v>
      </c>
      <c r="N191" s="8">
        <v>0</v>
      </c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266</v>
      </c>
      <c r="F192" s="5"/>
      <c r="G192" s="4">
        <v>7110</v>
      </c>
      <c r="H192" s="4">
        <v>32</v>
      </c>
      <c r="I192" s="8">
        <v>4.4999999999999997E-3</v>
      </c>
      <c r="J192" s="4">
        <v>3</v>
      </c>
      <c r="K192" s="4">
        <v>72</v>
      </c>
      <c r="L192" s="51">
        <v>24</v>
      </c>
      <c r="M192" s="4">
        <v>0</v>
      </c>
      <c r="N192" s="8">
        <v>3.3999999999999998E-3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266</v>
      </c>
      <c r="F193" s="5"/>
      <c r="G193" s="4">
        <v>123912</v>
      </c>
      <c r="H193" s="4">
        <v>304</v>
      </c>
      <c r="I193" s="8">
        <v>2.5000000000000001E-3</v>
      </c>
      <c r="J193" s="4">
        <v>172</v>
      </c>
      <c r="K193" s="4">
        <v>88980</v>
      </c>
      <c r="L193" s="51">
        <v>517.32558139534888</v>
      </c>
      <c r="M193" s="4">
        <v>134320</v>
      </c>
      <c r="N193" s="8">
        <v>4.1999999999999997E-3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266</v>
      </c>
      <c r="F194" s="5"/>
      <c r="G194" s="4">
        <v>9506</v>
      </c>
      <c r="H194" s="4">
        <v>5</v>
      </c>
      <c r="I194" s="8">
        <v>5.0000000000000001E-4</v>
      </c>
      <c r="J194" s="4">
        <v>15</v>
      </c>
      <c r="K194" s="4">
        <v>45</v>
      </c>
      <c r="L194" s="51">
        <v>3</v>
      </c>
      <c r="M194" s="4">
        <v>160</v>
      </c>
      <c r="N194" s="8">
        <v>2.9999999999999997E-4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266</v>
      </c>
      <c r="F195" s="5"/>
      <c r="G195" s="4">
        <v>650</v>
      </c>
      <c r="H195" s="4">
        <v>0</v>
      </c>
      <c r="I195" s="8">
        <v>0</v>
      </c>
      <c r="J195" s="4">
        <v>0</v>
      </c>
      <c r="K195" s="4">
        <v>0</v>
      </c>
      <c r="L195" s="51">
        <v>0</v>
      </c>
      <c r="M195" s="4">
        <v>0</v>
      </c>
      <c r="N195" s="8">
        <v>0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266</v>
      </c>
      <c r="F196" s="5"/>
      <c r="G196" s="4">
        <v>4116808</v>
      </c>
      <c r="H196" s="4">
        <v>9137</v>
      </c>
      <c r="I196" s="8">
        <v>2.2000000000000001E-3</v>
      </c>
      <c r="J196" s="4">
        <v>185</v>
      </c>
      <c r="K196" s="4">
        <v>2018091</v>
      </c>
      <c r="L196" s="51">
        <v>10908.6</v>
      </c>
      <c r="M196" s="4">
        <v>136521</v>
      </c>
      <c r="N196" s="8">
        <v>2.7000000000000001E-3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266</v>
      </c>
      <c r="F197" s="5"/>
      <c r="G197" s="4">
        <v>3242</v>
      </c>
      <c r="H197" s="4">
        <v>4</v>
      </c>
      <c r="I197" s="8">
        <v>1.1999999999999999E-3</v>
      </c>
      <c r="J197" s="4">
        <v>8</v>
      </c>
      <c r="K197" s="4">
        <v>213</v>
      </c>
      <c r="L197" s="51">
        <v>26.625</v>
      </c>
      <c r="M197" s="4">
        <v>0</v>
      </c>
      <c r="N197" s="8">
        <v>8.0000000000000002E-3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266</v>
      </c>
      <c r="F198" s="5"/>
      <c r="G198" s="4">
        <v>8784</v>
      </c>
      <c r="H198" s="4">
        <v>10</v>
      </c>
      <c r="I198" s="8">
        <v>1.1000000000000001E-3</v>
      </c>
      <c r="J198" s="4">
        <v>85</v>
      </c>
      <c r="K198" s="4">
        <v>655</v>
      </c>
      <c r="L198" s="51">
        <v>7.7058823529411766</v>
      </c>
      <c r="M198" s="4">
        <v>1502</v>
      </c>
      <c r="N198" s="8">
        <v>8.0000000000000004E-4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266</v>
      </c>
      <c r="F199" s="5"/>
      <c r="G199" s="4">
        <v>6141</v>
      </c>
      <c r="H199" s="4">
        <v>-1</v>
      </c>
      <c r="I199" s="8">
        <v>-2.0000000000000001E-4</v>
      </c>
      <c r="J199" s="4">
        <v>7</v>
      </c>
      <c r="K199" s="4">
        <v>47</v>
      </c>
      <c r="L199" s="51">
        <v>6.7142857142857144</v>
      </c>
      <c r="M199" s="4">
        <v>42</v>
      </c>
      <c r="N199" s="8">
        <v>1E-3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266</v>
      </c>
      <c r="F200" s="5"/>
      <c r="G200" s="4">
        <v>3192</v>
      </c>
      <c r="H200" s="4">
        <v>-2</v>
      </c>
      <c r="I200" s="8">
        <v>-5.9999999999999995E-4</v>
      </c>
      <c r="J200" s="4">
        <v>0</v>
      </c>
      <c r="K200" s="4">
        <v>0</v>
      </c>
      <c r="L200" s="51">
        <v>0</v>
      </c>
      <c r="M200" s="4">
        <v>0</v>
      </c>
      <c r="N200" s="8">
        <v>0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266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266</v>
      </c>
      <c r="F202" s="5"/>
      <c r="G202" s="4">
        <v>3518</v>
      </c>
      <c r="H202" s="4">
        <v>-2</v>
      </c>
      <c r="I202" s="8">
        <v>-5.9999999999999995E-4</v>
      </c>
      <c r="J202" s="4">
        <v>3</v>
      </c>
      <c r="K202" s="4">
        <v>33</v>
      </c>
      <c r="L202" s="51">
        <v>11</v>
      </c>
      <c r="M202" s="4">
        <v>0</v>
      </c>
      <c r="N202" s="8">
        <v>3.0999999999999999E-3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266</v>
      </c>
      <c r="F203" s="5"/>
      <c r="G203" s="4">
        <v>2909</v>
      </c>
      <c r="H203" s="4">
        <v>52</v>
      </c>
      <c r="I203" s="8">
        <v>1.8200000000000001E-2</v>
      </c>
      <c r="J203" s="4">
        <v>2</v>
      </c>
      <c r="K203" s="4">
        <v>233</v>
      </c>
      <c r="L203" s="51">
        <v>116.5</v>
      </c>
      <c r="M203" s="4">
        <v>0</v>
      </c>
      <c r="N203" s="8">
        <v>4.02E-2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266</v>
      </c>
      <c r="F204" s="5"/>
      <c r="G204" s="4">
        <v>2775</v>
      </c>
      <c r="H204" s="4">
        <v>21</v>
      </c>
      <c r="I204" s="8">
        <v>7.6E-3</v>
      </c>
      <c r="J204" s="4">
        <v>5</v>
      </c>
      <c r="K204" s="4">
        <v>272</v>
      </c>
      <c r="L204" s="51">
        <v>54.4</v>
      </c>
      <c r="M204" s="4">
        <v>0</v>
      </c>
      <c r="N204" s="8">
        <v>1.95E-2</v>
      </c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266</v>
      </c>
      <c r="F205" s="5"/>
      <c r="G205" s="4">
        <v>18010</v>
      </c>
      <c r="H205" s="4">
        <v>58</v>
      </c>
      <c r="I205" s="8">
        <v>3.2000000000000002E-3</v>
      </c>
      <c r="J205" s="4">
        <v>17</v>
      </c>
      <c r="K205" s="4">
        <v>706</v>
      </c>
      <c r="L205" s="51">
        <v>41.529411764705884</v>
      </c>
      <c r="M205" s="4">
        <v>0</v>
      </c>
      <c r="N205" s="8">
        <v>2.3E-3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266</v>
      </c>
      <c r="F206" s="5"/>
      <c r="G206" s="4">
        <v>11275</v>
      </c>
      <c r="H206" s="4">
        <v>203</v>
      </c>
      <c r="I206" s="8">
        <v>1.83E-2</v>
      </c>
      <c r="J206" s="4">
        <v>11</v>
      </c>
      <c r="K206" s="4">
        <v>629</v>
      </c>
      <c r="L206" s="51">
        <v>57.18181818181818</v>
      </c>
      <c r="M206" s="4">
        <v>1640</v>
      </c>
      <c r="N206" s="8">
        <v>5.1000000000000004E-3</v>
      </c>
      <c r="O206" s="4" t="s">
        <v>273</v>
      </c>
    </row>
  </sheetData>
  <autoFilter ref="A1:O206" xr:uid="{8E10529E-AFF1-461E-A26F-B579795724B0}"/>
  <pageMargins left="0.7" right="0.7" top="0.75" bottom="0.75" header="0.3" footer="0.3"/>
  <pageSetup orientation="portrait" horizontalDpi="300" verticalDpi="3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FD2CB-1E70-458A-9F3E-44A1E258A8AC}">
  <sheetPr codeName="Sheet25">
    <tabColor rgb="FFFFFF00"/>
  </sheetPr>
  <dimension ref="A1:R209"/>
  <sheetViews>
    <sheetView workbookViewId="0"/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480</v>
      </c>
      <c r="F2" s="5"/>
      <c r="G2" s="4"/>
      <c r="H2" s="4"/>
      <c r="I2" s="8"/>
      <c r="J2" s="4"/>
      <c r="K2" s="4"/>
      <c r="L2" s="51"/>
      <c r="M2" s="4"/>
      <c r="N2" s="8"/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480</v>
      </c>
      <c r="F3" s="5"/>
      <c r="G3" s="4">
        <v>3137</v>
      </c>
      <c r="H3" s="4">
        <v>68</v>
      </c>
      <c r="I3" s="8">
        <v>2.2200000000000001E-2</v>
      </c>
      <c r="J3" s="4">
        <v>18</v>
      </c>
      <c r="K3" s="4">
        <v>2444</v>
      </c>
      <c r="L3" s="51">
        <v>135.77777777777777</v>
      </c>
      <c r="M3" s="4">
        <v>2482</v>
      </c>
      <c r="N3" s="8">
        <v>4.3499999999999997E-2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480</v>
      </c>
      <c r="F4" s="5"/>
      <c r="G4" s="4">
        <v>1979</v>
      </c>
      <c r="H4" s="4">
        <v>48</v>
      </c>
      <c r="I4" s="8">
        <v>2.4899999999999999E-2</v>
      </c>
      <c r="J4" s="4">
        <v>11</v>
      </c>
      <c r="K4" s="4">
        <v>643</v>
      </c>
      <c r="L4" s="51">
        <v>58.454545454545453</v>
      </c>
      <c r="M4" s="4">
        <v>0</v>
      </c>
      <c r="N4" s="8">
        <v>2.9700000000000001E-2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480</v>
      </c>
      <c r="F5" s="5"/>
      <c r="G5" s="4"/>
      <c r="H5" s="4"/>
      <c r="I5" s="8"/>
      <c r="J5" s="4"/>
      <c r="K5" s="4"/>
      <c r="L5" s="51"/>
      <c r="M5" s="4"/>
      <c r="N5" s="8"/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480</v>
      </c>
      <c r="F6" s="5"/>
      <c r="G6" s="4">
        <v>2313</v>
      </c>
      <c r="H6" s="4">
        <v>461</v>
      </c>
      <c r="I6" s="8">
        <v>0.24890000000000001</v>
      </c>
      <c r="J6" s="4">
        <v>42</v>
      </c>
      <c r="K6" s="4">
        <v>6651</v>
      </c>
      <c r="L6" s="51">
        <v>158.35714285714286</v>
      </c>
      <c r="M6" s="4">
        <v>0</v>
      </c>
      <c r="N6" s="8">
        <v>7.5899999999999995E-2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480</v>
      </c>
      <c r="F7" s="5"/>
      <c r="G7" s="4">
        <v>222</v>
      </c>
      <c r="H7" s="4">
        <v>2</v>
      </c>
      <c r="I7" s="8">
        <v>9.1000000000000004E-3</v>
      </c>
      <c r="J7" s="4">
        <v>0</v>
      </c>
      <c r="K7" s="4">
        <v>0</v>
      </c>
      <c r="L7" s="51">
        <v>0</v>
      </c>
      <c r="M7" s="4">
        <v>0</v>
      </c>
      <c r="N7" s="8">
        <v>0</v>
      </c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480</v>
      </c>
      <c r="F8" s="5"/>
      <c r="G8" s="4">
        <v>1081</v>
      </c>
      <c r="H8" s="4">
        <v>4</v>
      </c>
      <c r="I8" s="8">
        <v>3.7000000000000002E-3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480</v>
      </c>
      <c r="F9" s="5"/>
      <c r="G9" s="4">
        <v>184908</v>
      </c>
      <c r="H9" s="4">
        <v>1963</v>
      </c>
      <c r="I9" s="8">
        <v>1.0699999999999999E-2</v>
      </c>
      <c r="J9" s="4">
        <v>2</v>
      </c>
      <c r="K9" s="4">
        <v>5235</v>
      </c>
      <c r="L9" s="51">
        <v>2617.5</v>
      </c>
      <c r="M9" s="4">
        <v>0</v>
      </c>
      <c r="N9" s="8">
        <v>1.4200000000000001E-2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480</v>
      </c>
      <c r="F10" s="5"/>
      <c r="G10" s="4"/>
      <c r="H10" s="4"/>
      <c r="I10" s="8"/>
      <c r="J10" s="4"/>
      <c r="K10" s="4"/>
      <c r="L10" s="51"/>
      <c r="M10" s="4"/>
      <c r="N10" s="8"/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480</v>
      </c>
      <c r="F11" s="5"/>
      <c r="G11" s="4">
        <v>1139</v>
      </c>
      <c r="H11" s="4">
        <v>3</v>
      </c>
      <c r="I11" s="8">
        <v>2.5999999999999999E-3</v>
      </c>
      <c r="J11" s="4">
        <v>1</v>
      </c>
      <c r="K11" s="4">
        <v>64</v>
      </c>
      <c r="L11" s="51">
        <v>64</v>
      </c>
      <c r="M11" s="4">
        <v>0</v>
      </c>
      <c r="N11" s="8">
        <v>5.6300000000000003E-2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480</v>
      </c>
      <c r="F12" s="5"/>
      <c r="G12" s="4">
        <v>233838</v>
      </c>
      <c r="H12" s="4">
        <v>2269</v>
      </c>
      <c r="I12" s="8">
        <v>9.7999999999999997E-3</v>
      </c>
      <c r="J12" s="4">
        <v>153</v>
      </c>
      <c r="K12" s="4">
        <v>518757</v>
      </c>
      <c r="L12" s="51">
        <v>3390.5686274509803</v>
      </c>
      <c r="M12" s="4">
        <v>448609</v>
      </c>
      <c r="N12" s="8">
        <v>1.46E-2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480</v>
      </c>
      <c r="F13" s="5"/>
      <c r="G13" s="4">
        <v>54238</v>
      </c>
      <c r="H13" s="4">
        <v>5009</v>
      </c>
      <c r="I13" s="8">
        <v>0.1017</v>
      </c>
      <c r="J13" s="4">
        <v>179</v>
      </c>
      <c r="K13" s="4">
        <v>415657</v>
      </c>
      <c r="L13" s="51">
        <v>2322.1061452513968</v>
      </c>
      <c r="M13" s="4">
        <v>293322</v>
      </c>
      <c r="N13" s="8">
        <v>4.4900000000000002E-2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480</v>
      </c>
      <c r="F14" s="5"/>
      <c r="G14" s="4">
        <v>28855</v>
      </c>
      <c r="H14" s="4">
        <v>67</v>
      </c>
      <c r="I14" s="8">
        <v>2.3E-3</v>
      </c>
      <c r="J14" s="4">
        <v>41</v>
      </c>
      <c r="K14" s="4">
        <v>16280</v>
      </c>
      <c r="L14" s="51">
        <v>397.07317073170731</v>
      </c>
      <c r="M14" s="4">
        <v>18925</v>
      </c>
      <c r="N14" s="8">
        <v>1.38E-2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480</v>
      </c>
      <c r="F15" s="5"/>
      <c r="G15" s="4">
        <v>450</v>
      </c>
      <c r="H15" s="4">
        <v>-1</v>
      </c>
      <c r="I15" s="8">
        <v>-2.2000000000000001E-3</v>
      </c>
      <c r="J15" s="4">
        <v>0</v>
      </c>
      <c r="K15" s="4">
        <v>0</v>
      </c>
      <c r="L15" s="51">
        <v>0</v>
      </c>
      <c r="M15" s="4">
        <v>0</v>
      </c>
      <c r="N15" s="8">
        <v>0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480</v>
      </c>
      <c r="F16" s="5"/>
      <c r="G16" s="4">
        <v>34046</v>
      </c>
      <c r="H16" s="4">
        <v>80</v>
      </c>
      <c r="I16" s="8">
        <v>2.3999999999999998E-3</v>
      </c>
      <c r="J16" s="4">
        <v>19</v>
      </c>
      <c r="K16" s="4">
        <v>2371</v>
      </c>
      <c r="L16" s="51">
        <v>124.78947368421052</v>
      </c>
      <c r="M16" s="4">
        <v>5182</v>
      </c>
      <c r="N16" s="8">
        <v>3.5999999999999999E-3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480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480</v>
      </c>
      <c r="F18" s="5"/>
      <c r="G18" s="4">
        <v>2391</v>
      </c>
      <c r="H18" s="4">
        <v>5</v>
      </c>
      <c r="I18" s="8">
        <v>2.0999999999999999E-3</v>
      </c>
      <c r="J18" s="4">
        <v>2</v>
      </c>
      <c r="K18" s="4">
        <v>114</v>
      </c>
      <c r="L18" s="51">
        <v>57</v>
      </c>
      <c r="M18" s="4">
        <v>0</v>
      </c>
      <c r="N18" s="8">
        <v>2.3900000000000001E-2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480</v>
      </c>
      <c r="F19" s="5"/>
      <c r="G19" s="4">
        <v>15743</v>
      </c>
      <c r="H19" s="4">
        <v>2167</v>
      </c>
      <c r="I19" s="8">
        <v>0.15959999999999999</v>
      </c>
      <c r="J19" s="4">
        <v>131</v>
      </c>
      <c r="K19" s="4">
        <v>122626</v>
      </c>
      <c r="L19" s="51">
        <v>936.07633587786256</v>
      </c>
      <c r="M19" s="4">
        <v>247242</v>
      </c>
      <c r="N19" s="8">
        <v>6.3799999999999996E-2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480</v>
      </c>
      <c r="F20" s="5"/>
      <c r="G20" s="4">
        <v>80684</v>
      </c>
      <c r="H20" s="4">
        <v>2851</v>
      </c>
      <c r="I20" s="8">
        <v>3.6600000000000001E-2</v>
      </c>
      <c r="J20" s="4">
        <v>60</v>
      </c>
      <c r="K20" s="4">
        <v>263873</v>
      </c>
      <c r="L20" s="51">
        <v>4397.8833333333332</v>
      </c>
      <c r="M20" s="4">
        <v>91040</v>
      </c>
      <c r="N20" s="8">
        <v>5.5500000000000001E-2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480</v>
      </c>
      <c r="F21" s="5"/>
      <c r="G21" s="4">
        <v>451</v>
      </c>
      <c r="H21" s="4">
        <v>3</v>
      </c>
      <c r="I21" s="8">
        <v>6.7000000000000002E-3</v>
      </c>
      <c r="J21" s="4">
        <v>3</v>
      </c>
      <c r="K21" s="4">
        <v>21</v>
      </c>
      <c r="L21" s="51">
        <v>7</v>
      </c>
      <c r="M21" s="4">
        <v>15</v>
      </c>
      <c r="N21" s="8">
        <v>1.5599999999999999E-2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480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480</v>
      </c>
      <c r="F23" s="5"/>
      <c r="G23" s="4">
        <v>641</v>
      </c>
      <c r="H23" s="4">
        <v>6</v>
      </c>
      <c r="I23" s="8">
        <v>9.4000000000000004E-3</v>
      </c>
      <c r="J23" s="4">
        <v>0</v>
      </c>
      <c r="K23" s="4">
        <v>0</v>
      </c>
      <c r="L23" s="51">
        <v>0</v>
      </c>
      <c r="M23" s="4">
        <v>0</v>
      </c>
      <c r="N23" s="8">
        <v>0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480</v>
      </c>
      <c r="F24" s="5"/>
      <c r="G24" s="4">
        <v>1349</v>
      </c>
      <c r="H24" s="4">
        <v>6</v>
      </c>
      <c r="I24" s="8">
        <v>4.4999999999999997E-3</v>
      </c>
      <c r="J24" s="4">
        <v>17</v>
      </c>
      <c r="K24" s="4">
        <v>473</v>
      </c>
      <c r="L24" s="51">
        <v>27.823529411764707</v>
      </c>
      <c r="M24" s="4">
        <v>819</v>
      </c>
      <c r="N24" s="8">
        <v>2.01E-2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480</v>
      </c>
      <c r="F25" s="5"/>
      <c r="G25" s="4">
        <v>1507</v>
      </c>
      <c r="H25" s="4">
        <v>20</v>
      </c>
      <c r="I25" s="8">
        <v>1.34E-2</v>
      </c>
      <c r="J25" s="4">
        <v>9</v>
      </c>
      <c r="K25" s="4">
        <v>646</v>
      </c>
      <c r="L25" s="51">
        <v>71.777777777777771</v>
      </c>
      <c r="M25" s="4">
        <v>120</v>
      </c>
      <c r="N25" s="8">
        <v>4.7399999999999998E-2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480</v>
      </c>
      <c r="F26" s="5"/>
      <c r="G26" s="4">
        <v>2449</v>
      </c>
      <c r="H26" s="4">
        <v>160</v>
      </c>
      <c r="I26" s="8">
        <v>6.9900000000000004E-2</v>
      </c>
      <c r="J26" s="4">
        <v>59</v>
      </c>
      <c r="K26" s="4">
        <v>12093</v>
      </c>
      <c r="L26" s="51">
        <v>204.96610169491527</v>
      </c>
      <c r="M26" s="4">
        <v>2544</v>
      </c>
      <c r="N26" s="8">
        <v>8.6099999999999996E-2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480</v>
      </c>
      <c r="F27" s="5"/>
      <c r="G27" s="4">
        <v>1113</v>
      </c>
      <c r="H27" s="4">
        <v>8</v>
      </c>
      <c r="I27" s="8">
        <v>7.1999999999999998E-3</v>
      </c>
      <c r="J27" s="4">
        <v>0</v>
      </c>
      <c r="K27" s="4">
        <v>0</v>
      </c>
      <c r="L27" s="51">
        <v>0</v>
      </c>
      <c r="M27" s="4">
        <v>0</v>
      </c>
      <c r="N27" s="8">
        <v>0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480</v>
      </c>
      <c r="F28" s="5"/>
      <c r="G28" s="4">
        <v>861521</v>
      </c>
      <c r="H28" s="4">
        <v>-1820</v>
      </c>
      <c r="I28" s="8">
        <v>-2.0999999999999999E-3</v>
      </c>
      <c r="J28" s="4">
        <v>83</v>
      </c>
      <c r="K28" s="4">
        <v>267007</v>
      </c>
      <c r="L28" s="51">
        <v>3216.9518072289156</v>
      </c>
      <c r="M28" s="4">
        <v>93750</v>
      </c>
      <c r="N28" s="8">
        <v>3.7000000000000002E-3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480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480</v>
      </c>
      <c r="F30" s="5"/>
      <c r="G30" s="4">
        <v>1123</v>
      </c>
      <c r="H30" s="4">
        <v>45</v>
      </c>
      <c r="I30" s="8">
        <v>4.1700000000000001E-2</v>
      </c>
      <c r="J30" s="4">
        <v>3</v>
      </c>
      <c r="K30" s="4">
        <v>577</v>
      </c>
      <c r="L30" s="51">
        <v>192.33333333333334</v>
      </c>
      <c r="M30" s="4">
        <v>0</v>
      </c>
      <c r="N30" s="8">
        <v>0.17449999999999999</v>
      </c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480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480</v>
      </c>
      <c r="F32" s="5"/>
      <c r="G32" s="4">
        <v>106</v>
      </c>
      <c r="H32" s="4">
        <v>1</v>
      </c>
      <c r="I32" s="8">
        <v>9.4999999999999998E-3</v>
      </c>
      <c r="J32" s="4">
        <v>5</v>
      </c>
      <c r="K32" s="4">
        <v>18</v>
      </c>
      <c r="L32" s="51">
        <v>3.6</v>
      </c>
      <c r="M32" s="4">
        <v>0</v>
      </c>
      <c r="N32" s="8">
        <v>2.8400000000000002E-2</v>
      </c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480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480</v>
      </c>
      <c r="F34" s="5"/>
      <c r="G34" s="4"/>
      <c r="H34" s="4"/>
      <c r="I34" s="8"/>
      <c r="J34" s="4"/>
      <c r="K34" s="4"/>
      <c r="L34" s="51"/>
      <c r="M34" s="4"/>
      <c r="N34" s="8"/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480</v>
      </c>
      <c r="F35" s="5"/>
      <c r="G35" s="4">
        <v>435961</v>
      </c>
      <c r="H35" s="4">
        <v>31144</v>
      </c>
      <c r="I35" s="8">
        <v>7.6899999999999996E-2</v>
      </c>
      <c r="J35" s="4">
        <v>516</v>
      </c>
      <c r="K35" s="4">
        <v>3066586</v>
      </c>
      <c r="L35" s="51">
        <v>5942.9961240310076</v>
      </c>
      <c r="M35" s="4">
        <v>4086366</v>
      </c>
      <c r="N35" s="8">
        <v>1.41E-2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480</v>
      </c>
      <c r="F36" s="5"/>
      <c r="G36" s="4">
        <v>1055</v>
      </c>
      <c r="H36" s="4">
        <v>-2</v>
      </c>
      <c r="I36" s="8">
        <v>-1.9E-3</v>
      </c>
      <c r="J36" s="4">
        <v>8</v>
      </c>
      <c r="K36" s="4">
        <v>80</v>
      </c>
      <c r="L36" s="51">
        <v>10</v>
      </c>
      <c r="M36" s="4">
        <v>60</v>
      </c>
      <c r="N36" s="8">
        <v>9.4999999999999998E-3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480</v>
      </c>
      <c r="F37" s="5"/>
      <c r="G37" s="4">
        <v>1241</v>
      </c>
      <c r="H37" s="4">
        <v>1</v>
      </c>
      <c r="I37" s="8">
        <v>8.0000000000000004E-4</v>
      </c>
      <c r="J37" s="4">
        <v>0</v>
      </c>
      <c r="K37" s="4">
        <v>0</v>
      </c>
      <c r="L37" s="51">
        <v>0</v>
      </c>
      <c r="M37" s="4">
        <v>0</v>
      </c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480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480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480</v>
      </c>
      <c r="F40" s="5"/>
      <c r="G40" s="4">
        <v>177389</v>
      </c>
      <c r="H40" s="4">
        <v>443</v>
      </c>
      <c r="I40" s="8">
        <v>2.5000000000000001E-3</v>
      </c>
      <c r="J40" s="4">
        <v>37</v>
      </c>
      <c r="K40" s="4">
        <v>89583</v>
      </c>
      <c r="L40" s="51">
        <v>2421.1621621621621</v>
      </c>
      <c r="M40" s="4">
        <v>34633</v>
      </c>
      <c r="N40" s="8">
        <v>1.37E-2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480</v>
      </c>
      <c r="F41" s="5"/>
      <c r="G41" s="4">
        <v>91073</v>
      </c>
      <c r="H41" s="4">
        <v>-1167</v>
      </c>
      <c r="I41" s="8">
        <v>-1.2699999999999999E-2</v>
      </c>
      <c r="J41" s="4">
        <v>7</v>
      </c>
      <c r="K41" s="4">
        <v>34089</v>
      </c>
      <c r="L41" s="51">
        <v>4869.8571428571431</v>
      </c>
      <c r="M41" s="4">
        <v>0</v>
      </c>
      <c r="N41" s="8">
        <v>5.3100000000000001E-2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480</v>
      </c>
      <c r="F42" s="5"/>
      <c r="G42" s="4">
        <v>117168</v>
      </c>
      <c r="H42" s="4">
        <v>242</v>
      </c>
      <c r="I42" s="8">
        <v>2.0999999999999999E-3</v>
      </c>
      <c r="J42" s="4">
        <v>30</v>
      </c>
      <c r="K42" s="4">
        <v>62878</v>
      </c>
      <c r="L42" s="51">
        <v>2095.9333333333334</v>
      </c>
      <c r="M42" s="4">
        <v>134191</v>
      </c>
      <c r="N42" s="8">
        <v>1.7899999999999999E-2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480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480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480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480</v>
      </c>
      <c r="F46" s="5"/>
      <c r="G46" s="4">
        <v>25712</v>
      </c>
      <c r="H46" s="4">
        <v>-24</v>
      </c>
      <c r="I46" s="8">
        <v>-8.9999999999999998E-4</v>
      </c>
      <c r="J46" s="4">
        <v>14</v>
      </c>
      <c r="K46" s="4">
        <v>12533</v>
      </c>
      <c r="L46" s="51">
        <v>895.21428571428567</v>
      </c>
      <c r="M46" s="4">
        <v>25759</v>
      </c>
      <c r="N46" s="8">
        <v>3.4799999999999998E-2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480</v>
      </c>
      <c r="F47" s="5"/>
      <c r="G47" s="4"/>
      <c r="H47" s="4"/>
      <c r="I47" s="8"/>
      <c r="J47" s="4"/>
      <c r="K47" s="4"/>
      <c r="L47" s="51"/>
      <c r="M47" s="4"/>
      <c r="N47" s="8"/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480</v>
      </c>
      <c r="F48" s="5"/>
      <c r="G48" s="4">
        <v>14030</v>
      </c>
      <c r="H48" s="4">
        <v>143</v>
      </c>
      <c r="I48" s="8">
        <v>1.03E-2</v>
      </c>
      <c r="J48" s="4">
        <v>51</v>
      </c>
      <c r="K48" s="4">
        <v>31198</v>
      </c>
      <c r="L48" s="51">
        <v>611.72549019607845</v>
      </c>
      <c r="M48" s="4">
        <v>8047</v>
      </c>
      <c r="N48" s="8">
        <v>4.3799999999999999E-2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480</v>
      </c>
      <c r="F49" s="5"/>
      <c r="G49" s="4">
        <v>144</v>
      </c>
      <c r="H49" s="4">
        <v>5</v>
      </c>
      <c r="I49" s="8">
        <v>3.5999999999999997E-2</v>
      </c>
      <c r="J49" s="4">
        <v>0</v>
      </c>
      <c r="K49" s="4">
        <v>0</v>
      </c>
      <c r="L49" s="51">
        <v>0</v>
      </c>
      <c r="M49" s="4">
        <v>0</v>
      </c>
      <c r="N49" s="8">
        <v>0</v>
      </c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480</v>
      </c>
      <c r="F50" s="5"/>
      <c r="G50" s="4">
        <v>3005</v>
      </c>
      <c r="H50" s="4">
        <v>9</v>
      </c>
      <c r="I50" s="8">
        <v>3.0000000000000001E-3</v>
      </c>
      <c r="J50" s="4">
        <v>8</v>
      </c>
      <c r="K50" s="4">
        <v>794</v>
      </c>
      <c r="L50" s="51">
        <v>99.25</v>
      </c>
      <c r="M50" s="4">
        <v>0</v>
      </c>
      <c r="N50" s="8">
        <v>3.3000000000000002E-2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480</v>
      </c>
      <c r="F51" s="5"/>
      <c r="G51" s="4">
        <v>214813</v>
      </c>
      <c r="H51" s="4">
        <v>25938</v>
      </c>
      <c r="I51" s="8">
        <v>0.13730000000000001</v>
      </c>
      <c r="J51" s="4">
        <v>305</v>
      </c>
      <c r="K51" s="4">
        <v>2580356</v>
      </c>
      <c r="L51" s="51">
        <v>8460.1836065573771</v>
      </c>
      <c r="M51" s="4">
        <v>1115669</v>
      </c>
      <c r="N51" s="8">
        <v>4.19E-2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480</v>
      </c>
      <c r="F52" s="5"/>
      <c r="G52" s="4"/>
      <c r="H52" s="4"/>
      <c r="I52" s="8"/>
      <c r="J52" s="4"/>
      <c r="K52" s="4"/>
      <c r="L52" s="51"/>
      <c r="M52" s="4"/>
      <c r="N52" s="8"/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480</v>
      </c>
      <c r="F53" s="5"/>
      <c r="G53" s="4">
        <v>3080</v>
      </c>
      <c r="H53" s="4">
        <v>25</v>
      </c>
      <c r="I53" s="8">
        <v>8.2000000000000007E-3</v>
      </c>
      <c r="J53" s="4">
        <v>12</v>
      </c>
      <c r="K53" s="4">
        <v>1070</v>
      </c>
      <c r="L53" s="51">
        <v>89.166666666666671</v>
      </c>
      <c r="M53" s="4">
        <v>191</v>
      </c>
      <c r="N53" s="8">
        <v>2.9000000000000001E-2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480</v>
      </c>
      <c r="F54" s="5"/>
      <c r="G54" s="4"/>
      <c r="H54" s="4"/>
      <c r="I54" s="8"/>
      <c r="J54" s="4"/>
      <c r="K54" s="4"/>
      <c r="L54" s="51"/>
      <c r="M54" s="4"/>
      <c r="N54" s="8"/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480</v>
      </c>
      <c r="F55" s="5"/>
      <c r="G55" s="4"/>
      <c r="H55" s="4"/>
      <c r="I55" s="8"/>
      <c r="J55" s="4"/>
      <c r="K55" s="4"/>
      <c r="L55" s="51"/>
      <c r="M55" s="4"/>
      <c r="N55" s="8"/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480</v>
      </c>
      <c r="F56" s="5"/>
      <c r="G56" s="4">
        <v>20104</v>
      </c>
      <c r="H56" s="4">
        <v>38</v>
      </c>
      <c r="I56" s="8">
        <v>1.9E-3</v>
      </c>
      <c r="J56" s="4">
        <v>47</v>
      </c>
      <c r="K56" s="4">
        <v>3855</v>
      </c>
      <c r="L56" s="51">
        <v>82.021276595744681</v>
      </c>
      <c r="M56" s="4">
        <v>10295</v>
      </c>
      <c r="N56" s="8">
        <v>4.1000000000000003E-3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480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480</v>
      </c>
      <c r="F58" s="5"/>
      <c r="G58" s="4">
        <v>22458</v>
      </c>
      <c r="H58" s="4">
        <v>73</v>
      </c>
      <c r="I58" s="8">
        <v>3.3E-3</v>
      </c>
      <c r="J58" s="4">
        <v>17</v>
      </c>
      <c r="K58" s="4">
        <v>11798</v>
      </c>
      <c r="L58" s="51">
        <v>694</v>
      </c>
      <c r="M58" s="4">
        <v>3272</v>
      </c>
      <c r="N58" s="8">
        <v>3.1E-2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480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480</v>
      </c>
      <c r="F60" s="5"/>
      <c r="G60" s="4">
        <v>7306</v>
      </c>
      <c r="H60" s="4">
        <v>38</v>
      </c>
      <c r="I60" s="8">
        <v>5.1999999999999998E-3</v>
      </c>
      <c r="J60" s="4">
        <v>9</v>
      </c>
      <c r="K60" s="4">
        <v>1522</v>
      </c>
      <c r="L60" s="51">
        <v>169.11111111111111</v>
      </c>
      <c r="M60" s="4">
        <v>2921</v>
      </c>
      <c r="N60" s="8">
        <v>2.3199999999999998E-2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480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480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480</v>
      </c>
      <c r="F63" s="5"/>
      <c r="G63" s="4"/>
      <c r="H63" s="4"/>
      <c r="I63" s="8"/>
      <c r="J63" s="4"/>
      <c r="K63" s="4"/>
      <c r="L63" s="51"/>
      <c r="M63" s="4"/>
      <c r="N63" s="8"/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480</v>
      </c>
      <c r="F64" s="5"/>
      <c r="G64" s="4">
        <v>766</v>
      </c>
      <c r="H64" s="4">
        <v>4</v>
      </c>
      <c r="I64" s="8">
        <v>5.1999999999999998E-3</v>
      </c>
      <c r="J64" s="4">
        <v>0</v>
      </c>
      <c r="K64" s="4">
        <v>0</v>
      </c>
      <c r="L64" s="51">
        <v>0</v>
      </c>
      <c r="M64" s="4">
        <v>0</v>
      </c>
      <c r="N64" s="8">
        <v>0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480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480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480</v>
      </c>
      <c r="F67" s="5"/>
      <c r="G67" s="4">
        <v>1051</v>
      </c>
      <c r="H67" s="4">
        <v>4</v>
      </c>
      <c r="I67" s="8">
        <v>3.8E-3</v>
      </c>
      <c r="J67" s="4">
        <v>43</v>
      </c>
      <c r="K67" s="4">
        <v>367</v>
      </c>
      <c r="L67" s="51">
        <v>8.5348837209302317</v>
      </c>
      <c r="M67" s="4">
        <v>0</v>
      </c>
      <c r="N67" s="8">
        <v>7.6E-3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480</v>
      </c>
      <c r="F68" s="5"/>
      <c r="G68" s="4">
        <v>58712</v>
      </c>
      <c r="H68" s="4">
        <v>19081</v>
      </c>
      <c r="I68" s="8">
        <v>0.48149999999999998</v>
      </c>
      <c r="J68" s="4">
        <v>100</v>
      </c>
      <c r="K68" s="4">
        <v>1087220</v>
      </c>
      <c r="L68" s="51">
        <v>10872.2</v>
      </c>
      <c r="M68" s="4">
        <v>0</v>
      </c>
      <c r="N68" s="8">
        <v>0.22109999999999999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480</v>
      </c>
      <c r="F69" s="5"/>
      <c r="G69" s="4">
        <v>168424</v>
      </c>
      <c r="H69" s="4">
        <v>13145</v>
      </c>
      <c r="I69" s="8">
        <v>8.4699999999999998E-2</v>
      </c>
      <c r="J69" s="4">
        <v>66</v>
      </c>
      <c r="K69" s="4">
        <v>633820</v>
      </c>
      <c r="L69" s="51">
        <v>9603.3333333333339</v>
      </c>
      <c r="M69" s="4">
        <v>45065</v>
      </c>
      <c r="N69" s="8">
        <v>5.9299999999999999E-2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480</v>
      </c>
      <c r="F70" s="5"/>
      <c r="G70" s="4"/>
      <c r="H70" s="4"/>
      <c r="I70" s="8"/>
      <c r="J70" s="4"/>
      <c r="K70" s="4"/>
      <c r="L70" s="51"/>
      <c r="M70" s="4"/>
      <c r="N70" s="8"/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480</v>
      </c>
      <c r="F71" s="5"/>
      <c r="G71" s="4">
        <v>908</v>
      </c>
      <c r="H71" s="4">
        <v>10</v>
      </c>
      <c r="I71" s="8">
        <v>1.11E-2</v>
      </c>
      <c r="J71" s="4">
        <v>2</v>
      </c>
      <c r="K71" s="4">
        <v>81</v>
      </c>
      <c r="L71" s="51">
        <v>40.5</v>
      </c>
      <c r="M71" s="4">
        <v>0</v>
      </c>
      <c r="N71" s="8">
        <v>4.4299999999999999E-2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480</v>
      </c>
      <c r="F72" s="5"/>
      <c r="G72" s="4"/>
      <c r="H72" s="4"/>
      <c r="I72" s="8"/>
      <c r="J72" s="4"/>
      <c r="K72" s="4"/>
      <c r="L72" s="51"/>
      <c r="M72" s="4"/>
      <c r="N72" s="8"/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480</v>
      </c>
      <c r="F73" s="5"/>
      <c r="G73" s="4">
        <v>35379</v>
      </c>
      <c r="H73" s="4">
        <v>97</v>
      </c>
      <c r="I73" s="8">
        <v>2.7000000000000001E-3</v>
      </c>
      <c r="J73" s="4">
        <v>12</v>
      </c>
      <c r="K73" s="4">
        <v>1709</v>
      </c>
      <c r="L73" s="51">
        <v>142.41666666666666</v>
      </c>
      <c r="M73" s="4">
        <v>5430</v>
      </c>
      <c r="N73" s="8">
        <v>4.0000000000000001E-3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480</v>
      </c>
      <c r="F74" s="5"/>
      <c r="G74" s="4">
        <v>1601</v>
      </c>
      <c r="H74" s="4">
        <v>10</v>
      </c>
      <c r="I74" s="8">
        <v>6.3E-3</v>
      </c>
      <c r="J74" s="4">
        <v>23</v>
      </c>
      <c r="K74" s="4">
        <v>911</v>
      </c>
      <c r="L74" s="51">
        <v>39.608695652173914</v>
      </c>
      <c r="M74" s="4">
        <v>343</v>
      </c>
      <c r="N74" s="8">
        <v>2.4400000000000002E-2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480</v>
      </c>
      <c r="F75" s="5"/>
      <c r="G75" s="4">
        <v>489991</v>
      </c>
      <c r="H75" s="4">
        <v>2931</v>
      </c>
      <c r="I75" s="8">
        <v>6.0000000000000001E-3</v>
      </c>
      <c r="J75" s="4">
        <v>145</v>
      </c>
      <c r="K75" s="4">
        <v>603261</v>
      </c>
      <c r="L75" s="51">
        <v>4160.4206896551723</v>
      </c>
      <c r="M75" s="4">
        <v>206136</v>
      </c>
      <c r="N75" s="8">
        <v>8.5000000000000006E-3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480</v>
      </c>
      <c r="F76" s="5"/>
      <c r="G76" s="4">
        <v>36707</v>
      </c>
      <c r="H76" s="4">
        <v>218</v>
      </c>
      <c r="I76" s="8">
        <v>6.0000000000000001E-3</v>
      </c>
      <c r="J76" s="4">
        <v>66</v>
      </c>
      <c r="K76" s="4">
        <v>73266</v>
      </c>
      <c r="L76" s="51">
        <v>1110.090909090909</v>
      </c>
      <c r="M76" s="4">
        <v>100678</v>
      </c>
      <c r="N76" s="8">
        <v>3.0300000000000001E-2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480</v>
      </c>
      <c r="F77" s="5"/>
      <c r="G77" s="4"/>
      <c r="H77" s="4"/>
      <c r="I77" s="8"/>
      <c r="J77" s="4"/>
      <c r="K77" s="4"/>
      <c r="L77" s="51"/>
      <c r="M77" s="4"/>
      <c r="N77" s="8"/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480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480</v>
      </c>
      <c r="F79" s="5"/>
      <c r="G79" s="4">
        <v>44133</v>
      </c>
      <c r="H79" s="4">
        <v>-48</v>
      </c>
      <c r="I79" s="8">
        <v>-1.1000000000000001E-3</v>
      </c>
      <c r="J79" s="4">
        <v>30</v>
      </c>
      <c r="K79" s="4">
        <v>15314</v>
      </c>
      <c r="L79" s="51">
        <v>510.46666666666664</v>
      </c>
      <c r="M79" s="4">
        <v>17576</v>
      </c>
      <c r="N79" s="8">
        <v>1.15E-2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480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480</v>
      </c>
      <c r="F81" s="5"/>
      <c r="G81" s="4"/>
      <c r="H81" s="4"/>
      <c r="I81" s="8"/>
      <c r="J81" s="4"/>
      <c r="K81" s="4"/>
      <c r="L81" s="51"/>
      <c r="M81" s="4"/>
      <c r="N81" s="8"/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480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480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480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480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480</v>
      </c>
      <c r="F86" s="5"/>
      <c r="G86" s="4">
        <v>38833</v>
      </c>
      <c r="H86" s="4">
        <v>4668</v>
      </c>
      <c r="I86" s="8">
        <v>0.1366</v>
      </c>
      <c r="J86" s="4">
        <v>112</v>
      </c>
      <c r="K86" s="4">
        <v>484700</v>
      </c>
      <c r="L86" s="51">
        <v>4327.6785714285716</v>
      </c>
      <c r="M86" s="4">
        <v>0</v>
      </c>
      <c r="N86" s="8">
        <v>0.1186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480</v>
      </c>
      <c r="F87" s="5"/>
      <c r="G87" s="4">
        <v>3940</v>
      </c>
      <c r="H87" s="4">
        <v>17</v>
      </c>
      <c r="I87" s="8">
        <v>4.3E-3</v>
      </c>
      <c r="J87" s="4">
        <v>8</v>
      </c>
      <c r="K87" s="4">
        <v>933</v>
      </c>
      <c r="L87" s="51">
        <v>116.625</v>
      </c>
      <c r="M87" s="4">
        <v>0</v>
      </c>
      <c r="N87" s="8">
        <v>2.9499999999999998E-2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480</v>
      </c>
      <c r="F88" s="5"/>
      <c r="G88" s="4">
        <v>75726</v>
      </c>
      <c r="H88" s="4">
        <v>486</v>
      </c>
      <c r="I88" s="8">
        <v>6.4999999999999997E-3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480</v>
      </c>
      <c r="F89" s="5"/>
      <c r="G89" s="4">
        <v>1001</v>
      </c>
      <c r="H89" s="4">
        <v>-5</v>
      </c>
      <c r="I89" s="8">
        <v>-5.0000000000000001E-3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480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480</v>
      </c>
      <c r="F91" s="5"/>
      <c r="G91" s="4">
        <v>49051</v>
      </c>
      <c r="H91" s="4">
        <v>91</v>
      </c>
      <c r="I91" s="8">
        <v>1.9E-3</v>
      </c>
      <c r="J91" s="4">
        <v>62</v>
      </c>
      <c r="K91" s="4">
        <v>33474</v>
      </c>
      <c r="L91" s="51">
        <v>539.90322580645159</v>
      </c>
      <c r="M91" s="4">
        <v>54005</v>
      </c>
      <c r="N91" s="8">
        <v>1.0999999999999999E-2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480</v>
      </c>
      <c r="F92" s="5"/>
      <c r="G92" s="4">
        <v>1833</v>
      </c>
      <c r="H92" s="4">
        <v>9</v>
      </c>
      <c r="I92" s="8">
        <v>4.8999999999999998E-3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480</v>
      </c>
      <c r="F93" s="5"/>
      <c r="G93" s="4">
        <v>32035</v>
      </c>
      <c r="H93" s="4">
        <v>156</v>
      </c>
      <c r="I93" s="8">
        <v>4.8999999999999998E-3</v>
      </c>
      <c r="J93" s="4">
        <v>66</v>
      </c>
      <c r="K93" s="4">
        <v>40130</v>
      </c>
      <c r="L93" s="51">
        <v>608.030303030303</v>
      </c>
      <c r="M93" s="4">
        <v>19559</v>
      </c>
      <c r="N93" s="8">
        <v>1.9E-2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480</v>
      </c>
      <c r="F94" s="5"/>
      <c r="G94" s="4">
        <v>171269</v>
      </c>
      <c r="H94" s="4">
        <v>2787</v>
      </c>
      <c r="I94" s="8">
        <v>1.6500000000000001E-2</v>
      </c>
      <c r="J94" s="4">
        <v>209</v>
      </c>
      <c r="K94" s="4">
        <v>501587</v>
      </c>
      <c r="L94" s="51">
        <v>2399.9377990430621</v>
      </c>
      <c r="M94" s="4">
        <v>65980</v>
      </c>
      <c r="N94" s="8">
        <v>1.41E-2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480</v>
      </c>
      <c r="F95" s="5"/>
      <c r="G95" s="4">
        <v>4257</v>
      </c>
      <c r="H95" s="4">
        <v>120</v>
      </c>
      <c r="I95" s="8">
        <v>2.9000000000000001E-2</v>
      </c>
      <c r="J95" s="4">
        <v>27</v>
      </c>
      <c r="K95" s="4">
        <v>1280</v>
      </c>
      <c r="L95" s="51">
        <v>47.407407407407405</v>
      </c>
      <c r="M95" s="4">
        <v>995</v>
      </c>
      <c r="N95" s="8">
        <v>1.12E-2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480</v>
      </c>
      <c r="F96" s="5"/>
      <c r="G96" s="4">
        <v>304611</v>
      </c>
      <c r="H96" s="4">
        <v>124214</v>
      </c>
      <c r="I96" s="8">
        <v>0.68859999999999999</v>
      </c>
      <c r="J96" s="4">
        <v>225</v>
      </c>
      <c r="K96" s="4">
        <v>3322119</v>
      </c>
      <c r="L96" s="51">
        <v>14764.973333333333</v>
      </c>
      <c r="M96" s="4">
        <v>69451</v>
      </c>
      <c r="N96" s="8">
        <v>6.0900000000000003E-2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480</v>
      </c>
      <c r="F97" s="5"/>
      <c r="G97" s="4">
        <v>32589</v>
      </c>
      <c r="H97" s="4">
        <v>15</v>
      </c>
      <c r="I97" s="8">
        <v>5.0000000000000001E-4</v>
      </c>
      <c r="J97" s="4">
        <v>24</v>
      </c>
      <c r="K97" s="4">
        <v>5236</v>
      </c>
      <c r="L97" s="51">
        <v>218.16666666666666</v>
      </c>
      <c r="M97" s="4">
        <v>3024</v>
      </c>
      <c r="N97" s="8">
        <v>6.7000000000000002E-3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480</v>
      </c>
      <c r="F98" s="5"/>
      <c r="G98" s="4">
        <v>63197</v>
      </c>
      <c r="H98" s="4">
        <v>752</v>
      </c>
      <c r="I98" s="8">
        <v>1.2E-2</v>
      </c>
      <c r="J98" s="4">
        <v>105</v>
      </c>
      <c r="K98" s="4">
        <v>133023</v>
      </c>
      <c r="L98" s="51">
        <v>1266.8857142857144</v>
      </c>
      <c r="M98" s="4">
        <v>118135</v>
      </c>
      <c r="N98" s="8">
        <v>2.0199999999999999E-2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480</v>
      </c>
      <c r="F99" s="5"/>
      <c r="G99" s="4">
        <v>324</v>
      </c>
      <c r="H99" s="4">
        <v>4</v>
      </c>
      <c r="I99" s="8">
        <v>1.2500000000000001E-2</v>
      </c>
      <c r="J99" s="4">
        <v>0</v>
      </c>
      <c r="K99" s="4">
        <v>0</v>
      </c>
      <c r="L99" s="51">
        <v>0</v>
      </c>
      <c r="M99" s="4">
        <v>0</v>
      </c>
      <c r="N99" s="8">
        <v>0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480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480</v>
      </c>
      <c r="F101" s="5"/>
      <c r="G101" s="4">
        <v>9163</v>
      </c>
      <c r="H101" s="4">
        <v>162</v>
      </c>
      <c r="I101" s="8">
        <v>1.7999999999999999E-2</v>
      </c>
      <c r="J101" s="4">
        <v>64</v>
      </c>
      <c r="K101" s="4">
        <v>13465</v>
      </c>
      <c r="L101" s="51">
        <v>210.390625</v>
      </c>
      <c r="M101" s="4">
        <v>13830</v>
      </c>
      <c r="N101" s="8">
        <v>2.3099999999999999E-2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480</v>
      </c>
      <c r="F102" s="5"/>
      <c r="G102" s="4">
        <v>27828</v>
      </c>
      <c r="H102" s="4">
        <v>163</v>
      </c>
      <c r="I102" s="8">
        <v>5.8999999999999999E-3</v>
      </c>
      <c r="J102" s="4">
        <v>16</v>
      </c>
      <c r="K102" s="4">
        <v>5096</v>
      </c>
      <c r="L102" s="51">
        <v>318.5</v>
      </c>
      <c r="M102" s="4">
        <v>14351</v>
      </c>
      <c r="N102" s="8">
        <v>1.15E-2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480</v>
      </c>
      <c r="F103" s="5"/>
      <c r="G103" s="4">
        <v>3247</v>
      </c>
      <c r="H103" s="4">
        <v>119</v>
      </c>
      <c r="I103" s="8">
        <v>3.7999999999999999E-2</v>
      </c>
      <c r="J103" s="4">
        <v>8</v>
      </c>
      <c r="K103" s="4">
        <v>1319</v>
      </c>
      <c r="L103" s="51">
        <v>164.875</v>
      </c>
      <c r="M103" s="4">
        <v>3239</v>
      </c>
      <c r="N103" s="8">
        <v>5.1499999999999997E-2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480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480</v>
      </c>
      <c r="F105" s="5"/>
      <c r="G105" s="4">
        <v>8605</v>
      </c>
      <c r="H105" s="4">
        <v>945</v>
      </c>
      <c r="I105" s="8">
        <v>0.1234</v>
      </c>
      <c r="J105" s="4">
        <v>60</v>
      </c>
      <c r="K105" s="4">
        <v>39884</v>
      </c>
      <c r="L105" s="51">
        <v>664.73333333333335</v>
      </c>
      <c r="M105" s="4">
        <v>28519</v>
      </c>
      <c r="N105" s="8">
        <v>8.1600000000000006E-2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480</v>
      </c>
      <c r="F106" s="5"/>
      <c r="G106" s="4">
        <v>1808</v>
      </c>
      <c r="H106" s="4">
        <v>39</v>
      </c>
      <c r="I106" s="8">
        <v>2.1999999999999999E-2</v>
      </c>
      <c r="J106" s="4">
        <v>0</v>
      </c>
      <c r="K106" s="4">
        <v>0</v>
      </c>
      <c r="L106" s="51">
        <v>0</v>
      </c>
      <c r="M106" s="4">
        <v>0</v>
      </c>
      <c r="N106" s="8">
        <v>0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480</v>
      </c>
      <c r="F107" s="5"/>
      <c r="G107" s="4">
        <v>313</v>
      </c>
      <c r="H107" s="4">
        <v>1</v>
      </c>
      <c r="I107" s="8">
        <v>3.2000000000000002E-3</v>
      </c>
      <c r="J107" s="4">
        <v>0</v>
      </c>
      <c r="K107" s="4">
        <v>0</v>
      </c>
      <c r="L107" s="51">
        <v>0</v>
      </c>
      <c r="M107" s="4">
        <v>0</v>
      </c>
      <c r="N107" s="8">
        <v>0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480</v>
      </c>
      <c r="F108" s="5"/>
      <c r="G108" s="4"/>
      <c r="H108" s="4"/>
      <c r="I108" s="8"/>
      <c r="J108" s="4"/>
      <c r="K108" s="4"/>
      <c r="L108" s="51"/>
      <c r="M108" s="4"/>
      <c r="N108" s="8"/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480</v>
      </c>
      <c r="F109" s="5"/>
      <c r="G109" s="4"/>
      <c r="H109" s="4"/>
      <c r="I109" s="8"/>
      <c r="J109" s="4"/>
      <c r="K109" s="4"/>
      <c r="L109" s="51"/>
      <c r="M109" s="4"/>
      <c r="N109" s="8"/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480</v>
      </c>
      <c r="F110" s="5"/>
      <c r="G110" s="4">
        <v>2108</v>
      </c>
      <c r="H110" s="4">
        <v>46</v>
      </c>
      <c r="I110" s="8">
        <v>2.23E-2</v>
      </c>
      <c r="J110" s="4">
        <v>12</v>
      </c>
      <c r="K110" s="4">
        <v>1240</v>
      </c>
      <c r="L110" s="51">
        <v>103.33333333333333</v>
      </c>
      <c r="M110" s="4">
        <v>0</v>
      </c>
      <c r="N110" s="8">
        <v>4.9399999999999999E-2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480</v>
      </c>
      <c r="F111" s="5"/>
      <c r="G111" s="4">
        <v>9767</v>
      </c>
      <c r="H111" s="4">
        <v>500</v>
      </c>
      <c r="I111" s="8">
        <v>5.3999999999999999E-2</v>
      </c>
      <c r="J111" s="4">
        <v>41</v>
      </c>
      <c r="K111" s="4">
        <v>14149</v>
      </c>
      <c r="L111" s="51">
        <v>345.09756097560978</v>
      </c>
      <c r="M111" s="4">
        <v>868</v>
      </c>
      <c r="N111" s="8">
        <v>3.6299999999999999E-2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480</v>
      </c>
      <c r="F112" s="5"/>
      <c r="G112" s="4">
        <v>2864</v>
      </c>
      <c r="H112" s="4">
        <v>109</v>
      </c>
      <c r="I112" s="8">
        <v>3.9600000000000003E-2</v>
      </c>
      <c r="J112" s="4">
        <v>11</v>
      </c>
      <c r="K112" s="4">
        <v>2216</v>
      </c>
      <c r="L112" s="51">
        <v>201.45454545454547</v>
      </c>
      <c r="M112" s="4">
        <v>3780</v>
      </c>
      <c r="N112" s="8">
        <v>7.1499999999999994E-2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480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480</v>
      </c>
      <c r="F114" s="5"/>
      <c r="G114" s="4">
        <v>344</v>
      </c>
      <c r="H114" s="4">
        <v>5</v>
      </c>
      <c r="I114" s="8">
        <v>1.47E-2</v>
      </c>
      <c r="J114" s="4">
        <v>1</v>
      </c>
      <c r="K114" s="4">
        <v>14</v>
      </c>
      <c r="L114" s="51">
        <v>14</v>
      </c>
      <c r="M114" s="4">
        <v>0</v>
      </c>
      <c r="N114" s="8">
        <v>4.1000000000000002E-2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480</v>
      </c>
      <c r="F115" s="5"/>
      <c r="G115" s="4"/>
      <c r="H115" s="4"/>
      <c r="I115" s="8"/>
      <c r="J115" s="4"/>
      <c r="K115" s="4"/>
      <c r="L115" s="51"/>
      <c r="M115" s="4"/>
      <c r="N115" s="8"/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480</v>
      </c>
      <c r="F116" s="5"/>
      <c r="G116" s="4"/>
      <c r="H116" s="4"/>
      <c r="I116" s="8"/>
      <c r="J116" s="4"/>
      <c r="K116" s="4"/>
      <c r="L116" s="51"/>
      <c r="M116" s="4"/>
      <c r="N116" s="8"/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480</v>
      </c>
      <c r="F117" s="5"/>
      <c r="G117" s="4"/>
      <c r="H117" s="4"/>
      <c r="I117" s="8"/>
      <c r="J117" s="4"/>
      <c r="K117" s="4"/>
      <c r="L117" s="51"/>
      <c r="M117" s="4"/>
      <c r="N117" s="8"/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480</v>
      </c>
      <c r="F118" s="5"/>
      <c r="G118" s="4">
        <v>1528</v>
      </c>
      <c r="H118" s="4">
        <v>9</v>
      </c>
      <c r="I118" s="8">
        <v>5.8999999999999999E-3</v>
      </c>
      <c r="J118" s="4">
        <v>1</v>
      </c>
      <c r="K118" s="4">
        <v>91</v>
      </c>
      <c r="L118" s="51">
        <v>91</v>
      </c>
      <c r="M118" s="4">
        <v>0</v>
      </c>
      <c r="N118" s="8">
        <v>5.9700000000000003E-2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480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480</v>
      </c>
      <c r="F120" s="5"/>
      <c r="G120" s="4">
        <v>198</v>
      </c>
      <c r="H120" s="4">
        <v>13</v>
      </c>
      <c r="I120" s="8">
        <v>7.0300000000000001E-2</v>
      </c>
      <c r="J120" s="4">
        <v>21</v>
      </c>
      <c r="K120" s="4">
        <v>35</v>
      </c>
      <c r="L120" s="51">
        <v>1.6666666666666667</v>
      </c>
      <c r="M120" s="4">
        <v>0</v>
      </c>
      <c r="N120" s="8">
        <v>5.1999999999999998E-3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480</v>
      </c>
      <c r="F121" s="5"/>
      <c r="G121" s="4">
        <v>1118</v>
      </c>
      <c r="H121" s="4">
        <v>-3</v>
      </c>
      <c r="I121" s="8">
        <v>-2.7000000000000001E-3</v>
      </c>
      <c r="J121" s="4">
        <v>4</v>
      </c>
      <c r="K121" s="4">
        <v>221</v>
      </c>
      <c r="L121" s="51">
        <v>55.25</v>
      </c>
      <c r="M121" s="4">
        <v>132</v>
      </c>
      <c r="N121" s="8">
        <v>4.9099999999999998E-2</v>
      </c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480</v>
      </c>
      <c r="F122" s="5"/>
      <c r="G122" s="4">
        <v>155399</v>
      </c>
      <c r="H122" s="4">
        <v>2438</v>
      </c>
      <c r="I122" s="8">
        <v>1.5900000000000001E-2</v>
      </c>
      <c r="J122" s="4">
        <v>11</v>
      </c>
      <c r="K122" s="4">
        <v>88198</v>
      </c>
      <c r="L122" s="51">
        <v>8018</v>
      </c>
      <c r="M122" s="4">
        <v>37335</v>
      </c>
      <c r="N122" s="8">
        <v>5.1999999999999998E-2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480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480</v>
      </c>
      <c r="F124" s="5"/>
      <c r="G124" s="4">
        <v>1240</v>
      </c>
      <c r="H124" s="4">
        <v>4</v>
      </c>
      <c r="I124" s="8">
        <v>3.2000000000000002E-3</v>
      </c>
      <c r="J124" s="4">
        <v>9</v>
      </c>
      <c r="K124" s="4">
        <v>117</v>
      </c>
      <c r="L124" s="51">
        <v>13</v>
      </c>
      <c r="M124" s="4">
        <v>0</v>
      </c>
      <c r="N124" s="8">
        <v>1.0500000000000001E-2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480</v>
      </c>
      <c r="F125" s="5"/>
      <c r="G125" s="4">
        <v>4418</v>
      </c>
      <c r="H125" s="4">
        <v>36</v>
      </c>
      <c r="I125" s="8">
        <v>8.2000000000000007E-3</v>
      </c>
      <c r="J125" s="4">
        <v>21</v>
      </c>
      <c r="K125" s="4">
        <v>4771</v>
      </c>
      <c r="L125" s="51">
        <v>227.1904761904762</v>
      </c>
      <c r="M125" s="4">
        <v>5558</v>
      </c>
      <c r="N125" s="8">
        <v>5.16E-2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480</v>
      </c>
      <c r="F126" s="5"/>
      <c r="G126" s="4">
        <v>7439</v>
      </c>
      <c r="H126" s="4">
        <v>5</v>
      </c>
      <c r="I126" s="8">
        <v>6.9999999999999999E-4</v>
      </c>
      <c r="J126" s="4">
        <v>21</v>
      </c>
      <c r="K126" s="4">
        <v>2081</v>
      </c>
      <c r="L126" s="51">
        <v>99.095238095238102</v>
      </c>
      <c r="M126" s="4">
        <v>376</v>
      </c>
      <c r="N126" s="8">
        <v>1.3299999999999999E-2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480</v>
      </c>
      <c r="F127" s="5"/>
      <c r="G127" s="4"/>
      <c r="H127" s="4"/>
      <c r="I127" s="8"/>
      <c r="J127" s="4"/>
      <c r="K127" s="4"/>
      <c r="L127" s="51"/>
      <c r="M127" s="4"/>
      <c r="N127" s="8"/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480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480</v>
      </c>
      <c r="F129" s="5"/>
      <c r="G129" s="4">
        <v>1273</v>
      </c>
      <c r="H129" s="4">
        <v>7</v>
      </c>
      <c r="I129" s="8">
        <v>5.4999999999999997E-3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480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480</v>
      </c>
      <c r="F131" s="5"/>
      <c r="G131" s="4">
        <v>172</v>
      </c>
      <c r="H131" s="4">
        <v>0</v>
      </c>
      <c r="I131" s="8">
        <v>0</v>
      </c>
      <c r="J131" s="4">
        <v>0</v>
      </c>
      <c r="K131" s="4">
        <v>0</v>
      </c>
      <c r="L131" s="51">
        <v>0</v>
      </c>
      <c r="M131" s="4">
        <v>0</v>
      </c>
      <c r="N131" s="8">
        <v>0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480</v>
      </c>
      <c r="F132" s="5"/>
      <c r="G132" s="4">
        <v>236487</v>
      </c>
      <c r="H132" s="4">
        <v>50660</v>
      </c>
      <c r="I132" s="8">
        <v>0.27260000000000001</v>
      </c>
      <c r="J132" s="4">
        <v>78</v>
      </c>
      <c r="K132" s="4">
        <v>1076354</v>
      </c>
      <c r="L132" s="51">
        <v>13799.410256410256</v>
      </c>
      <c r="M132" s="4">
        <v>1627033</v>
      </c>
      <c r="N132" s="8">
        <v>6.5299999999999997E-2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480</v>
      </c>
      <c r="F133" s="5"/>
      <c r="G133" s="4">
        <v>102504</v>
      </c>
      <c r="H133" s="4">
        <v>3280</v>
      </c>
      <c r="I133" s="8">
        <v>3.3099999999999997E-2</v>
      </c>
      <c r="J133" s="4">
        <v>72</v>
      </c>
      <c r="K133" s="4">
        <v>249655</v>
      </c>
      <c r="L133" s="51">
        <v>3467.4305555555557</v>
      </c>
      <c r="M133" s="4">
        <v>50856</v>
      </c>
      <c r="N133" s="8">
        <v>3.44E-2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480</v>
      </c>
      <c r="F134" s="5"/>
      <c r="G134" s="4">
        <v>3345</v>
      </c>
      <c r="H134" s="4">
        <v>2</v>
      </c>
      <c r="I134" s="8">
        <v>5.9999999999999995E-4</v>
      </c>
      <c r="J134" s="4">
        <v>5</v>
      </c>
      <c r="K134" s="4">
        <v>175</v>
      </c>
      <c r="L134" s="51">
        <v>35</v>
      </c>
      <c r="M134" s="4">
        <v>0</v>
      </c>
      <c r="N134" s="8">
        <v>1.0500000000000001E-2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480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480</v>
      </c>
      <c r="F136" s="5"/>
      <c r="G136" s="4">
        <v>6777</v>
      </c>
      <c r="H136" s="4">
        <v>31</v>
      </c>
      <c r="I136" s="8">
        <v>4.5999999999999999E-3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480</v>
      </c>
      <c r="F137" s="5"/>
      <c r="G137" s="4">
        <v>27633</v>
      </c>
      <c r="H137" s="4">
        <v>4487</v>
      </c>
      <c r="I137" s="8">
        <v>0.19389999999999999</v>
      </c>
      <c r="J137" s="4">
        <v>133</v>
      </c>
      <c r="K137" s="4">
        <v>323970</v>
      </c>
      <c r="L137" s="51">
        <v>2435.8646616541355</v>
      </c>
      <c r="M137" s="4">
        <v>18641</v>
      </c>
      <c r="N137" s="8">
        <v>9.5899999999999999E-2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480</v>
      </c>
      <c r="F138" s="5"/>
      <c r="G138" s="4">
        <v>4042</v>
      </c>
      <c r="H138" s="4">
        <v>30</v>
      </c>
      <c r="I138" s="8">
        <v>7.4999999999999997E-3</v>
      </c>
      <c r="J138" s="4">
        <v>1</v>
      </c>
      <c r="K138" s="4">
        <v>95</v>
      </c>
      <c r="L138" s="51">
        <v>95</v>
      </c>
      <c r="M138" s="4">
        <v>0</v>
      </c>
      <c r="N138" s="8">
        <v>2.3599999999999999E-2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480</v>
      </c>
      <c r="F139" s="5"/>
      <c r="G139" s="4">
        <v>2027</v>
      </c>
      <c r="H139" s="4">
        <v>6</v>
      </c>
      <c r="I139" s="8">
        <v>3.0000000000000001E-3</v>
      </c>
      <c r="J139" s="4">
        <v>0</v>
      </c>
      <c r="K139" s="4">
        <v>0</v>
      </c>
      <c r="L139" s="51">
        <v>0</v>
      </c>
      <c r="M139" s="4">
        <v>0</v>
      </c>
      <c r="N139" s="8">
        <v>0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480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480</v>
      </c>
      <c r="F141" s="5"/>
      <c r="G141" s="4"/>
      <c r="H141" s="4"/>
      <c r="I141" s="8"/>
      <c r="J141" s="4"/>
      <c r="K141" s="4"/>
      <c r="L141" s="51"/>
      <c r="M141" s="4"/>
      <c r="N141" s="8"/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480</v>
      </c>
      <c r="F142" s="5"/>
      <c r="G142" s="4">
        <v>28073</v>
      </c>
      <c r="H142" s="4">
        <v>52</v>
      </c>
      <c r="I142" s="8">
        <v>1.9E-3</v>
      </c>
      <c r="J142" s="4">
        <v>14</v>
      </c>
      <c r="K142" s="4">
        <v>3619</v>
      </c>
      <c r="L142" s="51">
        <v>258.5</v>
      </c>
      <c r="M142" s="4">
        <v>149</v>
      </c>
      <c r="N142" s="8">
        <v>9.1999999999999998E-3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480</v>
      </c>
      <c r="F143" s="5"/>
      <c r="G143" s="4">
        <v>537</v>
      </c>
      <c r="H143" s="4">
        <v>12</v>
      </c>
      <c r="I143" s="8">
        <v>2.29E-2</v>
      </c>
      <c r="J143" s="4">
        <v>3</v>
      </c>
      <c r="K143" s="4">
        <v>60</v>
      </c>
      <c r="L143" s="51">
        <v>20</v>
      </c>
      <c r="M143" s="4">
        <v>0</v>
      </c>
      <c r="N143" s="8">
        <v>3.7699999999999997E-2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480</v>
      </c>
      <c r="F144" s="5"/>
      <c r="G144" s="4">
        <v>35865</v>
      </c>
      <c r="H144" s="4">
        <v>989</v>
      </c>
      <c r="I144" s="8">
        <v>2.8400000000000002E-2</v>
      </c>
      <c r="J144" s="4">
        <v>39</v>
      </c>
      <c r="K144" s="4">
        <v>11569</v>
      </c>
      <c r="L144" s="51">
        <v>296.64102564102564</v>
      </c>
      <c r="M144" s="4">
        <v>41340</v>
      </c>
      <c r="N144" s="8">
        <v>8.3999999999999995E-3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480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480</v>
      </c>
      <c r="F146" s="5"/>
      <c r="G146" s="4">
        <v>9791</v>
      </c>
      <c r="H146" s="4">
        <v>132</v>
      </c>
      <c r="I146" s="8">
        <v>1.37E-2</v>
      </c>
      <c r="J146" s="4">
        <v>18</v>
      </c>
      <c r="K146" s="4">
        <v>6127</v>
      </c>
      <c r="L146" s="51">
        <v>340.38888888888891</v>
      </c>
      <c r="M146" s="4">
        <v>7768</v>
      </c>
      <c r="N146" s="8">
        <v>3.5000000000000003E-2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480</v>
      </c>
      <c r="F147" s="5"/>
      <c r="G147" s="4">
        <v>7780</v>
      </c>
      <c r="H147" s="4">
        <v>85</v>
      </c>
      <c r="I147" s="8">
        <v>1.0999999999999999E-2</v>
      </c>
      <c r="J147" s="4">
        <v>116</v>
      </c>
      <c r="K147" s="4">
        <v>7442</v>
      </c>
      <c r="L147" s="51">
        <v>64.15517241379311</v>
      </c>
      <c r="M147" s="4">
        <v>1407</v>
      </c>
      <c r="N147" s="8">
        <v>8.3000000000000001E-3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480</v>
      </c>
      <c r="F148" s="5"/>
      <c r="G148" s="4">
        <v>14767</v>
      </c>
      <c r="H148" s="4">
        <v>1074</v>
      </c>
      <c r="I148" s="8">
        <v>7.8399999999999997E-2</v>
      </c>
      <c r="J148" s="4">
        <v>54</v>
      </c>
      <c r="K148" s="4">
        <v>47035</v>
      </c>
      <c r="L148" s="51">
        <v>871.01851851851848</v>
      </c>
      <c r="M148" s="4">
        <v>7552</v>
      </c>
      <c r="N148" s="8">
        <v>6.1199999999999997E-2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480</v>
      </c>
      <c r="F149" s="5"/>
      <c r="G149" s="4">
        <v>44449</v>
      </c>
      <c r="H149" s="4">
        <v>4</v>
      </c>
      <c r="I149" s="8">
        <v>1E-4</v>
      </c>
      <c r="J149" s="4">
        <v>71</v>
      </c>
      <c r="K149" s="4">
        <v>43380</v>
      </c>
      <c r="L149" s="51">
        <v>610.9859154929577</v>
      </c>
      <c r="M149" s="4">
        <v>13112</v>
      </c>
      <c r="N149" s="8">
        <v>1.37E-2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480</v>
      </c>
      <c r="F150" s="5"/>
      <c r="G150" s="4">
        <v>107923</v>
      </c>
      <c r="H150" s="4">
        <v>389</v>
      </c>
      <c r="I150" s="8">
        <v>3.5999999999999999E-3</v>
      </c>
      <c r="J150" s="4">
        <v>44</v>
      </c>
      <c r="K150" s="4">
        <v>32480</v>
      </c>
      <c r="L150" s="51">
        <v>738.18181818181813</v>
      </c>
      <c r="M150" s="4">
        <v>79315</v>
      </c>
      <c r="N150" s="8">
        <v>6.8999999999999999E-3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480</v>
      </c>
      <c r="F151" s="5"/>
      <c r="G151" s="4">
        <v>140520</v>
      </c>
      <c r="H151" s="4">
        <v>815</v>
      </c>
      <c r="I151" s="8">
        <v>5.7999999999999996E-3</v>
      </c>
      <c r="J151" s="4">
        <v>18</v>
      </c>
      <c r="K151" s="4">
        <v>4051</v>
      </c>
      <c r="L151" s="51">
        <v>225.05555555555554</v>
      </c>
      <c r="M151" s="4">
        <v>11404</v>
      </c>
      <c r="N151" s="8">
        <v>1.6000000000000001E-3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480</v>
      </c>
      <c r="F152" s="5"/>
      <c r="G152" s="4">
        <v>28457</v>
      </c>
      <c r="H152" s="4">
        <v>5073</v>
      </c>
      <c r="I152" s="8">
        <v>0.21690000000000001</v>
      </c>
      <c r="J152" s="4">
        <v>152</v>
      </c>
      <c r="K152" s="4">
        <v>326508</v>
      </c>
      <c r="L152" s="51">
        <v>2148.0789473684213</v>
      </c>
      <c r="M152" s="4">
        <v>333747</v>
      </c>
      <c r="N152" s="8">
        <v>8.2900000000000001E-2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480</v>
      </c>
      <c r="F153" s="5"/>
      <c r="G153" s="4">
        <v>926</v>
      </c>
      <c r="H153" s="4">
        <v>18</v>
      </c>
      <c r="I153" s="8">
        <v>1.9800000000000002E-2</v>
      </c>
      <c r="J153" s="4">
        <v>42</v>
      </c>
      <c r="K153" s="4">
        <v>1316</v>
      </c>
      <c r="L153" s="51">
        <v>31.333333333333332</v>
      </c>
      <c r="M153" s="4">
        <v>563</v>
      </c>
      <c r="N153" s="8">
        <v>3.3799999999999997E-2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480</v>
      </c>
      <c r="F154" s="5"/>
      <c r="G154" s="4"/>
      <c r="H154" s="4"/>
      <c r="I154" s="8"/>
      <c r="J154" s="4"/>
      <c r="K154" s="4"/>
      <c r="L154" s="51"/>
      <c r="M154" s="4"/>
      <c r="N154" s="8"/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480</v>
      </c>
      <c r="F155" s="5"/>
      <c r="G155" s="4">
        <v>5832</v>
      </c>
      <c r="H155" s="4">
        <v>251</v>
      </c>
      <c r="I155" s="8">
        <v>4.4999999999999998E-2</v>
      </c>
      <c r="J155" s="4">
        <v>55</v>
      </c>
      <c r="K155" s="4">
        <v>12500</v>
      </c>
      <c r="L155" s="51">
        <v>227.27272727272728</v>
      </c>
      <c r="M155" s="4">
        <v>1046</v>
      </c>
      <c r="N155" s="8">
        <v>3.9800000000000002E-2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480</v>
      </c>
      <c r="F156" s="5"/>
      <c r="G156" s="4">
        <v>380405</v>
      </c>
      <c r="H156" s="4">
        <v>159555</v>
      </c>
      <c r="I156" s="8">
        <v>0.72250000000000003</v>
      </c>
      <c r="J156" s="4">
        <v>587</v>
      </c>
      <c r="K156" s="4">
        <v>12381849</v>
      </c>
      <c r="L156" s="51">
        <v>21093.439522998295</v>
      </c>
      <c r="M156" s="4">
        <v>9584572</v>
      </c>
      <c r="N156" s="8">
        <v>7.0199999999999999E-2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480</v>
      </c>
      <c r="F157" s="5"/>
      <c r="G157" s="4">
        <v>1505</v>
      </c>
      <c r="H157" s="4">
        <v>11</v>
      </c>
      <c r="I157" s="8">
        <v>7.4000000000000003E-3</v>
      </c>
      <c r="J157" s="4">
        <v>0</v>
      </c>
      <c r="K157" s="4">
        <v>0</v>
      </c>
      <c r="L157" s="51">
        <v>0</v>
      </c>
      <c r="M157" s="4">
        <v>0</v>
      </c>
      <c r="N157" s="8">
        <v>0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480</v>
      </c>
      <c r="F158" s="5"/>
      <c r="G158" s="4">
        <v>107</v>
      </c>
      <c r="H158" s="4">
        <v>1</v>
      </c>
      <c r="I158" s="8">
        <v>9.4000000000000004E-3</v>
      </c>
      <c r="J158" s="4">
        <v>0</v>
      </c>
      <c r="K158" s="4">
        <v>0</v>
      </c>
      <c r="L158" s="51">
        <v>0</v>
      </c>
      <c r="M158" s="4">
        <v>0</v>
      </c>
      <c r="N158" s="8">
        <v>0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480</v>
      </c>
      <c r="F159" s="5"/>
      <c r="G159" s="4">
        <v>871</v>
      </c>
      <c r="H159" s="4">
        <v>9</v>
      </c>
      <c r="I159" s="8">
        <v>1.04E-2</v>
      </c>
      <c r="J159" s="4">
        <v>0</v>
      </c>
      <c r="K159" s="4">
        <v>0</v>
      </c>
      <c r="L159" s="51">
        <v>0</v>
      </c>
      <c r="M159" s="4">
        <v>0</v>
      </c>
      <c r="N159" s="8">
        <v>0</v>
      </c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480</v>
      </c>
      <c r="F160" s="5"/>
      <c r="G160" s="4">
        <v>97</v>
      </c>
      <c r="H160" s="4">
        <v>0</v>
      </c>
      <c r="I160" s="8">
        <v>0</v>
      </c>
      <c r="J160" s="4">
        <v>0</v>
      </c>
      <c r="K160" s="4">
        <v>0</v>
      </c>
      <c r="L160" s="51">
        <v>0</v>
      </c>
      <c r="M160" s="4">
        <v>0</v>
      </c>
      <c r="N160" s="8">
        <v>0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480</v>
      </c>
      <c r="F161" s="5"/>
      <c r="G161" s="4">
        <v>2047</v>
      </c>
      <c r="H161" s="4">
        <v>33</v>
      </c>
      <c r="I161" s="8">
        <v>1.6400000000000001E-2</v>
      </c>
      <c r="J161" s="4">
        <v>28</v>
      </c>
      <c r="K161" s="4">
        <v>2750</v>
      </c>
      <c r="L161" s="51">
        <v>98.214285714285708</v>
      </c>
      <c r="M161" s="4">
        <v>428</v>
      </c>
      <c r="N161" s="8">
        <v>4.8300000000000003E-2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480</v>
      </c>
      <c r="F162" s="5"/>
      <c r="G162" s="4"/>
      <c r="H162" s="4"/>
      <c r="I162" s="8"/>
      <c r="J162" s="4"/>
      <c r="K162" s="4"/>
      <c r="L162" s="51"/>
      <c r="M162" s="4"/>
      <c r="N162" s="8"/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480</v>
      </c>
      <c r="F163" s="5"/>
      <c r="G163" s="4">
        <v>19922</v>
      </c>
      <c r="H163" s="4">
        <v>1126</v>
      </c>
      <c r="I163" s="8">
        <v>5.9900000000000002E-2</v>
      </c>
      <c r="J163" s="4">
        <v>56</v>
      </c>
      <c r="K163" s="4">
        <v>15929</v>
      </c>
      <c r="L163" s="51">
        <v>284.44642857142856</v>
      </c>
      <c r="M163" s="4">
        <v>14517</v>
      </c>
      <c r="N163" s="8">
        <v>1.47E-2</v>
      </c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480</v>
      </c>
      <c r="F164" s="5"/>
      <c r="G164" s="4">
        <v>766</v>
      </c>
      <c r="H164" s="4">
        <v>2</v>
      </c>
      <c r="I164" s="8">
        <v>2.5999999999999999E-3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480</v>
      </c>
      <c r="F165" s="5"/>
      <c r="G165" s="4">
        <v>56586</v>
      </c>
      <c r="H165" s="4">
        <v>-220</v>
      </c>
      <c r="I165" s="8">
        <v>-3.8999999999999998E-3</v>
      </c>
      <c r="J165" s="4">
        <v>17</v>
      </c>
      <c r="K165" s="4">
        <v>35421</v>
      </c>
      <c r="L165" s="51">
        <v>2083.5882352941176</v>
      </c>
      <c r="M165" s="4">
        <v>7854</v>
      </c>
      <c r="N165" s="8">
        <v>3.6700000000000003E-2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480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480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480</v>
      </c>
      <c r="F168" s="5"/>
      <c r="G168" s="4">
        <v>13106</v>
      </c>
      <c r="H168" s="4">
        <v>-15</v>
      </c>
      <c r="I168" s="8">
        <v>-1.1000000000000001E-3</v>
      </c>
      <c r="J168" s="4">
        <v>0</v>
      </c>
      <c r="K168" s="4">
        <v>0</v>
      </c>
      <c r="L168" s="51">
        <v>0</v>
      </c>
      <c r="M168" s="4">
        <v>0</v>
      </c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480</v>
      </c>
      <c r="F169" s="5"/>
      <c r="G169" s="4">
        <v>41545</v>
      </c>
      <c r="H169" s="4">
        <v>18550</v>
      </c>
      <c r="I169" s="8">
        <v>0.80669999999999997</v>
      </c>
      <c r="J169" s="4">
        <v>209</v>
      </c>
      <c r="K169" s="4">
        <v>877574</v>
      </c>
      <c r="L169" s="51">
        <v>4198.9186602870814</v>
      </c>
      <c r="M169" s="4">
        <v>114319</v>
      </c>
      <c r="N169" s="8">
        <v>0.13009999999999999</v>
      </c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480</v>
      </c>
      <c r="F170" s="5"/>
      <c r="G170" s="4">
        <v>42305</v>
      </c>
      <c r="H170" s="4">
        <v>3614</v>
      </c>
      <c r="I170" s="8">
        <v>9.3399999999999997E-2</v>
      </c>
      <c r="J170" s="4">
        <v>109</v>
      </c>
      <c r="K170" s="4">
        <v>296693</v>
      </c>
      <c r="L170" s="51">
        <v>2721.9541284403672</v>
      </c>
      <c r="M170" s="4">
        <v>156559</v>
      </c>
      <c r="N170" s="8">
        <v>6.7199999999999996E-2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480</v>
      </c>
      <c r="F171" s="5"/>
      <c r="G171" s="4">
        <v>347</v>
      </c>
      <c r="H171" s="4">
        <v>-2</v>
      </c>
      <c r="I171" s="8">
        <v>-5.7000000000000002E-3</v>
      </c>
      <c r="J171" s="4">
        <v>0</v>
      </c>
      <c r="K171" s="4">
        <v>0</v>
      </c>
      <c r="L171" s="51">
        <v>0</v>
      </c>
      <c r="M171" s="4">
        <v>0</v>
      </c>
      <c r="N171" s="8">
        <v>0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480</v>
      </c>
      <c r="F172" s="5"/>
      <c r="G172" s="4"/>
      <c r="H172" s="4"/>
      <c r="I172" s="8"/>
      <c r="J172" s="4"/>
      <c r="K172" s="4"/>
      <c r="L172" s="51"/>
      <c r="M172" s="4"/>
      <c r="N172" s="8"/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480</v>
      </c>
      <c r="F173" s="5"/>
      <c r="G173" s="4">
        <v>11765</v>
      </c>
      <c r="H173" s="4">
        <v>-25</v>
      </c>
      <c r="I173" s="8">
        <v>-2.0999999999999999E-3</v>
      </c>
      <c r="J173" s="4">
        <v>0</v>
      </c>
      <c r="K173" s="4">
        <v>0</v>
      </c>
      <c r="L173" s="51">
        <v>0</v>
      </c>
      <c r="M173" s="4">
        <v>0</v>
      </c>
      <c r="N173" s="8">
        <v>0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480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480</v>
      </c>
      <c r="F175" s="5"/>
      <c r="G175" s="4">
        <v>92202</v>
      </c>
      <c r="H175" s="4">
        <v>420</v>
      </c>
      <c r="I175" s="8">
        <v>4.5999999999999999E-3</v>
      </c>
      <c r="J175" s="4">
        <v>142</v>
      </c>
      <c r="K175" s="4">
        <v>172180</v>
      </c>
      <c r="L175" s="51">
        <v>1212.5352112676057</v>
      </c>
      <c r="M175" s="4">
        <v>174432</v>
      </c>
      <c r="N175" s="8">
        <v>1.32E-2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480</v>
      </c>
      <c r="F176" s="5"/>
      <c r="G176" s="4">
        <v>3587</v>
      </c>
      <c r="H176" s="4">
        <v>-10</v>
      </c>
      <c r="I176" s="8">
        <v>-2.8E-3</v>
      </c>
      <c r="J176" s="4">
        <v>7</v>
      </c>
      <c r="K176" s="4">
        <v>283</v>
      </c>
      <c r="L176" s="51">
        <v>40.428571428571431</v>
      </c>
      <c r="M176" s="4">
        <v>0</v>
      </c>
      <c r="N176" s="8">
        <v>1.11E-2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480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480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480</v>
      </c>
      <c r="F179" s="5"/>
      <c r="G179" s="4"/>
      <c r="H179" s="4"/>
      <c r="I179" s="8"/>
      <c r="J179" s="4"/>
      <c r="K179" s="4"/>
      <c r="L179" s="51"/>
      <c r="M179" s="4"/>
      <c r="N179" s="8"/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480</v>
      </c>
      <c r="F180" s="5"/>
      <c r="G180" s="4">
        <v>54729</v>
      </c>
      <c r="H180" s="4">
        <v>9237</v>
      </c>
      <c r="I180" s="8">
        <v>0.20300000000000001</v>
      </c>
      <c r="J180" s="4">
        <v>99</v>
      </c>
      <c r="K180" s="4">
        <v>553867</v>
      </c>
      <c r="L180" s="51">
        <v>5594.6161616161617</v>
      </c>
      <c r="M180" s="4">
        <v>298402</v>
      </c>
      <c r="N180" s="8">
        <v>0.1116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480</v>
      </c>
      <c r="F181" s="5"/>
      <c r="G181" s="4">
        <v>59567</v>
      </c>
      <c r="H181" s="4">
        <v>4367</v>
      </c>
      <c r="I181" s="8">
        <v>7.9100000000000004E-2</v>
      </c>
      <c r="J181" s="4">
        <v>109</v>
      </c>
      <c r="K181" s="4">
        <v>330226</v>
      </c>
      <c r="L181" s="51">
        <v>3029.5963302752293</v>
      </c>
      <c r="M181" s="4">
        <v>55891</v>
      </c>
      <c r="N181" s="8">
        <v>5.28E-2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480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480</v>
      </c>
      <c r="F183" s="5"/>
      <c r="G183" s="4"/>
      <c r="H183" s="4"/>
      <c r="I183" s="8"/>
      <c r="J183" s="4"/>
      <c r="K183" s="4"/>
      <c r="L183" s="51"/>
      <c r="M183" s="4"/>
      <c r="N183" s="8"/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480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480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480</v>
      </c>
      <c r="F186" s="5"/>
      <c r="G186" s="4"/>
      <c r="H186" s="4"/>
      <c r="I186" s="8"/>
      <c r="J186" s="4"/>
      <c r="K186" s="4"/>
      <c r="L186" s="51"/>
      <c r="M186" s="4"/>
      <c r="N186" s="8"/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480</v>
      </c>
      <c r="F187" s="5"/>
      <c r="G187" s="4">
        <v>18490</v>
      </c>
      <c r="H187" s="4">
        <v>212</v>
      </c>
      <c r="I187" s="8">
        <v>1.1599999999999999E-2</v>
      </c>
      <c r="J187" s="4">
        <v>27</v>
      </c>
      <c r="K187" s="4">
        <v>14193</v>
      </c>
      <c r="L187" s="51">
        <v>525.66666666666663</v>
      </c>
      <c r="M187" s="4">
        <v>41376</v>
      </c>
      <c r="N187" s="8">
        <v>2.86E-2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480</v>
      </c>
      <c r="F188" s="5"/>
      <c r="G188" s="4"/>
      <c r="H188" s="4"/>
      <c r="I188" s="8"/>
      <c r="J188" s="4"/>
      <c r="K188" s="4"/>
      <c r="L188" s="51"/>
      <c r="M188" s="4"/>
      <c r="N188" s="8"/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480</v>
      </c>
      <c r="F189" s="5"/>
      <c r="G189" s="4">
        <v>90448</v>
      </c>
      <c r="H189" s="4">
        <v>-386</v>
      </c>
      <c r="I189" s="8">
        <v>-4.1999999999999997E-3</v>
      </c>
      <c r="J189" s="4">
        <v>30</v>
      </c>
      <c r="K189" s="4">
        <v>50166</v>
      </c>
      <c r="L189" s="51">
        <v>1672.2</v>
      </c>
      <c r="M189" s="4">
        <v>14211</v>
      </c>
      <c r="N189" s="8">
        <v>1.84E-2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480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480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480</v>
      </c>
      <c r="F192" s="5"/>
      <c r="G192" s="4"/>
      <c r="H192" s="4"/>
      <c r="I192" s="8"/>
      <c r="J192" s="4"/>
      <c r="K192" s="4"/>
      <c r="L192" s="51"/>
      <c r="M192" s="4"/>
      <c r="N192" s="8"/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480</v>
      </c>
      <c r="F193" s="5"/>
      <c r="G193" s="4">
        <v>25995</v>
      </c>
      <c r="H193" s="4">
        <v>691</v>
      </c>
      <c r="I193" s="8">
        <v>2.7300000000000001E-2</v>
      </c>
      <c r="J193" s="4">
        <v>133</v>
      </c>
      <c r="K193" s="4">
        <v>99757</v>
      </c>
      <c r="L193" s="51">
        <v>750.0526315789474</v>
      </c>
      <c r="M193" s="4">
        <v>23380</v>
      </c>
      <c r="N193" s="8">
        <v>2.92E-2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480</v>
      </c>
      <c r="F194" s="5"/>
      <c r="G194" s="4">
        <v>11084</v>
      </c>
      <c r="H194" s="4">
        <v>74</v>
      </c>
      <c r="I194" s="8">
        <v>6.7000000000000002E-3</v>
      </c>
      <c r="J194" s="4">
        <v>15</v>
      </c>
      <c r="K194" s="4">
        <v>1148</v>
      </c>
      <c r="L194" s="51">
        <v>76.533333333333331</v>
      </c>
      <c r="M194" s="4">
        <v>1452</v>
      </c>
      <c r="N194" s="8">
        <v>6.8999999999999999E-3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480</v>
      </c>
      <c r="F195" s="5"/>
      <c r="G195" s="4">
        <v>1072</v>
      </c>
      <c r="H195" s="4">
        <v>9</v>
      </c>
      <c r="I195" s="8">
        <v>8.5000000000000006E-3</v>
      </c>
      <c r="J195" s="4">
        <v>0</v>
      </c>
      <c r="K195" s="4">
        <v>0</v>
      </c>
      <c r="L195" s="51">
        <v>0</v>
      </c>
      <c r="M195" s="4">
        <v>0</v>
      </c>
      <c r="N195" s="8">
        <v>0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480</v>
      </c>
      <c r="F196" s="5"/>
      <c r="G196" s="4">
        <v>1128863</v>
      </c>
      <c r="H196" s="4">
        <v>57489</v>
      </c>
      <c r="I196" s="8">
        <v>5.3699999999999998E-2</v>
      </c>
      <c r="J196" s="4">
        <v>212</v>
      </c>
      <c r="K196" s="4">
        <v>3599281</v>
      </c>
      <c r="L196" s="51">
        <v>16977.740566037737</v>
      </c>
      <c r="M196" s="4">
        <v>326321</v>
      </c>
      <c r="N196" s="8">
        <v>1.54E-2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480</v>
      </c>
      <c r="F197" s="5"/>
      <c r="G197" s="4">
        <v>15555</v>
      </c>
      <c r="H197" s="4">
        <v>-54</v>
      </c>
      <c r="I197" s="8">
        <v>-3.5000000000000001E-3</v>
      </c>
      <c r="J197" s="4">
        <v>6</v>
      </c>
      <c r="K197" s="4">
        <v>1574</v>
      </c>
      <c r="L197" s="51">
        <v>262.33333333333331</v>
      </c>
      <c r="M197" s="4">
        <v>0</v>
      </c>
      <c r="N197" s="8">
        <v>1.6799999999999999E-2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480</v>
      </c>
      <c r="F198" s="5"/>
      <c r="G198" s="4">
        <v>52988</v>
      </c>
      <c r="H198" s="4">
        <v>60</v>
      </c>
      <c r="I198" s="8">
        <v>1.1000000000000001E-3</v>
      </c>
      <c r="J198" s="4">
        <v>93</v>
      </c>
      <c r="K198" s="4">
        <v>28240</v>
      </c>
      <c r="L198" s="51">
        <v>303.6559139784946</v>
      </c>
      <c r="M198" s="4">
        <v>24935</v>
      </c>
      <c r="N198" s="8">
        <v>5.7000000000000002E-3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480</v>
      </c>
      <c r="F199" s="5"/>
      <c r="G199" s="4">
        <v>1463</v>
      </c>
      <c r="H199" s="4">
        <v>25</v>
      </c>
      <c r="I199" s="8">
        <v>1.7399999999999999E-2</v>
      </c>
      <c r="J199" s="4">
        <v>3</v>
      </c>
      <c r="K199" s="4">
        <v>29</v>
      </c>
      <c r="L199" s="51">
        <v>9.6666666666666661</v>
      </c>
      <c r="M199" s="4">
        <v>43</v>
      </c>
      <c r="N199" s="8">
        <v>6.1999999999999998E-3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480</v>
      </c>
      <c r="F200" s="5"/>
      <c r="G200" s="4">
        <v>71845</v>
      </c>
      <c r="H200" s="4">
        <v>64</v>
      </c>
      <c r="I200" s="8">
        <v>8.9999999999999998E-4</v>
      </c>
      <c r="J200" s="4">
        <v>73</v>
      </c>
      <c r="K200" s="4">
        <v>14545</v>
      </c>
      <c r="L200" s="51">
        <v>199.24657534246575</v>
      </c>
      <c r="M200" s="4">
        <v>58392</v>
      </c>
      <c r="N200" s="8">
        <v>2.8E-3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480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480</v>
      </c>
      <c r="F202" s="5"/>
      <c r="G202" s="4">
        <v>945</v>
      </c>
      <c r="H202" s="4">
        <v>3</v>
      </c>
      <c r="I202" s="8">
        <v>3.2000000000000002E-3</v>
      </c>
      <c r="J202" s="4">
        <v>2</v>
      </c>
      <c r="K202" s="4">
        <v>53</v>
      </c>
      <c r="L202" s="51">
        <v>26.5</v>
      </c>
      <c r="M202" s="4">
        <v>0</v>
      </c>
      <c r="N202" s="8">
        <v>2.76E-2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480</v>
      </c>
      <c r="F203" s="5"/>
      <c r="G203" s="4"/>
      <c r="H203" s="4"/>
      <c r="I203" s="8"/>
      <c r="J203" s="4"/>
      <c r="K203" s="4"/>
      <c r="L203" s="51"/>
      <c r="M203" s="4"/>
      <c r="N203" s="8"/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480</v>
      </c>
      <c r="F204" s="5"/>
      <c r="G204" s="4"/>
      <c r="H204" s="4"/>
      <c r="I204" s="8"/>
      <c r="J204" s="4"/>
      <c r="K204" s="4"/>
      <c r="L204" s="51"/>
      <c r="M204" s="4"/>
      <c r="N204" s="8"/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480</v>
      </c>
      <c r="F205" s="5"/>
      <c r="G205" s="4">
        <v>1438</v>
      </c>
      <c r="H205" s="4">
        <v>16</v>
      </c>
      <c r="I205" s="8">
        <v>1.1299999999999999E-2</v>
      </c>
      <c r="J205" s="4">
        <v>8</v>
      </c>
      <c r="K205" s="4">
        <v>225</v>
      </c>
      <c r="L205" s="51">
        <v>28.125</v>
      </c>
      <c r="M205" s="4">
        <v>287</v>
      </c>
      <c r="N205" s="8">
        <v>1.9599999999999999E-2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480</v>
      </c>
      <c r="F206" s="5"/>
      <c r="G206" s="4">
        <v>585</v>
      </c>
      <c r="H206" s="4">
        <v>25</v>
      </c>
      <c r="I206" s="8">
        <v>4.4600000000000001E-2</v>
      </c>
      <c r="J206" s="4">
        <v>5</v>
      </c>
      <c r="K206" s="4">
        <v>283</v>
      </c>
      <c r="L206" s="51">
        <v>56.6</v>
      </c>
      <c r="M206" s="4">
        <v>595</v>
      </c>
      <c r="N206" s="8">
        <v>9.7799999999999998E-2</v>
      </c>
      <c r="O206" s="4" t="s">
        <v>273</v>
      </c>
    </row>
    <row r="207" spans="1:15" x14ac:dyDescent="0.25">
      <c r="N207" s="9"/>
    </row>
    <row r="208" spans="1:15" x14ac:dyDescent="0.25">
      <c r="N208" s="9"/>
    </row>
    <row r="209" spans="14:14" x14ac:dyDescent="0.25">
      <c r="N209" s="9"/>
    </row>
  </sheetData>
  <autoFilter ref="A1:O206" xr:uid="{159443EE-DB8E-4D05-8AB7-F6EC6E6D94B9}"/>
  <pageMargins left="0.7" right="0.7" top="0.75" bottom="0.75" header="0.3" footer="0.3"/>
  <pageSetup orientation="portrait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58B5E-093F-4054-8DAC-51286CC84143}">
  <sheetPr codeName="Sheet26">
    <tabColor rgb="FFFFFF00"/>
  </sheetPr>
  <dimension ref="A1:R206"/>
  <sheetViews>
    <sheetView workbookViewId="0"/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483</v>
      </c>
      <c r="F2" s="5"/>
      <c r="G2" s="4">
        <v>2097</v>
      </c>
      <c r="H2" s="4">
        <v>26</v>
      </c>
      <c r="I2" s="8">
        <v>1.2554321583775953E-2</v>
      </c>
      <c r="J2" s="4">
        <v>3</v>
      </c>
      <c r="K2" s="4">
        <v>18</v>
      </c>
      <c r="L2" s="51">
        <v>6</v>
      </c>
      <c r="M2" s="4"/>
      <c r="N2" s="8">
        <v>2.8714245411257085E-3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483</v>
      </c>
      <c r="F3" s="5"/>
      <c r="G3" s="4">
        <v>1435</v>
      </c>
      <c r="H3" s="4">
        <v>14</v>
      </c>
      <c r="I3" s="8">
        <v>9.852216748768473E-3</v>
      </c>
      <c r="J3" s="4">
        <v>5</v>
      </c>
      <c r="K3" s="4">
        <v>12</v>
      </c>
      <c r="L3" s="51">
        <v>2.4</v>
      </c>
      <c r="M3" s="4"/>
      <c r="N3" s="8">
        <v>1.6801849662793336E-3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483</v>
      </c>
      <c r="F4" s="5"/>
      <c r="G4" s="4"/>
      <c r="H4" s="4"/>
      <c r="I4" s="8"/>
      <c r="J4" s="4"/>
      <c r="K4" s="4"/>
      <c r="L4" s="51"/>
      <c r="M4" s="4"/>
      <c r="N4" s="8"/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483</v>
      </c>
      <c r="F5" s="5"/>
      <c r="G5" s="4">
        <v>10</v>
      </c>
      <c r="H5" s="4">
        <v>0</v>
      </c>
      <c r="I5" s="8">
        <v>0</v>
      </c>
      <c r="J5" s="4">
        <v>0</v>
      </c>
      <c r="K5" s="4">
        <v>0</v>
      </c>
      <c r="L5" s="51">
        <v>0</v>
      </c>
      <c r="M5" s="4"/>
      <c r="N5" s="8">
        <v>0</v>
      </c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483</v>
      </c>
      <c r="F6" s="5"/>
      <c r="G6" s="4"/>
      <c r="H6" s="4"/>
      <c r="I6" s="8"/>
      <c r="J6" s="4"/>
      <c r="K6" s="4"/>
      <c r="L6" s="51"/>
      <c r="M6" s="4"/>
      <c r="N6" s="8"/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483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483</v>
      </c>
      <c r="F8" s="5"/>
      <c r="G8" s="4">
        <v>287</v>
      </c>
      <c r="H8" s="4">
        <v>1</v>
      </c>
      <c r="I8" s="8">
        <v>3.4965034965034965E-3</v>
      </c>
      <c r="J8" s="4">
        <v>0</v>
      </c>
      <c r="K8" s="4">
        <v>0</v>
      </c>
      <c r="L8" s="51">
        <v>0</v>
      </c>
      <c r="M8" s="4"/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483</v>
      </c>
      <c r="F9" s="5"/>
      <c r="G9" s="4">
        <v>89924</v>
      </c>
      <c r="H9" s="4">
        <v>216</v>
      </c>
      <c r="I9" s="8">
        <v>2.4078120123065946E-3</v>
      </c>
      <c r="J9" s="4">
        <v>35</v>
      </c>
      <c r="K9" s="4">
        <v>4230</v>
      </c>
      <c r="L9" s="51">
        <v>120.85714285714286</v>
      </c>
      <c r="M9" s="4"/>
      <c r="N9" s="8">
        <v>1.3451220838552156E-3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483</v>
      </c>
      <c r="F10" s="5"/>
      <c r="G10" s="4">
        <v>458</v>
      </c>
      <c r="H10" s="4">
        <v>2</v>
      </c>
      <c r="I10" s="8">
        <v>4.3859649122807015E-3</v>
      </c>
      <c r="J10" s="4">
        <v>0</v>
      </c>
      <c r="K10" s="4">
        <v>0</v>
      </c>
      <c r="L10" s="51">
        <v>0</v>
      </c>
      <c r="M10" s="4"/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483</v>
      </c>
      <c r="F11" s="5"/>
      <c r="G11" s="4">
        <v>52</v>
      </c>
      <c r="H11" s="4">
        <v>0</v>
      </c>
      <c r="I11" s="8">
        <v>0</v>
      </c>
      <c r="J11" s="4">
        <v>0</v>
      </c>
      <c r="K11" s="4">
        <v>0</v>
      </c>
      <c r="L11" s="51">
        <v>0</v>
      </c>
      <c r="M11" s="4"/>
      <c r="N11" s="8">
        <v>0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483</v>
      </c>
      <c r="F12" s="5"/>
      <c r="G12" s="4">
        <v>112956</v>
      </c>
      <c r="H12" s="4">
        <v>634</v>
      </c>
      <c r="I12" s="8">
        <v>5.6444863873506522E-3</v>
      </c>
      <c r="J12" s="4">
        <v>581</v>
      </c>
      <c r="K12" s="4">
        <v>26021</v>
      </c>
      <c r="L12" s="51">
        <v>44.786574870912219</v>
      </c>
      <c r="M12" s="4"/>
      <c r="N12" s="8">
        <v>3.9713902820370399E-4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483</v>
      </c>
      <c r="F13" s="5"/>
      <c r="G13" s="4"/>
      <c r="H13" s="4"/>
      <c r="I13" s="8"/>
      <c r="J13" s="4"/>
      <c r="K13" s="4"/>
      <c r="L13" s="51"/>
      <c r="M13" s="4"/>
      <c r="N13" s="8"/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483</v>
      </c>
      <c r="F14" s="5"/>
      <c r="G14" s="4">
        <v>7335</v>
      </c>
      <c r="H14" s="4">
        <v>-35</v>
      </c>
      <c r="I14" s="8">
        <v>-4.7489823609226595E-3</v>
      </c>
      <c r="J14" s="4">
        <v>0</v>
      </c>
      <c r="K14" s="4">
        <v>0</v>
      </c>
      <c r="L14" s="51">
        <v>0</v>
      </c>
      <c r="M14" s="4"/>
      <c r="N14" s="8">
        <v>0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483</v>
      </c>
      <c r="F15" s="5"/>
      <c r="G15" s="4">
        <v>1681</v>
      </c>
      <c r="H15" s="4">
        <v>16</v>
      </c>
      <c r="I15" s="8">
        <v>9.6096096096096092E-3</v>
      </c>
      <c r="J15" s="4">
        <v>0</v>
      </c>
      <c r="K15" s="4">
        <v>0</v>
      </c>
      <c r="L15" s="51">
        <v>0</v>
      </c>
      <c r="M15" s="4"/>
      <c r="N15" s="8">
        <v>0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483</v>
      </c>
      <c r="F16" s="5"/>
      <c r="G16" s="4">
        <v>16681</v>
      </c>
      <c r="H16" s="4">
        <v>1</v>
      </c>
      <c r="I16" s="8">
        <v>5.9952038369304558E-5</v>
      </c>
      <c r="J16" s="4">
        <v>2</v>
      </c>
      <c r="K16" s="4">
        <v>0</v>
      </c>
      <c r="L16" s="51">
        <v>0</v>
      </c>
      <c r="M16" s="4"/>
      <c r="N16" s="8">
        <v>0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483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483</v>
      </c>
      <c r="F18" s="5"/>
      <c r="G18" s="4">
        <v>2401</v>
      </c>
      <c r="H18" s="4">
        <v>5</v>
      </c>
      <c r="I18" s="8">
        <v>2.0868113522537562E-3</v>
      </c>
      <c r="J18" s="4">
        <v>3</v>
      </c>
      <c r="K18" s="4">
        <v>21</v>
      </c>
      <c r="L18" s="51">
        <v>7</v>
      </c>
      <c r="M18" s="4"/>
      <c r="N18" s="8">
        <v>2.9182880504723318E-3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483</v>
      </c>
      <c r="F19" s="5"/>
      <c r="G19" s="4">
        <v>2714</v>
      </c>
      <c r="H19" s="4">
        <v>2</v>
      </c>
      <c r="I19" s="8">
        <v>7.3746312684365781E-4</v>
      </c>
      <c r="J19" s="4">
        <v>0</v>
      </c>
      <c r="K19" s="4">
        <v>0</v>
      </c>
      <c r="L19" s="51">
        <v>0</v>
      </c>
      <c r="M19" s="4"/>
      <c r="N19" s="8">
        <v>0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483</v>
      </c>
      <c r="F20" s="5"/>
      <c r="G20" s="4">
        <v>18053</v>
      </c>
      <c r="H20" s="4">
        <v>292</v>
      </c>
      <c r="I20" s="8">
        <v>1.6440515736726537E-2</v>
      </c>
      <c r="J20" s="4">
        <v>29</v>
      </c>
      <c r="K20" s="4">
        <v>9041</v>
      </c>
      <c r="L20" s="51">
        <v>311.75862068965517</v>
      </c>
      <c r="M20" s="4"/>
      <c r="N20" s="8">
        <v>1.9363467425454237E-2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483</v>
      </c>
      <c r="F21" s="5"/>
      <c r="G21" s="4">
        <v>46</v>
      </c>
      <c r="H21" s="4">
        <v>0</v>
      </c>
      <c r="I21" s="8">
        <v>0</v>
      </c>
      <c r="J21" s="4">
        <v>0</v>
      </c>
      <c r="K21" s="4">
        <v>0</v>
      </c>
      <c r="L21" s="51">
        <v>0</v>
      </c>
      <c r="M21" s="4"/>
      <c r="N21" s="8">
        <v>0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483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483</v>
      </c>
      <c r="F23" s="5"/>
      <c r="G23" s="4">
        <v>1710</v>
      </c>
      <c r="H23" s="4">
        <v>2</v>
      </c>
      <c r="I23" s="8">
        <v>1.17096018735363E-3</v>
      </c>
      <c r="J23" s="4">
        <v>0</v>
      </c>
      <c r="K23" s="4">
        <v>0</v>
      </c>
      <c r="L23" s="51">
        <v>0</v>
      </c>
      <c r="M23" s="4"/>
      <c r="N23" s="8">
        <v>0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483</v>
      </c>
      <c r="F24" s="5"/>
      <c r="G24" s="4">
        <v>941</v>
      </c>
      <c r="H24" s="4">
        <v>-1</v>
      </c>
      <c r="I24" s="8">
        <v>-1.0615711252653928E-3</v>
      </c>
      <c r="J24" s="4">
        <v>0</v>
      </c>
      <c r="K24" s="4">
        <v>0</v>
      </c>
      <c r="L24" s="51">
        <v>0</v>
      </c>
      <c r="M24" s="4"/>
      <c r="N24" s="8">
        <v>0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483</v>
      </c>
      <c r="F25" s="5"/>
      <c r="G25" s="4">
        <v>671</v>
      </c>
      <c r="H25" s="4">
        <v>8</v>
      </c>
      <c r="I25" s="8">
        <v>1.2066365007541479E-2</v>
      </c>
      <c r="J25" s="4">
        <v>7</v>
      </c>
      <c r="K25" s="4">
        <v>16</v>
      </c>
      <c r="L25" s="51">
        <v>2.2857142857142856</v>
      </c>
      <c r="M25" s="4"/>
      <c r="N25" s="8">
        <v>4.0100250626566416E-3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483</v>
      </c>
      <c r="F26" s="5"/>
      <c r="G26" s="4"/>
      <c r="H26" s="4"/>
      <c r="I26" s="8"/>
      <c r="J26" s="4"/>
      <c r="K26" s="4"/>
      <c r="L26" s="51"/>
      <c r="M26" s="4"/>
      <c r="N26" s="8"/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483</v>
      </c>
      <c r="F27" s="5"/>
      <c r="G27" s="4">
        <v>1227</v>
      </c>
      <c r="H27" s="4">
        <v>1</v>
      </c>
      <c r="I27" s="8">
        <v>8.1566068515497557E-4</v>
      </c>
      <c r="J27" s="4">
        <v>0</v>
      </c>
      <c r="K27" s="4">
        <v>0</v>
      </c>
      <c r="L27" s="51">
        <v>0</v>
      </c>
      <c r="M27" s="4"/>
      <c r="N27" s="8">
        <v>0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483</v>
      </c>
      <c r="F28" s="5"/>
      <c r="G28" s="4">
        <v>563703</v>
      </c>
      <c r="H28" s="4">
        <v>-47</v>
      </c>
      <c r="I28" s="8">
        <v>-8.3370288248337034E-5</v>
      </c>
      <c r="J28" s="4">
        <v>192</v>
      </c>
      <c r="K28" s="4">
        <v>117662</v>
      </c>
      <c r="L28" s="51">
        <v>612.82291666666663</v>
      </c>
      <c r="M28" s="4"/>
      <c r="N28" s="8">
        <v>1.0868408204080906E-3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483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483</v>
      </c>
      <c r="F30" s="5"/>
      <c r="G30" s="4"/>
      <c r="H30" s="4"/>
      <c r="I30" s="8"/>
      <c r="J30" s="4"/>
      <c r="K30" s="4"/>
      <c r="L30" s="51"/>
      <c r="M30" s="4"/>
      <c r="N30" s="8"/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483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483</v>
      </c>
      <c r="F32" s="5"/>
      <c r="G32" s="4"/>
      <c r="H32" s="4"/>
      <c r="I32" s="8"/>
      <c r="J32" s="4"/>
      <c r="K32" s="4"/>
      <c r="L32" s="51"/>
      <c r="M32" s="4"/>
      <c r="N32" s="8"/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483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483</v>
      </c>
      <c r="F34" s="5"/>
      <c r="G34" s="4">
        <v>1380</v>
      </c>
      <c r="H34" s="4">
        <v>1</v>
      </c>
      <c r="I34" s="8">
        <v>7.2516316171138508E-4</v>
      </c>
      <c r="J34" s="4">
        <v>3</v>
      </c>
      <c r="K34" s="4">
        <v>33</v>
      </c>
      <c r="L34" s="51">
        <v>11</v>
      </c>
      <c r="M34" s="4"/>
      <c r="N34" s="8">
        <v>7.9767947788252358E-3</v>
      </c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483</v>
      </c>
      <c r="F35" s="5"/>
      <c r="G35" s="4">
        <v>756084</v>
      </c>
      <c r="H35" s="4">
        <v>12422</v>
      </c>
      <c r="I35" s="8">
        <v>1.6703825124855107E-2</v>
      </c>
      <c r="J35" s="4">
        <v>1219</v>
      </c>
      <c r="K35" s="4">
        <v>643258</v>
      </c>
      <c r="L35" s="51">
        <v>527.69319114027894</v>
      </c>
      <c r="M35" s="4"/>
      <c r="N35" s="8">
        <v>7.0100305445784596E-4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483</v>
      </c>
      <c r="F36" s="5"/>
      <c r="G36" s="4">
        <v>51</v>
      </c>
      <c r="H36" s="4">
        <v>0</v>
      </c>
      <c r="I36" s="8">
        <v>0</v>
      </c>
      <c r="J36" s="4">
        <v>3</v>
      </c>
      <c r="K36" s="4">
        <v>2</v>
      </c>
      <c r="L36" s="51">
        <v>0.66666666666666663</v>
      </c>
      <c r="M36" s="4"/>
      <c r="N36" s="8">
        <v>1.3071895424836602E-2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483</v>
      </c>
      <c r="F37" s="5"/>
      <c r="G37" s="4">
        <v>93</v>
      </c>
      <c r="H37" s="4">
        <v>0</v>
      </c>
      <c r="I37" s="8">
        <v>0</v>
      </c>
      <c r="J37" s="4">
        <v>0</v>
      </c>
      <c r="K37" s="4">
        <v>0</v>
      </c>
      <c r="L37" s="51">
        <v>0</v>
      </c>
      <c r="M37" s="4"/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483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483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483</v>
      </c>
      <c r="F40" s="5"/>
      <c r="G40" s="4">
        <v>36519</v>
      </c>
      <c r="H40" s="4">
        <v>47</v>
      </c>
      <c r="I40" s="8">
        <v>1.288659793814433E-3</v>
      </c>
      <c r="J40" s="4">
        <v>3</v>
      </c>
      <c r="K40" s="4">
        <v>671</v>
      </c>
      <c r="L40" s="51">
        <v>223.66666666666666</v>
      </c>
      <c r="M40" s="4"/>
      <c r="N40" s="8">
        <v>6.1307092801213348E-3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483</v>
      </c>
      <c r="F41" s="5"/>
      <c r="G41" s="4">
        <v>1336</v>
      </c>
      <c r="H41" s="4">
        <v>77</v>
      </c>
      <c r="I41" s="8">
        <v>6.1159650516282763E-2</v>
      </c>
      <c r="J41" s="4">
        <v>7</v>
      </c>
      <c r="K41" s="4">
        <v>60</v>
      </c>
      <c r="L41" s="51">
        <v>8.5714285714285712</v>
      </c>
      <c r="M41" s="4"/>
      <c r="N41" s="8">
        <v>7.5949631551174525E-3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483</v>
      </c>
      <c r="F42" s="5"/>
      <c r="G42" s="4">
        <v>151839</v>
      </c>
      <c r="H42" s="4">
        <v>278</v>
      </c>
      <c r="I42" s="8">
        <v>1.8342449574758678E-3</v>
      </c>
      <c r="J42" s="4">
        <v>54</v>
      </c>
      <c r="K42" s="4">
        <v>7612</v>
      </c>
      <c r="L42" s="51">
        <v>140.96296296296296</v>
      </c>
      <c r="M42" s="4"/>
      <c r="N42" s="8">
        <v>9.2902803421096363E-4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483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483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483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483</v>
      </c>
      <c r="F46" s="5"/>
      <c r="G46" s="4">
        <v>3178</v>
      </c>
      <c r="H46" s="4">
        <v>-1</v>
      </c>
      <c r="I46" s="8">
        <v>-3.1456432840515884E-4</v>
      </c>
      <c r="J46" s="4">
        <v>3</v>
      </c>
      <c r="K46" s="4">
        <v>16</v>
      </c>
      <c r="L46" s="51">
        <v>5.333333333333333</v>
      </c>
      <c r="M46" s="4"/>
      <c r="N46" s="8">
        <v>1.6803192606595252E-3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483</v>
      </c>
      <c r="F47" s="5"/>
      <c r="G47" s="4">
        <v>151</v>
      </c>
      <c r="H47" s="4">
        <v>2</v>
      </c>
      <c r="I47" s="8">
        <v>1.3422818791946308E-2</v>
      </c>
      <c r="J47" s="4">
        <v>0</v>
      </c>
      <c r="K47" s="4">
        <v>0</v>
      </c>
      <c r="L47" s="51">
        <v>0</v>
      </c>
      <c r="M47" s="4"/>
      <c r="N47" s="8">
        <v>0</v>
      </c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483</v>
      </c>
      <c r="F48" s="5"/>
      <c r="G48" s="4">
        <v>2018</v>
      </c>
      <c r="H48" s="4">
        <v>29</v>
      </c>
      <c r="I48" s="8">
        <v>1.4580191050779286E-2</v>
      </c>
      <c r="J48" s="4">
        <v>74</v>
      </c>
      <c r="K48" s="4">
        <v>726</v>
      </c>
      <c r="L48" s="51">
        <v>9.8108108108108105</v>
      </c>
      <c r="M48" s="4"/>
      <c r="N48" s="8">
        <v>4.8858224309055983E-3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483</v>
      </c>
      <c r="F49" s="5"/>
      <c r="G49" s="4"/>
      <c r="H49" s="4"/>
      <c r="I49" s="8"/>
      <c r="J49" s="4"/>
      <c r="K49" s="4"/>
      <c r="L49" s="51"/>
      <c r="M49" s="4"/>
      <c r="N49" s="8"/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483</v>
      </c>
      <c r="F50" s="5"/>
      <c r="G50" s="4">
        <v>1671</v>
      </c>
      <c r="H50" s="4">
        <v>5</v>
      </c>
      <c r="I50" s="8">
        <v>3.0012004801920769E-3</v>
      </c>
      <c r="J50" s="4">
        <v>0</v>
      </c>
      <c r="K50" s="4">
        <v>0</v>
      </c>
      <c r="L50" s="51">
        <v>0</v>
      </c>
      <c r="M50" s="4"/>
      <c r="N50" s="8">
        <v>0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483</v>
      </c>
      <c r="F51" s="5"/>
      <c r="G51" s="4">
        <v>37048</v>
      </c>
      <c r="H51" s="4">
        <v>1281</v>
      </c>
      <c r="I51" s="8">
        <v>3.5815136857997594E-2</v>
      </c>
      <c r="J51" s="4">
        <v>646</v>
      </c>
      <c r="K51" s="4">
        <v>48722</v>
      </c>
      <c r="L51" s="51">
        <v>75.421052631578945</v>
      </c>
      <c r="M51" s="4"/>
      <c r="N51" s="8">
        <v>2.0627033637605104E-3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483</v>
      </c>
      <c r="F52" s="5"/>
      <c r="G52" s="4">
        <v>20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/>
      <c r="N52" s="8">
        <v>0</v>
      </c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483</v>
      </c>
      <c r="F53" s="5"/>
      <c r="G53" s="4">
        <v>3448</v>
      </c>
      <c r="H53" s="4">
        <v>17</v>
      </c>
      <c r="I53" s="8">
        <v>4.9548236665695137E-3</v>
      </c>
      <c r="J53" s="4">
        <v>8</v>
      </c>
      <c r="K53" s="4">
        <v>192</v>
      </c>
      <c r="L53" s="51">
        <v>24</v>
      </c>
      <c r="M53" s="4"/>
      <c r="N53" s="8">
        <v>6.9715520790969033E-3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483</v>
      </c>
      <c r="F54" s="5"/>
      <c r="G54" s="4">
        <v>23</v>
      </c>
      <c r="H54" s="4">
        <v>0</v>
      </c>
      <c r="I54" s="8">
        <v>0</v>
      </c>
      <c r="J54" s="4">
        <v>0</v>
      </c>
      <c r="K54" s="4">
        <v>0</v>
      </c>
      <c r="L54" s="51">
        <v>0</v>
      </c>
      <c r="M54" s="4"/>
      <c r="N54" s="8">
        <v>0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483</v>
      </c>
      <c r="F55" s="5"/>
      <c r="G55" s="4">
        <v>81</v>
      </c>
      <c r="H55" s="4">
        <v>-1</v>
      </c>
      <c r="I55" s="8">
        <v>-1.2195121951219513E-2</v>
      </c>
      <c r="J55" s="4">
        <v>0</v>
      </c>
      <c r="K55" s="4">
        <v>0</v>
      </c>
      <c r="L55" s="51">
        <v>0</v>
      </c>
      <c r="M55" s="4"/>
      <c r="N55" s="8">
        <v>0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483</v>
      </c>
      <c r="F56" s="5"/>
      <c r="G56" s="4">
        <v>17908</v>
      </c>
      <c r="H56" s="4">
        <v>9</v>
      </c>
      <c r="I56" s="8">
        <v>5.0282138666964636E-4</v>
      </c>
      <c r="J56" s="4">
        <v>174</v>
      </c>
      <c r="K56" s="4">
        <v>592</v>
      </c>
      <c r="L56" s="51">
        <v>3.4022988505747125</v>
      </c>
      <c r="M56" s="4"/>
      <c r="N56" s="8">
        <v>1.9113826353174977E-4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483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483</v>
      </c>
      <c r="F58" s="5"/>
      <c r="G58" s="4">
        <v>84913</v>
      </c>
      <c r="H58" s="4">
        <v>177</v>
      </c>
      <c r="I58" s="8">
        <v>2.0888406344410876E-3</v>
      </c>
      <c r="J58" s="4">
        <v>52</v>
      </c>
      <c r="K58" s="4">
        <v>4853</v>
      </c>
      <c r="L58" s="51">
        <v>93.32692307692308</v>
      </c>
      <c r="M58" s="4"/>
      <c r="N58" s="8">
        <v>1.1220781948267943E-3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483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483</v>
      </c>
      <c r="F60" s="5"/>
      <c r="G60" s="4">
        <v>20303</v>
      </c>
      <c r="H60" s="4">
        <v>2</v>
      </c>
      <c r="I60" s="8">
        <v>9.8517314418008968E-5</v>
      </c>
      <c r="J60" s="4">
        <v>123</v>
      </c>
      <c r="K60" s="4">
        <v>869</v>
      </c>
      <c r="L60" s="51">
        <v>7.0650406504065044</v>
      </c>
      <c r="M60" s="4"/>
      <c r="N60" s="8">
        <v>3.480060348649796E-4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483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483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483</v>
      </c>
      <c r="F63" s="5"/>
      <c r="G63" s="4"/>
      <c r="H63" s="4"/>
      <c r="I63" s="8"/>
      <c r="J63" s="4"/>
      <c r="K63" s="4"/>
      <c r="L63" s="51"/>
      <c r="M63" s="4"/>
      <c r="N63" s="8"/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483</v>
      </c>
      <c r="F64" s="5"/>
      <c r="G64" s="4">
        <v>397</v>
      </c>
      <c r="H64" s="4">
        <v>3</v>
      </c>
      <c r="I64" s="8">
        <v>7.6142131979695434E-3</v>
      </c>
      <c r="J64" s="4">
        <v>0</v>
      </c>
      <c r="K64" s="4">
        <v>0</v>
      </c>
      <c r="L64" s="51">
        <v>0</v>
      </c>
      <c r="M64" s="4"/>
      <c r="N64" s="8">
        <v>0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483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483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483</v>
      </c>
      <c r="F67" s="5"/>
      <c r="G67" s="4">
        <v>1490</v>
      </c>
      <c r="H67" s="4">
        <v>3</v>
      </c>
      <c r="I67" s="8">
        <v>2.0174848688634837E-3</v>
      </c>
      <c r="J67" s="4">
        <v>0</v>
      </c>
      <c r="K67" s="4">
        <v>0</v>
      </c>
      <c r="L67" s="51">
        <v>0</v>
      </c>
      <c r="M67" s="4"/>
      <c r="N67" s="8">
        <v>0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483</v>
      </c>
      <c r="F68" s="5"/>
      <c r="G68" s="4">
        <v>37754</v>
      </c>
      <c r="H68" s="4">
        <v>2597</v>
      </c>
      <c r="I68" s="8">
        <v>7.386864635776659E-2</v>
      </c>
      <c r="J68" s="4">
        <v>601</v>
      </c>
      <c r="K68" s="4">
        <v>136290</v>
      </c>
      <c r="L68" s="51">
        <v>226.77204658901832</v>
      </c>
      <c r="M68" s="4"/>
      <c r="N68" s="8">
        <v>6.1445600008286265E-3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483</v>
      </c>
      <c r="F69" s="5"/>
      <c r="G69" s="4">
        <v>240512</v>
      </c>
      <c r="H69" s="4">
        <v>6247</v>
      </c>
      <c r="I69" s="8">
        <v>2.6666382088660279E-2</v>
      </c>
      <c r="J69" s="4">
        <v>331</v>
      </c>
      <c r="K69" s="4">
        <v>279906</v>
      </c>
      <c r="L69" s="51">
        <v>845.63746223564954</v>
      </c>
      <c r="M69" s="4"/>
      <c r="N69" s="8">
        <v>3.5425004173512396E-3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483</v>
      </c>
      <c r="F70" s="5"/>
      <c r="G70" s="4">
        <v>92</v>
      </c>
      <c r="H70" s="4">
        <v>0</v>
      </c>
      <c r="I70" s="8">
        <v>0</v>
      </c>
      <c r="J70" s="4">
        <v>0</v>
      </c>
      <c r="K70" s="4">
        <v>0</v>
      </c>
      <c r="L70" s="51">
        <v>0</v>
      </c>
      <c r="M70" s="4"/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483</v>
      </c>
      <c r="F71" s="5"/>
      <c r="G71" s="4">
        <v>1013</v>
      </c>
      <c r="H71" s="4">
        <v>25</v>
      </c>
      <c r="I71" s="8">
        <v>2.5303643724696356E-2</v>
      </c>
      <c r="J71" s="4">
        <v>2</v>
      </c>
      <c r="K71" s="4">
        <v>124</v>
      </c>
      <c r="L71" s="51">
        <v>62</v>
      </c>
      <c r="M71" s="4"/>
      <c r="N71" s="8">
        <v>6.2417049127179519E-2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483</v>
      </c>
      <c r="F72" s="5"/>
      <c r="G72" s="4"/>
      <c r="H72" s="4"/>
      <c r="I72" s="8"/>
      <c r="J72" s="4"/>
      <c r="K72" s="4"/>
      <c r="L72" s="51"/>
      <c r="M72" s="4"/>
      <c r="N72" s="8"/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483</v>
      </c>
      <c r="F73" s="5"/>
      <c r="G73" s="4">
        <v>102099</v>
      </c>
      <c r="H73" s="4">
        <v>166</v>
      </c>
      <c r="I73" s="8">
        <v>1.6285206949663014E-3</v>
      </c>
      <c r="J73" s="4">
        <v>50</v>
      </c>
      <c r="K73" s="4">
        <v>317</v>
      </c>
      <c r="L73" s="51">
        <v>6.34</v>
      </c>
      <c r="M73" s="4"/>
      <c r="N73" s="8">
        <v>7.5778708239285678E-5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483</v>
      </c>
      <c r="F74" s="5"/>
      <c r="G74" s="4">
        <v>9065</v>
      </c>
      <c r="H74" s="4">
        <v>11</v>
      </c>
      <c r="I74" s="8">
        <v>1.2149326264634416E-3</v>
      </c>
      <c r="J74" s="4">
        <v>2</v>
      </c>
      <c r="K74" s="4">
        <v>182</v>
      </c>
      <c r="L74" s="51">
        <v>91</v>
      </c>
      <c r="M74" s="4"/>
      <c r="N74" s="8">
        <v>1.0045514780061942E-2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483</v>
      </c>
      <c r="F75" s="5"/>
      <c r="G75" s="4">
        <v>930709</v>
      </c>
      <c r="H75" s="4">
        <v>4313</v>
      </c>
      <c r="I75" s="8">
        <v>4.655676406202099E-3</v>
      </c>
      <c r="J75" s="4">
        <v>577</v>
      </c>
      <c r="K75" s="4">
        <v>332143</v>
      </c>
      <c r="L75" s="51">
        <v>575.63778162911615</v>
      </c>
      <c r="M75" s="4"/>
      <c r="N75" s="8">
        <v>6.191192547124741E-4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483</v>
      </c>
      <c r="F76" s="5"/>
      <c r="G76" s="4">
        <v>15082</v>
      </c>
      <c r="H76" s="4">
        <v>83</v>
      </c>
      <c r="I76" s="8">
        <v>5.5337022468164541E-3</v>
      </c>
      <c r="J76" s="4">
        <v>51</v>
      </c>
      <c r="K76" s="4">
        <v>5871</v>
      </c>
      <c r="L76" s="51">
        <v>115.11764705882354</v>
      </c>
      <c r="M76" s="4"/>
      <c r="N76" s="8">
        <v>7.6461079530964439E-3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483</v>
      </c>
      <c r="F77" s="5"/>
      <c r="G77" s="4">
        <v>193</v>
      </c>
      <c r="H77" s="4">
        <v>-1</v>
      </c>
      <c r="I77" s="8">
        <v>-5.1546391752577319E-3</v>
      </c>
      <c r="J77" s="4">
        <v>0</v>
      </c>
      <c r="K77" s="4">
        <v>0</v>
      </c>
      <c r="L77" s="51">
        <v>0</v>
      </c>
      <c r="M77" s="4"/>
      <c r="N77" s="8">
        <v>0</v>
      </c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483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483</v>
      </c>
      <c r="F79" s="5"/>
      <c r="G79" s="4">
        <v>52442</v>
      </c>
      <c r="H79" s="4">
        <v>36</v>
      </c>
      <c r="I79" s="8">
        <v>6.8694424302560776E-4</v>
      </c>
      <c r="J79" s="4">
        <v>60</v>
      </c>
      <c r="K79" s="4">
        <v>322</v>
      </c>
      <c r="L79" s="51">
        <v>5.3666666666666663</v>
      </c>
      <c r="M79" s="4"/>
      <c r="N79" s="8">
        <v>1.0236848010770504E-4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483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483</v>
      </c>
      <c r="F81" s="5"/>
      <c r="G81" s="4">
        <v>31</v>
      </c>
      <c r="H81" s="4">
        <v>0</v>
      </c>
      <c r="I81" s="8">
        <v>0</v>
      </c>
      <c r="J81" s="4">
        <v>0</v>
      </c>
      <c r="K81" s="4">
        <v>0</v>
      </c>
      <c r="L81" s="51">
        <v>0</v>
      </c>
      <c r="M81" s="4"/>
      <c r="N81" s="8">
        <v>0</v>
      </c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483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483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483</v>
      </c>
      <c r="F84" s="5"/>
      <c r="G84" s="4">
        <v>190</v>
      </c>
      <c r="H84" s="4">
        <v>0</v>
      </c>
      <c r="I84" s="8">
        <v>0</v>
      </c>
      <c r="J84" s="4">
        <v>0</v>
      </c>
      <c r="K84" s="4">
        <v>0</v>
      </c>
      <c r="L84" s="51">
        <v>0</v>
      </c>
      <c r="M84" s="4"/>
      <c r="N84" s="8">
        <v>0</v>
      </c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483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483</v>
      </c>
      <c r="F86" s="5"/>
      <c r="G86" s="4"/>
      <c r="H86" s="4"/>
      <c r="I86" s="8"/>
      <c r="J86" s="4"/>
      <c r="K86" s="4"/>
      <c r="L86" s="51"/>
      <c r="M86" s="4"/>
      <c r="N86" s="8"/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483</v>
      </c>
      <c r="F87" s="5"/>
      <c r="G87" s="4"/>
      <c r="H87" s="4"/>
      <c r="I87" s="8"/>
      <c r="J87" s="4"/>
      <c r="K87" s="4"/>
      <c r="L87" s="51"/>
      <c r="M87" s="4"/>
      <c r="N87" s="8"/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483</v>
      </c>
      <c r="F88" s="5"/>
      <c r="G88" s="4">
        <v>134252</v>
      </c>
      <c r="H88" s="4">
        <v>539</v>
      </c>
      <c r="I88" s="8">
        <v>4.0310216658066157E-3</v>
      </c>
      <c r="J88" s="4">
        <v>0</v>
      </c>
      <c r="K88" s="4">
        <v>0</v>
      </c>
      <c r="L88" s="51">
        <v>0</v>
      </c>
      <c r="M88" s="4"/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483</v>
      </c>
      <c r="F89" s="5"/>
      <c r="G89" s="4">
        <v>117</v>
      </c>
      <c r="H89" s="4">
        <v>-1</v>
      </c>
      <c r="I89" s="8">
        <v>-8.4745762711864406E-3</v>
      </c>
      <c r="J89" s="4">
        <v>0</v>
      </c>
      <c r="K89" s="4">
        <v>0</v>
      </c>
      <c r="L89" s="51">
        <v>0</v>
      </c>
      <c r="M89" s="4"/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483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483</v>
      </c>
      <c r="F91" s="5"/>
      <c r="G91" s="4">
        <v>65877</v>
      </c>
      <c r="H91" s="4">
        <v>288</v>
      </c>
      <c r="I91" s="8">
        <v>4.3909801948497458E-3</v>
      </c>
      <c r="J91" s="4">
        <v>203</v>
      </c>
      <c r="K91" s="4">
        <v>12119</v>
      </c>
      <c r="L91" s="51">
        <v>59.699507389162562</v>
      </c>
      <c r="M91" s="4"/>
      <c r="N91" s="8">
        <v>9.0704984687309004E-4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483</v>
      </c>
      <c r="F92" s="5"/>
      <c r="G92" s="4"/>
      <c r="H92" s="4"/>
      <c r="I92" s="8"/>
      <c r="J92" s="4"/>
      <c r="K92" s="4"/>
      <c r="L92" s="51"/>
      <c r="M92" s="4"/>
      <c r="N92" s="8"/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483</v>
      </c>
      <c r="F93" s="5"/>
      <c r="G93" s="4"/>
      <c r="H93" s="4"/>
      <c r="I93" s="8"/>
      <c r="J93" s="4"/>
      <c r="K93" s="4"/>
      <c r="L93" s="51"/>
      <c r="M93" s="4"/>
      <c r="N93" s="8"/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483</v>
      </c>
      <c r="F94" s="5"/>
      <c r="G94" s="4">
        <v>259850</v>
      </c>
      <c r="H94" s="4">
        <v>927</v>
      </c>
      <c r="I94" s="8">
        <v>3.5802149673841259E-3</v>
      </c>
      <c r="J94" s="4">
        <v>232</v>
      </c>
      <c r="K94" s="4">
        <v>91120</v>
      </c>
      <c r="L94" s="51">
        <v>392.75862068965517</v>
      </c>
      <c r="M94" s="4"/>
      <c r="N94" s="8">
        <v>1.51364537910905E-3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483</v>
      </c>
      <c r="F95" s="5"/>
      <c r="G95" s="4">
        <v>1819</v>
      </c>
      <c r="H95" s="4">
        <v>58</v>
      </c>
      <c r="I95" s="8">
        <v>3.2935831913685404E-2</v>
      </c>
      <c r="J95" s="4">
        <v>26</v>
      </c>
      <c r="K95" s="4">
        <v>341</v>
      </c>
      <c r="L95" s="51">
        <v>13.115384615384615</v>
      </c>
      <c r="M95" s="4"/>
      <c r="N95" s="8">
        <v>7.256337867879257E-3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483</v>
      </c>
      <c r="F96" s="5"/>
      <c r="G96" s="4">
        <v>519988</v>
      </c>
      <c r="H96" s="4">
        <v>42966</v>
      </c>
      <c r="I96" s="8">
        <v>9.007131746544185E-2</v>
      </c>
      <c r="J96" s="4">
        <v>405</v>
      </c>
      <c r="K96" s="4">
        <v>2034342</v>
      </c>
      <c r="L96" s="51">
        <v>5023.0666666666666</v>
      </c>
      <c r="M96" s="4"/>
      <c r="N96" s="8">
        <v>9.9904710945642374E-3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483</v>
      </c>
      <c r="F97" s="5"/>
      <c r="G97" s="4">
        <v>9989</v>
      </c>
      <c r="H97" s="4">
        <v>7</v>
      </c>
      <c r="I97" s="8">
        <v>7.0126227208976155E-4</v>
      </c>
      <c r="J97" s="4">
        <v>22</v>
      </c>
      <c r="K97" s="4">
        <v>115</v>
      </c>
      <c r="L97" s="51">
        <v>5.2272727272727275</v>
      </c>
      <c r="M97" s="4"/>
      <c r="N97" s="8">
        <v>5.2324833597013911E-4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483</v>
      </c>
      <c r="F98" s="5"/>
      <c r="G98" s="4">
        <v>2760</v>
      </c>
      <c r="H98" s="4">
        <v>57</v>
      </c>
      <c r="I98" s="8">
        <v>2.1087680355160933E-2</v>
      </c>
      <c r="J98" s="4">
        <v>17</v>
      </c>
      <c r="K98" s="4">
        <v>3320</v>
      </c>
      <c r="L98" s="51">
        <v>195.29411764705881</v>
      </c>
      <c r="M98" s="4"/>
      <c r="N98" s="8">
        <v>7.1666801348630155E-2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483</v>
      </c>
      <c r="F99" s="5"/>
      <c r="G99" s="4">
        <v>12864</v>
      </c>
      <c r="H99" s="4">
        <v>72</v>
      </c>
      <c r="I99" s="8">
        <v>5.6285178236397749E-3</v>
      </c>
      <c r="J99" s="4">
        <v>61</v>
      </c>
      <c r="K99" s="4">
        <v>1678</v>
      </c>
      <c r="L99" s="51">
        <v>27.508196721311474</v>
      </c>
      <c r="M99" s="4"/>
      <c r="N99" s="8">
        <v>2.1439599433688752E-3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483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483</v>
      </c>
      <c r="F101" s="5"/>
      <c r="G101" s="4">
        <v>3366</v>
      </c>
      <c r="H101" s="4">
        <v>58</v>
      </c>
      <c r="I101" s="8">
        <v>1.7533252720677146E-2</v>
      </c>
      <c r="J101" s="4">
        <v>66</v>
      </c>
      <c r="K101" s="4">
        <v>3237</v>
      </c>
      <c r="L101" s="51">
        <v>49.045454545454547</v>
      </c>
      <c r="M101" s="4"/>
      <c r="N101" s="8">
        <v>1.470084051823682E-2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483</v>
      </c>
      <c r="F102" s="5"/>
      <c r="G102" s="4">
        <v>85</v>
      </c>
      <c r="H102" s="4">
        <v>-2</v>
      </c>
      <c r="I102" s="8">
        <v>-2.2988505747126436E-2</v>
      </c>
      <c r="J102" s="4">
        <v>0</v>
      </c>
      <c r="K102" s="4">
        <v>0</v>
      </c>
      <c r="L102" s="51">
        <v>0</v>
      </c>
      <c r="M102" s="4"/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483</v>
      </c>
      <c r="F103" s="5"/>
      <c r="G103" s="4"/>
      <c r="H103" s="4"/>
      <c r="I103" s="8"/>
      <c r="J103" s="4"/>
      <c r="K103" s="4"/>
      <c r="L103" s="51"/>
      <c r="M103" s="4"/>
      <c r="N103" s="8"/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483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483</v>
      </c>
      <c r="F105" s="5"/>
      <c r="G105" s="4">
        <v>3477</v>
      </c>
      <c r="H105" s="4">
        <v>54</v>
      </c>
      <c r="I105" s="8">
        <v>1.5775635407537247E-2</v>
      </c>
      <c r="J105" s="4">
        <v>36</v>
      </c>
      <c r="K105" s="4">
        <v>776</v>
      </c>
      <c r="L105" s="51">
        <v>21.555555555555557</v>
      </c>
      <c r="M105" s="4"/>
      <c r="N105" s="8">
        <v>6.236463524353795E-3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483</v>
      </c>
      <c r="F106" s="5"/>
      <c r="G106" s="4">
        <v>658</v>
      </c>
      <c r="H106" s="4">
        <v>1</v>
      </c>
      <c r="I106" s="8">
        <v>1.5220700152207001E-3</v>
      </c>
      <c r="J106" s="4">
        <v>0</v>
      </c>
      <c r="K106" s="4">
        <v>0</v>
      </c>
      <c r="L106" s="51">
        <v>0</v>
      </c>
      <c r="M106" s="4"/>
      <c r="N106" s="8">
        <v>0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483</v>
      </c>
      <c r="F107" s="5"/>
      <c r="G107" s="4">
        <v>417</v>
      </c>
      <c r="H107" s="4">
        <v>2</v>
      </c>
      <c r="I107" s="8">
        <v>4.8192771084337354E-3</v>
      </c>
      <c r="J107" s="4">
        <v>0</v>
      </c>
      <c r="K107" s="4">
        <v>0</v>
      </c>
      <c r="L107" s="51">
        <v>0</v>
      </c>
      <c r="M107" s="4"/>
      <c r="N107" s="8">
        <v>0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483</v>
      </c>
      <c r="F108" s="5"/>
      <c r="G108" s="4">
        <v>27</v>
      </c>
      <c r="H108" s="4">
        <v>0</v>
      </c>
      <c r="I108" s="8">
        <v>0</v>
      </c>
      <c r="J108" s="4">
        <v>0</v>
      </c>
      <c r="K108" s="4">
        <v>0</v>
      </c>
      <c r="L108" s="51">
        <v>0</v>
      </c>
      <c r="M108" s="4"/>
      <c r="N108" s="8">
        <v>0</v>
      </c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483</v>
      </c>
      <c r="F109" s="5"/>
      <c r="G109" s="4">
        <v>67</v>
      </c>
      <c r="H109" s="4">
        <v>0</v>
      </c>
      <c r="I109" s="8">
        <v>0</v>
      </c>
      <c r="J109" s="4">
        <v>0</v>
      </c>
      <c r="K109" s="4">
        <v>0</v>
      </c>
      <c r="L109" s="51">
        <v>0</v>
      </c>
      <c r="M109" s="4"/>
      <c r="N109" s="8">
        <v>0</v>
      </c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483</v>
      </c>
      <c r="F110" s="5"/>
      <c r="G110" s="4">
        <v>277</v>
      </c>
      <c r="H110" s="4">
        <v>1</v>
      </c>
      <c r="I110" s="8">
        <v>3.6231884057971015E-3</v>
      </c>
      <c r="J110" s="4">
        <v>0</v>
      </c>
      <c r="K110" s="4">
        <v>0</v>
      </c>
      <c r="L110" s="51">
        <v>0</v>
      </c>
      <c r="M110" s="4"/>
      <c r="N110" s="8">
        <v>0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483</v>
      </c>
      <c r="F111" s="5"/>
      <c r="G111" s="4">
        <v>74</v>
      </c>
      <c r="H111" s="4">
        <v>6</v>
      </c>
      <c r="I111" s="8">
        <v>8.8235294117647065E-2</v>
      </c>
      <c r="J111" s="4">
        <v>0</v>
      </c>
      <c r="K111" s="4">
        <v>0</v>
      </c>
      <c r="L111" s="51">
        <v>0</v>
      </c>
      <c r="M111" s="4"/>
      <c r="N111" s="8">
        <v>0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483</v>
      </c>
      <c r="F112" s="5"/>
      <c r="G112" s="4"/>
      <c r="H112" s="4"/>
      <c r="I112" s="8"/>
      <c r="J112" s="4"/>
      <c r="K112" s="4"/>
      <c r="L112" s="51"/>
      <c r="M112" s="4"/>
      <c r="N112" s="8"/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483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483</v>
      </c>
      <c r="F114" s="5"/>
      <c r="G114" s="4">
        <v>21</v>
      </c>
      <c r="H114" s="4">
        <v>-1</v>
      </c>
      <c r="I114" s="8">
        <v>-4.5454545454545456E-2</v>
      </c>
      <c r="J114" s="4">
        <v>4</v>
      </c>
      <c r="K114" s="4">
        <v>0</v>
      </c>
      <c r="L114" s="51">
        <v>0</v>
      </c>
      <c r="M114" s="4"/>
      <c r="N114" s="8">
        <v>0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483</v>
      </c>
      <c r="F115" s="5"/>
      <c r="G115" s="4">
        <v>6101</v>
      </c>
      <c r="H115" s="4">
        <v>32</v>
      </c>
      <c r="I115" s="8">
        <v>5.2726973142198054E-3</v>
      </c>
      <c r="J115" s="4">
        <v>23</v>
      </c>
      <c r="K115" s="4">
        <v>1059</v>
      </c>
      <c r="L115" s="51">
        <v>46.043478260869563</v>
      </c>
      <c r="M115" s="4"/>
      <c r="N115" s="8">
        <v>7.8951926638589891E-3</v>
      </c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483</v>
      </c>
      <c r="F116" s="5"/>
      <c r="G116" s="4">
        <v>1568</v>
      </c>
      <c r="H116" s="4">
        <v>5</v>
      </c>
      <c r="I116" s="8">
        <v>3.1989763275751758E-3</v>
      </c>
      <c r="J116" s="4">
        <v>1</v>
      </c>
      <c r="K116" s="4">
        <v>5</v>
      </c>
      <c r="L116" s="51">
        <v>5</v>
      </c>
      <c r="M116" s="4"/>
      <c r="N116" s="8">
        <v>3.1908104658583281E-3</v>
      </c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483</v>
      </c>
      <c r="F117" s="5"/>
      <c r="G117" s="4">
        <v>70</v>
      </c>
      <c r="H117" s="4">
        <v>0</v>
      </c>
      <c r="I117" s="8">
        <v>0</v>
      </c>
      <c r="J117" s="4">
        <v>14</v>
      </c>
      <c r="K117" s="4">
        <v>15</v>
      </c>
      <c r="L117" s="51">
        <v>1.0714285714285714</v>
      </c>
      <c r="M117" s="4"/>
      <c r="N117" s="8">
        <v>1.5219890773210693E-2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483</v>
      </c>
      <c r="F118" s="5"/>
      <c r="G118" s="4">
        <v>324</v>
      </c>
      <c r="H118" s="4">
        <v>4</v>
      </c>
      <c r="I118" s="8">
        <v>1.2500000000000001E-2</v>
      </c>
      <c r="J118" s="4">
        <v>1</v>
      </c>
      <c r="K118" s="4">
        <v>5</v>
      </c>
      <c r="L118" s="51">
        <v>5</v>
      </c>
      <c r="M118" s="4"/>
      <c r="N118" s="8">
        <v>1.5576323987538941E-2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483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483</v>
      </c>
      <c r="F120" s="5"/>
      <c r="G120" s="4">
        <v>50</v>
      </c>
      <c r="H120" s="4">
        <v>-1</v>
      </c>
      <c r="I120" s="8">
        <v>-1.9607843137254902E-2</v>
      </c>
      <c r="J120" s="4">
        <v>1</v>
      </c>
      <c r="K120" s="4">
        <v>0</v>
      </c>
      <c r="L120" s="51">
        <v>0</v>
      </c>
      <c r="M120" s="4"/>
      <c r="N120" s="8">
        <v>0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483</v>
      </c>
      <c r="F121" s="5"/>
      <c r="G121" s="4"/>
      <c r="H121" s="4"/>
      <c r="I121" s="8"/>
      <c r="J121" s="4"/>
      <c r="K121" s="4"/>
      <c r="L121" s="51"/>
      <c r="M121" s="4"/>
      <c r="N121" s="8"/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483</v>
      </c>
      <c r="F122" s="5"/>
      <c r="G122" s="4">
        <v>177570</v>
      </c>
      <c r="H122" s="4">
        <v>3667</v>
      </c>
      <c r="I122" s="8">
        <v>2.1086467743512187E-2</v>
      </c>
      <c r="J122" s="4">
        <v>112</v>
      </c>
      <c r="K122" s="4">
        <v>98189</v>
      </c>
      <c r="L122" s="51">
        <v>876.6875</v>
      </c>
      <c r="M122" s="4"/>
      <c r="N122" s="8">
        <v>5.0125037830169037E-3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483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483</v>
      </c>
      <c r="F124" s="5"/>
      <c r="G124" s="4">
        <v>3695</v>
      </c>
      <c r="H124" s="4">
        <v>-7</v>
      </c>
      <c r="I124" s="8">
        <v>-1.8908698001080498E-3</v>
      </c>
      <c r="J124" s="4">
        <v>0</v>
      </c>
      <c r="K124" s="4">
        <v>0</v>
      </c>
      <c r="L124" s="51">
        <v>0</v>
      </c>
      <c r="M124" s="4"/>
      <c r="N124" s="8">
        <v>0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483</v>
      </c>
      <c r="F125" s="5"/>
      <c r="G125" s="4">
        <v>685</v>
      </c>
      <c r="H125" s="4">
        <v>19</v>
      </c>
      <c r="I125" s="8">
        <v>2.8528528528528527E-2</v>
      </c>
      <c r="J125" s="4">
        <v>22</v>
      </c>
      <c r="K125" s="4">
        <v>190</v>
      </c>
      <c r="L125" s="51">
        <v>8.6363636363636367</v>
      </c>
      <c r="M125" s="4"/>
      <c r="N125" s="8">
        <v>1.6489808059686417E-2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483</v>
      </c>
      <c r="F126" s="5"/>
      <c r="G126" s="4">
        <v>606</v>
      </c>
      <c r="H126" s="4">
        <v>28</v>
      </c>
      <c r="I126" s="8">
        <v>4.8442906574394463E-2</v>
      </c>
      <c r="J126" s="4">
        <v>15</v>
      </c>
      <c r="K126" s="4">
        <v>155</v>
      </c>
      <c r="L126" s="51">
        <v>10.333333333333334</v>
      </c>
      <c r="M126" s="4"/>
      <c r="N126" s="8">
        <v>2.8930190127961695E-2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483</v>
      </c>
      <c r="F127" s="5"/>
      <c r="G127" s="4"/>
      <c r="H127" s="4"/>
      <c r="I127" s="8"/>
      <c r="J127" s="4"/>
      <c r="K127" s="4"/>
      <c r="L127" s="51"/>
      <c r="M127" s="4"/>
      <c r="N127" s="8"/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483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483</v>
      </c>
      <c r="F129" s="5"/>
      <c r="G129" s="4">
        <v>181</v>
      </c>
      <c r="H129" s="4">
        <v>5</v>
      </c>
      <c r="I129" s="8">
        <v>2.8409090909090908E-2</v>
      </c>
      <c r="J129" s="4">
        <v>0</v>
      </c>
      <c r="K129" s="4">
        <v>0</v>
      </c>
      <c r="L129" s="51">
        <v>0</v>
      </c>
      <c r="M129" s="4"/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483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483</v>
      </c>
      <c r="F131" s="5"/>
      <c r="G131" s="4">
        <v>433</v>
      </c>
      <c r="H131" s="4">
        <v>4</v>
      </c>
      <c r="I131" s="8">
        <v>9.324009324009324E-3</v>
      </c>
      <c r="J131" s="4">
        <v>0</v>
      </c>
      <c r="K131" s="4">
        <v>0</v>
      </c>
      <c r="L131" s="51">
        <v>0</v>
      </c>
      <c r="M131" s="4"/>
      <c r="N131" s="8">
        <v>0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483</v>
      </c>
      <c r="F132" s="5"/>
      <c r="G132" s="4">
        <v>89451</v>
      </c>
      <c r="H132" s="4">
        <v>4123</v>
      </c>
      <c r="I132" s="8">
        <v>4.8319426214138386E-2</v>
      </c>
      <c r="J132" s="4">
        <v>536</v>
      </c>
      <c r="K132" s="4">
        <v>152867</v>
      </c>
      <c r="L132" s="51">
        <v>285.19962686567163</v>
      </c>
      <c r="M132" s="4"/>
      <c r="N132" s="8">
        <v>3.2292558509734565E-3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483</v>
      </c>
      <c r="F133" s="5"/>
      <c r="G133" s="4">
        <v>35076</v>
      </c>
      <c r="H133" s="4">
        <v>729</v>
      </c>
      <c r="I133" s="8">
        <v>2.1224561097039043E-2</v>
      </c>
      <c r="J133" s="4">
        <v>142</v>
      </c>
      <c r="K133" s="4">
        <v>19408</v>
      </c>
      <c r="L133" s="51">
        <v>136.67605633802816</v>
      </c>
      <c r="M133" s="4"/>
      <c r="N133" s="8">
        <v>3.9155199072912501E-3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483</v>
      </c>
      <c r="F134" s="5"/>
      <c r="G134" s="4">
        <v>762</v>
      </c>
      <c r="H134" s="4">
        <v>-1</v>
      </c>
      <c r="I134" s="8">
        <v>-1.3106159895150721E-3</v>
      </c>
      <c r="J134" s="4">
        <v>8</v>
      </c>
      <c r="K134" s="4">
        <v>9</v>
      </c>
      <c r="L134" s="51">
        <v>1.125</v>
      </c>
      <c r="M134" s="4"/>
      <c r="N134" s="8">
        <v>2.3577382023145647E-3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483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483</v>
      </c>
      <c r="F136" s="5"/>
      <c r="G136" s="4">
        <v>5658</v>
      </c>
      <c r="H136" s="4">
        <v>-4</v>
      </c>
      <c r="I136" s="8">
        <v>-7.0646414694454254E-4</v>
      </c>
      <c r="J136" s="4">
        <v>0</v>
      </c>
      <c r="K136" s="4">
        <v>0</v>
      </c>
      <c r="L136" s="51">
        <v>0</v>
      </c>
      <c r="M136" s="4"/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483</v>
      </c>
      <c r="F137" s="5"/>
      <c r="G137" s="4">
        <v>10744</v>
      </c>
      <c r="H137" s="4">
        <v>32</v>
      </c>
      <c r="I137" s="8">
        <v>2.9873039581777448E-3</v>
      </c>
      <c r="J137" s="4">
        <v>0</v>
      </c>
      <c r="K137" s="4">
        <v>0</v>
      </c>
      <c r="L137" s="51">
        <v>0</v>
      </c>
      <c r="M137" s="4"/>
      <c r="N137" s="8">
        <v>0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483</v>
      </c>
      <c r="F138" s="5"/>
      <c r="G138" s="4">
        <v>4981</v>
      </c>
      <c r="H138" s="4">
        <v>18</v>
      </c>
      <c r="I138" s="8">
        <v>3.6268386056820473E-3</v>
      </c>
      <c r="J138" s="4">
        <v>9</v>
      </c>
      <c r="K138" s="4">
        <v>137</v>
      </c>
      <c r="L138" s="51">
        <v>15.222222222222221</v>
      </c>
      <c r="M138" s="4"/>
      <c r="N138" s="8">
        <v>3.059781608178692E-3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483</v>
      </c>
      <c r="F139" s="5"/>
      <c r="G139" s="4">
        <v>3248</v>
      </c>
      <c r="H139" s="4">
        <v>8</v>
      </c>
      <c r="I139" s="8">
        <v>2.4691358024691358E-3</v>
      </c>
      <c r="J139" s="4">
        <v>0</v>
      </c>
      <c r="K139" s="4">
        <v>0</v>
      </c>
      <c r="L139" s="51">
        <v>0</v>
      </c>
      <c r="M139" s="4"/>
      <c r="N139" s="8">
        <v>0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483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483</v>
      </c>
      <c r="F141" s="5"/>
      <c r="G141" s="4"/>
      <c r="H141" s="4"/>
      <c r="I141" s="8"/>
      <c r="J141" s="4"/>
      <c r="K141" s="4"/>
      <c r="L141" s="51"/>
      <c r="M141" s="4"/>
      <c r="N141" s="8"/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483</v>
      </c>
      <c r="F142" s="5"/>
      <c r="G142" s="4">
        <v>14429</v>
      </c>
      <c r="H142" s="4">
        <v>2</v>
      </c>
      <c r="I142" s="8">
        <v>1.3862895958965829E-4</v>
      </c>
      <c r="J142" s="4">
        <v>31</v>
      </c>
      <c r="K142" s="4">
        <v>174</v>
      </c>
      <c r="L142" s="51">
        <v>5.612903225806452</v>
      </c>
      <c r="M142" s="4"/>
      <c r="N142" s="8">
        <v>4.019950037021621E-4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483</v>
      </c>
      <c r="F143" s="5"/>
      <c r="G143" s="4">
        <v>862</v>
      </c>
      <c r="H143" s="4">
        <v>13</v>
      </c>
      <c r="I143" s="8">
        <v>1.5312131919905771E-2</v>
      </c>
      <c r="J143" s="4">
        <v>0</v>
      </c>
      <c r="K143" s="4">
        <v>0</v>
      </c>
      <c r="L143" s="51">
        <v>0</v>
      </c>
      <c r="M143" s="4"/>
      <c r="N143" s="8">
        <v>0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483</v>
      </c>
      <c r="F144" s="5"/>
      <c r="G144" s="4">
        <v>23958</v>
      </c>
      <c r="H144" s="4">
        <v>105</v>
      </c>
      <c r="I144" s="8">
        <v>4.4019620173563071E-3</v>
      </c>
      <c r="J144" s="4">
        <v>48</v>
      </c>
      <c r="K144" s="4">
        <v>1578</v>
      </c>
      <c r="L144" s="51">
        <v>32.875</v>
      </c>
      <c r="M144" s="4"/>
      <c r="N144" s="8">
        <v>1.3758997922717205E-3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483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483</v>
      </c>
      <c r="F146" s="5"/>
      <c r="G146" s="4">
        <v>19212</v>
      </c>
      <c r="H146" s="4">
        <v>150</v>
      </c>
      <c r="I146" s="8">
        <v>7.8690588605602775E-3</v>
      </c>
      <c r="J146" s="4">
        <v>25</v>
      </c>
      <c r="K146" s="4">
        <v>5792</v>
      </c>
      <c r="L146" s="51">
        <v>231.68</v>
      </c>
      <c r="M146" s="4"/>
      <c r="N146" s="8">
        <v>1.2081535962568189E-2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483</v>
      </c>
      <c r="F147" s="5"/>
      <c r="G147" s="4">
        <v>2007</v>
      </c>
      <c r="H147" s="4">
        <v>6</v>
      </c>
      <c r="I147" s="8">
        <v>2.9985007496251873E-3</v>
      </c>
      <c r="J147" s="4">
        <v>117</v>
      </c>
      <c r="K147" s="4">
        <v>564</v>
      </c>
      <c r="L147" s="51">
        <v>4.8205128205128203</v>
      </c>
      <c r="M147" s="4"/>
      <c r="N147" s="8">
        <v>2.4056652926146343E-3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483</v>
      </c>
      <c r="F148" s="5"/>
      <c r="G148" s="4">
        <v>11833</v>
      </c>
      <c r="H148" s="4">
        <v>1644</v>
      </c>
      <c r="I148" s="8">
        <v>0.16135047600353322</v>
      </c>
      <c r="J148" s="4">
        <v>168</v>
      </c>
      <c r="K148" s="4">
        <v>18726</v>
      </c>
      <c r="L148" s="51">
        <v>111.46428571428571</v>
      </c>
      <c r="M148" s="4"/>
      <c r="N148" s="8">
        <v>9.8808622626775575E-3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483</v>
      </c>
      <c r="F149" s="5"/>
      <c r="G149" s="4">
        <v>7150</v>
      </c>
      <c r="H149" s="4">
        <v>7</v>
      </c>
      <c r="I149" s="8">
        <v>9.7998040039199222E-4</v>
      </c>
      <c r="J149" s="4">
        <v>74</v>
      </c>
      <c r="K149" s="4">
        <v>1924</v>
      </c>
      <c r="L149" s="51">
        <v>26</v>
      </c>
      <c r="M149" s="4"/>
      <c r="N149" s="8">
        <v>3.6367020477130825E-3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483</v>
      </c>
      <c r="F150" s="5"/>
      <c r="G150" s="4">
        <v>78491</v>
      </c>
      <c r="H150" s="4">
        <v>74</v>
      </c>
      <c r="I150" s="8">
        <v>9.4367292806406776E-4</v>
      </c>
      <c r="J150" s="4">
        <v>120</v>
      </c>
      <c r="K150" s="4">
        <v>1826</v>
      </c>
      <c r="L150" s="51">
        <v>15.216666666666667</v>
      </c>
      <c r="M150" s="4"/>
      <c r="N150" s="8">
        <v>2.2819718692533784E-4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483</v>
      </c>
      <c r="F151" s="5"/>
      <c r="G151" s="4">
        <v>94909</v>
      </c>
      <c r="H151" s="4">
        <v>174</v>
      </c>
      <c r="I151" s="8">
        <v>1.8367023803240619E-3</v>
      </c>
      <c r="J151" s="4">
        <v>104</v>
      </c>
      <c r="K151" s="4">
        <v>634</v>
      </c>
      <c r="L151" s="51">
        <v>6.0961538461538458</v>
      </c>
      <c r="M151" s="4"/>
      <c r="N151" s="8">
        <v>6.6195040407975671E-5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483</v>
      </c>
      <c r="F152" s="5"/>
      <c r="G152" s="4">
        <v>20143</v>
      </c>
      <c r="H152" s="4">
        <v>102</v>
      </c>
      <c r="I152" s="8">
        <v>5.0895663889027496E-3</v>
      </c>
      <c r="J152" s="4">
        <v>0</v>
      </c>
      <c r="K152" s="4">
        <v>0</v>
      </c>
      <c r="L152" s="51">
        <v>0</v>
      </c>
      <c r="M152" s="4"/>
      <c r="N152" s="8">
        <v>0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483</v>
      </c>
      <c r="F153" s="5"/>
      <c r="G153" s="4"/>
      <c r="H153" s="4"/>
      <c r="I153" s="8"/>
      <c r="J153" s="4"/>
      <c r="K153" s="4"/>
      <c r="L153" s="51"/>
      <c r="M153" s="4"/>
      <c r="N153" s="8"/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483</v>
      </c>
      <c r="F154" s="5"/>
      <c r="G154" s="4"/>
      <c r="H154" s="4"/>
      <c r="I154" s="8"/>
      <c r="J154" s="4"/>
      <c r="K154" s="4"/>
      <c r="L154" s="51"/>
      <c r="M154" s="4"/>
      <c r="N154" s="8"/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483</v>
      </c>
      <c r="F155" s="5"/>
      <c r="G155" s="4">
        <v>2331</v>
      </c>
      <c r="H155" s="4">
        <v>29</v>
      </c>
      <c r="I155" s="8">
        <v>1.2597741094700261E-2</v>
      </c>
      <c r="J155" s="4">
        <v>54</v>
      </c>
      <c r="K155" s="4">
        <v>84</v>
      </c>
      <c r="L155" s="51">
        <v>1.5555555555555556</v>
      </c>
      <c r="M155" s="4"/>
      <c r="N155" s="8">
        <v>6.710569578947743E-4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483</v>
      </c>
      <c r="F156" s="5"/>
      <c r="G156" s="4">
        <v>96875</v>
      </c>
      <c r="H156" s="4">
        <v>6012</v>
      </c>
      <c r="I156" s="8">
        <v>6.6165545931787417E-2</v>
      </c>
      <c r="J156" s="4">
        <v>255</v>
      </c>
      <c r="K156" s="4">
        <v>131068</v>
      </c>
      <c r="L156" s="51">
        <v>513.99215686274511</v>
      </c>
      <c r="M156" s="4"/>
      <c r="N156" s="8">
        <v>5.4286209519822451E-3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483</v>
      </c>
      <c r="F157" s="5"/>
      <c r="G157" s="4">
        <v>11186</v>
      </c>
      <c r="H157" s="4">
        <v>67</v>
      </c>
      <c r="I157" s="8">
        <v>6.0257217375663278E-3</v>
      </c>
      <c r="J157" s="4">
        <v>20</v>
      </c>
      <c r="K157" s="4">
        <v>0</v>
      </c>
      <c r="L157" s="51">
        <v>0</v>
      </c>
      <c r="M157" s="4"/>
      <c r="N157" s="8">
        <v>0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483</v>
      </c>
      <c r="F158" s="5"/>
      <c r="G158" s="4">
        <v>162</v>
      </c>
      <c r="H158" s="4">
        <v>1</v>
      </c>
      <c r="I158" s="8">
        <v>6.2111801242236021E-3</v>
      </c>
      <c r="J158" s="4">
        <v>0</v>
      </c>
      <c r="K158" s="4">
        <v>0</v>
      </c>
      <c r="L158" s="51">
        <v>0</v>
      </c>
      <c r="M158" s="4"/>
      <c r="N158" s="8">
        <v>0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483</v>
      </c>
      <c r="F159" s="5"/>
      <c r="G159" s="4"/>
      <c r="H159" s="4"/>
      <c r="I159" s="8"/>
      <c r="J159" s="4"/>
      <c r="K159" s="4"/>
      <c r="L159" s="51"/>
      <c r="M159" s="4"/>
      <c r="N159" s="8"/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483</v>
      </c>
      <c r="F160" s="5"/>
      <c r="G160" s="4">
        <v>74</v>
      </c>
      <c r="H160" s="4">
        <v>0</v>
      </c>
      <c r="I160" s="8">
        <v>0</v>
      </c>
      <c r="J160" s="4">
        <v>0</v>
      </c>
      <c r="K160" s="4">
        <v>0</v>
      </c>
      <c r="L160" s="51">
        <v>0</v>
      </c>
      <c r="M160" s="4"/>
      <c r="N160" s="8">
        <v>0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483</v>
      </c>
      <c r="F161" s="5"/>
      <c r="G161" s="4">
        <v>1899</v>
      </c>
      <c r="H161" s="4">
        <v>7</v>
      </c>
      <c r="I161" s="8">
        <v>3.6997885835095136E-3</v>
      </c>
      <c r="J161" s="4">
        <v>2</v>
      </c>
      <c r="K161" s="4">
        <v>15</v>
      </c>
      <c r="L161" s="51">
        <v>7.5</v>
      </c>
      <c r="M161" s="4"/>
      <c r="N161" s="8">
        <v>3.9552888374813997E-3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483</v>
      </c>
      <c r="F162" s="5"/>
      <c r="G162" s="4"/>
      <c r="H162" s="4"/>
      <c r="I162" s="8"/>
      <c r="J162" s="4"/>
      <c r="K162" s="4"/>
      <c r="L162" s="51"/>
      <c r="M162" s="4"/>
      <c r="N162" s="8"/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483</v>
      </c>
      <c r="F163" s="5"/>
      <c r="G163" s="4">
        <v>133904</v>
      </c>
      <c r="H163" s="4">
        <v>1260</v>
      </c>
      <c r="I163" s="8">
        <v>9.4991104007719918E-3</v>
      </c>
      <c r="J163" s="4">
        <v>78</v>
      </c>
      <c r="K163" s="4">
        <v>9679</v>
      </c>
      <c r="L163" s="51">
        <v>124.08974358974359</v>
      </c>
      <c r="M163" s="4"/>
      <c r="N163" s="8">
        <v>9.3173030457110377E-4</v>
      </c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483</v>
      </c>
      <c r="F164" s="5"/>
      <c r="G164" s="4">
        <v>282</v>
      </c>
      <c r="H164" s="4">
        <v>4</v>
      </c>
      <c r="I164" s="8">
        <v>1.4388489208633094E-2</v>
      </c>
      <c r="J164" s="4">
        <v>0</v>
      </c>
      <c r="K164" s="4">
        <v>0</v>
      </c>
      <c r="L164" s="51">
        <v>0</v>
      </c>
      <c r="M164" s="4"/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483</v>
      </c>
      <c r="F165" s="5"/>
      <c r="G165" s="4">
        <v>57340</v>
      </c>
      <c r="H165" s="4">
        <v>50</v>
      </c>
      <c r="I165" s="8">
        <v>8.7275266189561879E-4</v>
      </c>
      <c r="J165" s="4">
        <v>55</v>
      </c>
      <c r="K165" s="4">
        <v>2492</v>
      </c>
      <c r="L165" s="51">
        <v>45.309090909090912</v>
      </c>
      <c r="M165" s="4"/>
      <c r="N165" s="8">
        <v>7.904040769543489E-4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483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483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483</v>
      </c>
      <c r="F168" s="5"/>
      <c r="G168" s="4">
        <v>1176</v>
      </c>
      <c r="H168" s="4">
        <v>-1</v>
      </c>
      <c r="I168" s="8">
        <v>-8.4961767204757861E-4</v>
      </c>
      <c r="J168" s="4">
        <v>0</v>
      </c>
      <c r="K168" s="4">
        <v>0</v>
      </c>
      <c r="L168" s="51">
        <v>0</v>
      </c>
      <c r="M168" s="4"/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483</v>
      </c>
      <c r="F169" s="5"/>
      <c r="G169" s="4">
        <v>270</v>
      </c>
      <c r="H169" s="4">
        <v>47</v>
      </c>
      <c r="I169" s="8">
        <v>0.21076233183856502</v>
      </c>
      <c r="J169" s="4">
        <v>0</v>
      </c>
      <c r="K169" s="4">
        <v>0</v>
      </c>
      <c r="L169" s="51">
        <v>0</v>
      </c>
      <c r="M169" s="4"/>
      <c r="N169" s="8">
        <v>0</v>
      </c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483</v>
      </c>
      <c r="F170" s="5"/>
      <c r="G170" s="4">
        <v>35488</v>
      </c>
      <c r="H170" s="4">
        <v>585</v>
      </c>
      <c r="I170" s="8">
        <v>1.6760736899406929E-2</v>
      </c>
      <c r="J170" s="4">
        <v>280</v>
      </c>
      <c r="K170" s="4">
        <v>21664</v>
      </c>
      <c r="L170" s="51">
        <v>77.371428571428567</v>
      </c>
      <c r="M170" s="4"/>
      <c r="N170" s="8">
        <v>2.1965659213121435E-3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483</v>
      </c>
      <c r="F171" s="5"/>
      <c r="G171" s="4">
        <v>144</v>
      </c>
      <c r="H171" s="4">
        <v>-1</v>
      </c>
      <c r="I171" s="8">
        <v>-6.8965517241379309E-3</v>
      </c>
      <c r="J171" s="4">
        <v>0</v>
      </c>
      <c r="K171" s="4">
        <v>0</v>
      </c>
      <c r="L171" s="51">
        <v>0</v>
      </c>
      <c r="M171" s="4"/>
      <c r="N171" s="8">
        <v>0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483</v>
      </c>
      <c r="F172" s="5"/>
      <c r="G172" s="4">
        <v>2524</v>
      </c>
      <c r="H172" s="4">
        <v>0</v>
      </c>
      <c r="I172" s="8">
        <v>0</v>
      </c>
      <c r="J172" s="4">
        <v>0</v>
      </c>
      <c r="K172" s="4">
        <v>0</v>
      </c>
      <c r="L172" s="51">
        <v>0</v>
      </c>
      <c r="M172" s="4"/>
      <c r="N172" s="8">
        <v>0</v>
      </c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483</v>
      </c>
      <c r="F173" s="5"/>
      <c r="G173" s="4">
        <v>58318</v>
      </c>
      <c r="H173" s="4">
        <v>-97</v>
      </c>
      <c r="I173" s="8">
        <v>-1.6605323975006419E-3</v>
      </c>
      <c r="J173" s="4">
        <v>17</v>
      </c>
      <c r="K173" s="4">
        <v>144</v>
      </c>
      <c r="L173" s="51">
        <v>8.4705882352941178</v>
      </c>
      <c r="M173" s="4"/>
      <c r="N173" s="8">
        <v>1.5420436514587392E-4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483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483</v>
      </c>
      <c r="F175" s="5"/>
      <c r="G175" s="4">
        <v>142759</v>
      </c>
      <c r="H175" s="4">
        <v>446</v>
      </c>
      <c r="I175" s="8">
        <v>3.1339371666678378E-3</v>
      </c>
      <c r="J175" s="4">
        <v>348</v>
      </c>
      <c r="K175" s="4">
        <v>36597</v>
      </c>
      <c r="L175" s="51">
        <v>105.16379310344827</v>
      </c>
      <c r="M175" s="4"/>
      <c r="N175" s="8">
        <v>7.3732280521695431E-4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483</v>
      </c>
      <c r="F176" s="5"/>
      <c r="G176" s="4">
        <v>1650</v>
      </c>
      <c r="H176" s="4">
        <v>4</v>
      </c>
      <c r="I176" s="8">
        <v>2.4301336573511541E-3</v>
      </c>
      <c r="J176" s="4">
        <v>11</v>
      </c>
      <c r="K176" s="4">
        <v>35</v>
      </c>
      <c r="L176" s="51">
        <v>3.1818181818181817</v>
      </c>
      <c r="M176" s="4"/>
      <c r="N176" s="8">
        <v>2.1253715309586339E-3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483</v>
      </c>
      <c r="F177" s="5"/>
      <c r="G177" s="4">
        <v>176</v>
      </c>
      <c r="H177" s="4">
        <v>-1</v>
      </c>
      <c r="I177" s="8">
        <v>-5.6497175141242938E-3</v>
      </c>
      <c r="J177" s="4">
        <v>0</v>
      </c>
      <c r="K177" s="4">
        <v>0</v>
      </c>
      <c r="L177" s="51">
        <v>0</v>
      </c>
      <c r="M177" s="4"/>
      <c r="N177" s="8">
        <v>0</v>
      </c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483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483</v>
      </c>
      <c r="F179" s="5"/>
      <c r="G179" s="4">
        <v>13</v>
      </c>
      <c r="H179" s="4">
        <v>0</v>
      </c>
      <c r="I179" s="8">
        <v>0</v>
      </c>
      <c r="J179" s="4">
        <v>0</v>
      </c>
      <c r="K179" s="4">
        <v>0</v>
      </c>
      <c r="L179" s="51">
        <v>0</v>
      </c>
      <c r="M179" s="4"/>
      <c r="N179" s="8">
        <v>0</v>
      </c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483</v>
      </c>
      <c r="F180" s="5"/>
      <c r="G180" s="4">
        <v>8144</v>
      </c>
      <c r="H180" s="4">
        <v>566</v>
      </c>
      <c r="I180" s="8">
        <v>7.4689891792029561E-2</v>
      </c>
      <c r="J180" s="4">
        <v>59</v>
      </c>
      <c r="K180" s="4">
        <v>4213</v>
      </c>
      <c r="L180" s="51">
        <v>71.406779661016955</v>
      </c>
      <c r="M180" s="4"/>
      <c r="N180" s="8">
        <v>8.9904553868461294E-3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483</v>
      </c>
      <c r="F181" s="5"/>
      <c r="G181" s="4">
        <v>95262</v>
      </c>
      <c r="H181" s="4">
        <v>495</v>
      </c>
      <c r="I181" s="8">
        <v>5.2233372376460164E-3</v>
      </c>
      <c r="J181" s="4">
        <v>257</v>
      </c>
      <c r="K181" s="4">
        <v>8027</v>
      </c>
      <c r="L181" s="51">
        <v>31.233463035019454</v>
      </c>
      <c r="M181" s="4"/>
      <c r="N181" s="8">
        <v>3.2837971185466328E-4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483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483</v>
      </c>
      <c r="F183" s="5"/>
      <c r="G183" s="4">
        <v>66</v>
      </c>
      <c r="H183" s="4">
        <v>0</v>
      </c>
      <c r="I183" s="8">
        <v>0</v>
      </c>
      <c r="J183" s="4">
        <v>2</v>
      </c>
      <c r="K183" s="4">
        <v>0</v>
      </c>
      <c r="L183" s="51">
        <v>0</v>
      </c>
      <c r="M183" s="4"/>
      <c r="N183" s="8">
        <v>0</v>
      </c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483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483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483</v>
      </c>
      <c r="F186" s="5"/>
      <c r="G186" s="4">
        <v>105</v>
      </c>
      <c r="H186" s="4">
        <v>-1</v>
      </c>
      <c r="I186" s="8">
        <v>-9.433962264150943E-3</v>
      </c>
      <c r="J186" s="4">
        <v>0</v>
      </c>
      <c r="K186" s="4">
        <v>0</v>
      </c>
      <c r="L186" s="51">
        <v>0</v>
      </c>
      <c r="M186" s="4"/>
      <c r="N186" s="8">
        <v>0</v>
      </c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483</v>
      </c>
      <c r="F187" s="5"/>
      <c r="G187" s="4">
        <v>8628</v>
      </c>
      <c r="H187" s="4">
        <v>89</v>
      </c>
      <c r="I187" s="8">
        <v>1.0422766131865558E-2</v>
      </c>
      <c r="J187" s="4">
        <v>75</v>
      </c>
      <c r="K187" s="4">
        <v>3983</v>
      </c>
      <c r="L187" s="51">
        <v>53.106666666666669</v>
      </c>
      <c r="M187" s="4"/>
      <c r="N187" s="8">
        <v>6.1859015212120888E-3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483</v>
      </c>
      <c r="F188" s="5"/>
      <c r="G188" s="4"/>
      <c r="H188" s="4"/>
      <c r="I188" s="8"/>
      <c r="J188" s="4"/>
      <c r="K188" s="4"/>
      <c r="L188" s="51"/>
      <c r="M188" s="4"/>
      <c r="N188" s="8"/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483</v>
      </c>
      <c r="F189" s="5"/>
      <c r="G189" s="4">
        <v>34180</v>
      </c>
      <c r="H189" s="4">
        <v>327</v>
      </c>
      <c r="I189" s="8">
        <v>9.6594098011993021E-3</v>
      </c>
      <c r="J189" s="4">
        <v>48</v>
      </c>
      <c r="K189" s="4">
        <v>7279</v>
      </c>
      <c r="L189" s="51">
        <v>151.64583333333334</v>
      </c>
      <c r="M189" s="4"/>
      <c r="N189" s="8">
        <v>4.4497152293530538E-3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483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483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483</v>
      </c>
      <c r="F192" s="5"/>
      <c r="G192" s="4">
        <v>6020</v>
      </c>
      <c r="H192" s="4">
        <v>69</v>
      </c>
      <c r="I192" s="8">
        <v>1.1594689968072593E-2</v>
      </c>
      <c r="J192" s="4">
        <v>14</v>
      </c>
      <c r="K192" s="4">
        <v>281</v>
      </c>
      <c r="L192" s="51">
        <v>20.071428571428573</v>
      </c>
      <c r="M192" s="4"/>
      <c r="N192" s="8">
        <v>3.6230041547237499E-3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483</v>
      </c>
      <c r="F193" s="5"/>
      <c r="G193" s="4">
        <v>4928</v>
      </c>
      <c r="H193" s="4">
        <v>67</v>
      </c>
      <c r="I193" s="8">
        <v>1.3783172186792841E-2</v>
      </c>
      <c r="J193" s="4">
        <v>110</v>
      </c>
      <c r="K193" s="4">
        <v>3511</v>
      </c>
      <c r="L193" s="51">
        <v>31.918181818181818</v>
      </c>
      <c r="M193" s="4"/>
      <c r="N193" s="8">
        <v>6.5059919091124312E-3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483</v>
      </c>
      <c r="F194" s="5"/>
      <c r="G194" s="4">
        <v>3367</v>
      </c>
      <c r="H194" s="4">
        <v>0</v>
      </c>
      <c r="I194" s="8">
        <v>0</v>
      </c>
      <c r="J194" s="4">
        <v>12</v>
      </c>
      <c r="K194" s="4">
        <v>79</v>
      </c>
      <c r="L194" s="51">
        <v>6.583333333333333</v>
      </c>
      <c r="M194" s="4"/>
      <c r="N194" s="8">
        <v>2.1334514028085172E-3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483</v>
      </c>
      <c r="F195" s="5"/>
      <c r="G195" s="4">
        <v>204</v>
      </c>
      <c r="H195" s="4">
        <v>-1</v>
      </c>
      <c r="I195" s="8">
        <v>-4.8780487804878049E-3</v>
      </c>
      <c r="J195" s="4">
        <v>0</v>
      </c>
      <c r="K195" s="4">
        <v>0</v>
      </c>
      <c r="L195" s="51">
        <v>0</v>
      </c>
      <c r="M195" s="4"/>
      <c r="N195" s="8">
        <v>0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483</v>
      </c>
      <c r="F196" s="5"/>
      <c r="G196" s="4">
        <v>2094170</v>
      </c>
      <c r="H196" s="4">
        <v>19003</v>
      </c>
      <c r="I196" s="8">
        <v>9.1573352891598601E-3</v>
      </c>
      <c r="J196" s="4">
        <v>1348</v>
      </c>
      <c r="K196" s="4">
        <v>1125570</v>
      </c>
      <c r="L196" s="51">
        <v>834.99258160237389</v>
      </c>
      <c r="M196" s="4"/>
      <c r="N196" s="8">
        <v>3.9973160480408232E-4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483</v>
      </c>
      <c r="F197" s="5"/>
      <c r="G197" s="4">
        <v>5987</v>
      </c>
      <c r="H197" s="4">
        <v>-1</v>
      </c>
      <c r="I197" s="8">
        <v>-1.6700066800267202E-4</v>
      </c>
      <c r="J197" s="4">
        <v>15</v>
      </c>
      <c r="K197" s="4">
        <v>269</v>
      </c>
      <c r="L197" s="51">
        <v>17.933333333333334</v>
      </c>
      <c r="M197" s="4"/>
      <c r="N197" s="8">
        <v>3.2100880088053543E-3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483</v>
      </c>
      <c r="F198" s="5"/>
      <c r="G198" s="4">
        <v>1261</v>
      </c>
      <c r="H198" s="4">
        <v>2</v>
      </c>
      <c r="I198" s="8">
        <v>1.5885623510722795E-3</v>
      </c>
      <c r="J198" s="4">
        <v>0</v>
      </c>
      <c r="K198" s="4">
        <v>0</v>
      </c>
      <c r="L198" s="51">
        <v>0</v>
      </c>
      <c r="M198" s="4"/>
      <c r="N198" s="8">
        <v>0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483</v>
      </c>
      <c r="F199" s="5"/>
      <c r="G199" s="4">
        <v>413</v>
      </c>
      <c r="H199" s="4">
        <v>0</v>
      </c>
      <c r="I199" s="8">
        <v>0</v>
      </c>
      <c r="J199" s="4">
        <v>0</v>
      </c>
      <c r="K199" s="4">
        <v>0</v>
      </c>
      <c r="L199" s="51">
        <v>0</v>
      </c>
      <c r="M199" s="4"/>
      <c r="N199" s="8">
        <v>0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483</v>
      </c>
      <c r="F200" s="5"/>
      <c r="G200" s="4">
        <v>35184</v>
      </c>
      <c r="H200" s="4">
        <v>-21</v>
      </c>
      <c r="I200" s="8">
        <v>-5.9650617809970177E-4</v>
      </c>
      <c r="J200" s="4">
        <v>85</v>
      </c>
      <c r="K200" s="4">
        <v>1053</v>
      </c>
      <c r="L200" s="51">
        <v>12.388235294117647</v>
      </c>
      <c r="M200" s="4"/>
      <c r="N200" s="8">
        <v>3.6518956596163013E-4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483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483</v>
      </c>
      <c r="F202" s="5"/>
      <c r="G202" s="4">
        <v>2079</v>
      </c>
      <c r="H202" s="4">
        <v>1</v>
      </c>
      <c r="I202" s="8">
        <v>4.8123195380173246E-4</v>
      </c>
      <c r="J202" s="4">
        <v>1</v>
      </c>
      <c r="K202" s="4">
        <v>0</v>
      </c>
      <c r="L202" s="51">
        <v>0</v>
      </c>
      <c r="M202" s="4"/>
      <c r="N202" s="8">
        <v>0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483</v>
      </c>
      <c r="F203" s="5"/>
      <c r="G203" s="4">
        <v>956</v>
      </c>
      <c r="H203" s="4">
        <v>-2</v>
      </c>
      <c r="I203" s="8">
        <v>-2.0876826722338203E-3</v>
      </c>
      <c r="J203" s="4">
        <v>0</v>
      </c>
      <c r="K203" s="4">
        <v>0</v>
      </c>
      <c r="L203" s="51">
        <v>0</v>
      </c>
      <c r="M203" s="4"/>
      <c r="N203" s="8">
        <v>0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483</v>
      </c>
      <c r="F204" s="5"/>
      <c r="G204" s="4">
        <v>36</v>
      </c>
      <c r="H204" s="4">
        <v>0</v>
      </c>
      <c r="I204" s="8">
        <v>0</v>
      </c>
      <c r="J204" s="4">
        <v>3</v>
      </c>
      <c r="K204" s="4">
        <v>4</v>
      </c>
      <c r="L204" s="51">
        <v>1.3333333333333333</v>
      </c>
      <c r="M204" s="4"/>
      <c r="N204" s="8">
        <v>3.7037037037037035E-2</v>
      </c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483</v>
      </c>
      <c r="F205" s="5"/>
      <c r="G205" s="4">
        <v>1836</v>
      </c>
      <c r="H205" s="4">
        <v>10</v>
      </c>
      <c r="I205" s="8">
        <v>5.4764512595837896E-3</v>
      </c>
      <c r="J205" s="4">
        <v>12</v>
      </c>
      <c r="K205" s="4">
        <v>32</v>
      </c>
      <c r="L205" s="51">
        <v>2.6666666666666665</v>
      </c>
      <c r="M205" s="4"/>
      <c r="N205" s="8">
        <v>1.4564011428954684E-3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483</v>
      </c>
      <c r="F206" s="5"/>
      <c r="G206" s="4">
        <v>87</v>
      </c>
      <c r="H206" s="4">
        <v>0</v>
      </c>
      <c r="I206" s="8">
        <v>0</v>
      </c>
      <c r="J206" s="4">
        <v>0</v>
      </c>
      <c r="K206" s="4">
        <v>0</v>
      </c>
      <c r="L206" s="51">
        <v>0</v>
      </c>
      <c r="M206" s="4"/>
      <c r="N206" s="8">
        <v>0</v>
      </c>
      <c r="O206" s="4" t="s">
        <v>273</v>
      </c>
    </row>
  </sheetData>
  <autoFilter ref="A1:O206" xr:uid="{FA973ED4-B3B7-4F55-9926-C10DD5D861D4}"/>
  <pageMargins left="0.7" right="0.7" top="0.75" bottom="0.75" header="0.3" footer="0.3"/>
  <pageSetup orientation="portrait" horizontalDpi="300" verticalDpi="30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58B85-5BF7-4169-8352-1EA515F7FF0F}">
  <sheetPr codeName="Sheet27">
    <tabColor rgb="FFFFFF00"/>
  </sheetPr>
  <dimension ref="A1:R206"/>
  <sheetViews>
    <sheetView workbookViewId="0"/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20.28515625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81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481</v>
      </c>
      <c r="F2" s="5"/>
      <c r="G2" s="4">
        <v>32</v>
      </c>
      <c r="H2" s="4">
        <v>1</v>
      </c>
      <c r="I2" s="8">
        <v>3.2258064516129031E-2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481</v>
      </c>
      <c r="F3" s="5"/>
      <c r="G3" s="4">
        <v>79</v>
      </c>
      <c r="H3" s="4">
        <v>0</v>
      </c>
      <c r="I3" s="8">
        <v>0</v>
      </c>
      <c r="J3" s="4">
        <v>0</v>
      </c>
      <c r="K3" s="4">
        <v>0</v>
      </c>
      <c r="L3" s="51">
        <v>0</v>
      </c>
      <c r="M3" s="4">
        <v>0</v>
      </c>
      <c r="N3" s="8">
        <v>0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481</v>
      </c>
      <c r="F4" s="5"/>
      <c r="G4" s="4">
        <v>9</v>
      </c>
      <c r="H4" s="4">
        <v>0</v>
      </c>
      <c r="I4" s="8">
        <v>0</v>
      </c>
      <c r="J4" s="4">
        <v>0</v>
      </c>
      <c r="K4" s="4">
        <v>0</v>
      </c>
      <c r="L4" s="51">
        <v>0</v>
      </c>
      <c r="M4" s="4">
        <v>0</v>
      </c>
      <c r="N4" s="8">
        <v>0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481</v>
      </c>
      <c r="F5" s="5"/>
      <c r="G5" s="4"/>
      <c r="H5" s="4"/>
      <c r="I5" s="8"/>
      <c r="J5" s="4"/>
      <c r="K5" s="4"/>
      <c r="L5" s="51"/>
      <c r="M5" s="4"/>
      <c r="N5" s="8"/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481</v>
      </c>
      <c r="F6" s="5"/>
      <c r="G6" s="4">
        <v>41</v>
      </c>
      <c r="H6" s="4">
        <v>1</v>
      </c>
      <c r="I6" s="8">
        <v>2.5000000000000001E-2</v>
      </c>
      <c r="J6" s="4">
        <v>0</v>
      </c>
      <c r="K6" s="4">
        <v>0</v>
      </c>
      <c r="L6" s="51">
        <v>0</v>
      </c>
      <c r="M6" s="4">
        <v>0</v>
      </c>
      <c r="N6" s="8">
        <v>0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481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481</v>
      </c>
      <c r="F8" s="5"/>
      <c r="G8" s="4"/>
      <c r="H8" s="4"/>
      <c r="I8" s="8"/>
      <c r="J8" s="4"/>
      <c r="K8" s="4"/>
      <c r="L8" s="51"/>
      <c r="M8" s="4"/>
      <c r="N8" s="8"/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481</v>
      </c>
      <c r="F9" s="5"/>
      <c r="G9" s="4">
        <v>704</v>
      </c>
      <c r="H9" s="4">
        <v>3</v>
      </c>
      <c r="I9" s="8">
        <v>4.2796005706134095E-3</v>
      </c>
      <c r="J9" s="4">
        <v>0</v>
      </c>
      <c r="K9" s="4">
        <v>0</v>
      </c>
      <c r="L9" s="51">
        <v>0</v>
      </c>
      <c r="M9" s="4">
        <v>0</v>
      </c>
      <c r="N9" s="8">
        <v>0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481</v>
      </c>
      <c r="F10" s="5"/>
      <c r="G10" s="4">
        <v>561</v>
      </c>
      <c r="H10" s="4">
        <v>0</v>
      </c>
      <c r="I10" s="8">
        <v>0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481</v>
      </c>
      <c r="F11" s="5"/>
      <c r="G11" s="4">
        <v>283</v>
      </c>
      <c r="H11" s="4">
        <v>0</v>
      </c>
      <c r="I11" s="8">
        <v>0</v>
      </c>
      <c r="J11" s="4">
        <v>0</v>
      </c>
      <c r="K11" s="4">
        <v>0</v>
      </c>
      <c r="L11" s="51">
        <v>0</v>
      </c>
      <c r="M11" s="4">
        <v>0</v>
      </c>
      <c r="N11" s="8">
        <v>0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481</v>
      </c>
      <c r="F12" s="5"/>
      <c r="G12" s="4">
        <v>5320</v>
      </c>
      <c r="H12" s="4">
        <v>70</v>
      </c>
      <c r="I12" s="8">
        <v>1.3333333333333334E-2</v>
      </c>
      <c r="J12" s="4">
        <v>15</v>
      </c>
      <c r="K12" s="4">
        <v>142</v>
      </c>
      <c r="L12" s="51">
        <v>595.73333333333335</v>
      </c>
      <c r="M12" s="4">
        <v>8936</v>
      </c>
      <c r="N12" s="8">
        <v>1.7881078619531139E-3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481</v>
      </c>
      <c r="F13" s="5"/>
      <c r="G13" s="4">
        <v>1880</v>
      </c>
      <c r="H13" s="4">
        <v>110</v>
      </c>
      <c r="I13" s="8">
        <v>6.2146892655367235E-2</v>
      </c>
      <c r="J13" s="4">
        <v>63</v>
      </c>
      <c r="K13" s="4">
        <v>693</v>
      </c>
      <c r="L13" s="51">
        <v>923.38095238095241</v>
      </c>
      <c r="M13" s="4">
        <v>58173</v>
      </c>
      <c r="N13" s="8">
        <v>6.1794639359185567E-3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481</v>
      </c>
      <c r="F14" s="5"/>
      <c r="G14" s="4">
        <v>2520</v>
      </c>
      <c r="H14" s="4">
        <v>30</v>
      </c>
      <c r="I14" s="8">
        <v>1.2048192771084338E-2</v>
      </c>
      <c r="J14" s="4">
        <v>0</v>
      </c>
      <c r="K14" s="4">
        <v>0</v>
      </c>
      <c r="L14" s="51">
        <v>0</v>
      </c>
      <c r="M14" s="4">
        <v>0</v>
      </c>
      <c r="N14" s="8">
        <v>0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481</v>
      </c>
      <c r="F15" s="5"/>
      <c r="G15" s="4">
        <v>8</v>
      </c>
      <c r="H15" s="4">
        <v>0</v>
      </c>
      <c r="I15" s="8">
        <v>0</v>
      </c>
      <c r="J15" s="4">
        <v>0</v>
      </c>
      <c r="K15" s="4">
        <v>0</v>
      </c>
      <c r="L15" s="51">
        <v>0</v>
      </c>
      <c r="M15" s="4">
        <v>0</v>
      </c>
      <c r="N15" s="8">
        <v>0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481</v>
      </c>
      <c r="F16" s="5"/>
      <c r="G16" s="4">
        <v>85</v>
      </c>
      <c r="H16" s="4">
        <v>5</v>
      </c>
      <c r="I16" s="8">
        <v>6.25E-2</v>
      </c>
      <c r="J16" s="4">
        <v>14</v>
      </c>
      <c r="K16" s="4">
        <v>3</v>
      </c>
      <c r="L16" s="51">
        <v>8.4285714285714288</v>
      </c>
      <c r="M16" s="4">
        <v>118</v>
      </c>
      <c r="N16" s="8">
        <v>2.6132404181184667E-3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481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481</v>
      </c>
      <c r="F18" s="5"/>
      <c r="G18" s="4">
        <v>74</v>
      </c>
      <c r="H18" s="4">
        <v>0</v>
      </c>
      <c r="I18" s="8">
        <v>0</v>
      </c>
      <c r="J18" s="4">
        <v>0</v>
      </c>
      <c r="K18" s="4">
        <v>0</v>
      </c>
      <c r="L18" s="51">
        <v>0</v>
      </c>
      <c r="M18" s="4">
        <v>0</v>
      </c>
      <c r="N18" s="8">
        <v>0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481</v>
      </c>
      <c r="F19" s="5"/>
      <c r="G19" s="4"/>
      <c r="H19" s="4"/>
      <c r="I19" s="8"/>
      <c r="J19" s="4"/>
      <c r="K19" s="4"/>
      <c r="L19" s="51"/>
      <c r="M19" s="4"/>
      <c r="N19" s="8"/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481</v>
      </c>
      <c r="F20" s="5"/>
      <c r="G20" s="4">
        <v>1050</v>
      </c>
      <c r="H20" s="4">
        <v>75</v>
      </c>
      <c r="I20" s="8">
        <v>7.6923076923076927E-2</v>
      </c>
      <c r="J20" s="4">
        <v>4</v>
      </c>
      <c r="K20" s="4">
        <v>226</v>
      </c>
      <c r="L20" s="51">
        <v>3600.5</v>
      </c>
      <c r="M20" s="4">
        <v>14402</v>
      </c>
      <c r="N20" s="8">
        <v>5.3934814336512288E-2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481</v>
      </c>
      <c r="F21" s="5"/>
      <c r="G21" s="4"/>
      <c r="H21" s="4"/>
      <c r="I21" s="8"/>
      <c r="J21" s="4"/>
      <c r="K21" s="4"/>
      <c r="L21" s="51"/>
      <c r="M21" s="4"/>
      <c r="N21" s="8"/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481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481</v>
      </c>
      <c r="F23" s="5"/>
      <c r="G23" s="4"/>
      <c r="H23" s="4"/>
      <c r="I23" s="8"/>
      <c r="J23" s="4"/>
      <c r="K23" s="4"/>
      <c r="L23" s="51"/>
      <c r="M23" s="4"/>
      <c r="N23" s="8"/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481</v>
      </c>
      <c r="F24" s="5"/>
      <c r="G24" s="4">
        <v>300</v>
      </c>
      <c r="H24" s="4">
        <v>7</v>
      </c>
      <c r="I24" s="8">
        <v>2.3890784982935155E-2</v>
      </c>
      <c r="J24" s="4">
        <v>0</v>
      </c>
      <c r="K24" s="4">
        <v>0</v>
      </c>
      <c r="L24" s="51">
        <v>0</v>
      </c>
      <c r="M24" s="4">
        <v>0</v>
      </c>
      <c r="N24" s="8">
        <v>0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481</v>
      </c>
      <c r="F25" s="5"/>
      <c r="G25" s="4">
        <v>211</v>
      </c>
      <c r="H25" s="4">
        <v>0</v>
      </c>
      <c r="I25" s="8">
        <v>0</v>
      </c>
      <c r="J25" s="4">
        <v>0</v>
      </c>
      <c r="K25" s="4">
        <v>0</v>
      </c>
      <c r="L25" s="51">
        <v>0</v>
      </c>
      <c r="M25" s="4">
        <v>0</v>
      </c>
      <c r="N25" s="8">
        <v>0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481</v>
      </c>
      <c r="F26" s="5"/>
      <c r="G26" s="4">
        <v>319</v>
      </c>
      <c r="H26" s="4">
        <v>29</v>
      </c>
      <c r="I26" s="8">
        <v>0.1</v>
      </c>
      <c r="J26" s="4">
        <v>3</v>
      </c>
      <c r="K26" s="4">
        <v>17</v>
      </c>
      <c r="L26" s="51">
        <v>157.66666666666666</v>
      </c>
      <c r="M26" s="4">
        <v>473</v>
      </c>
      <c r="N26" s="8">
        <v>1.8434520933093178E-2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481</v>
      </c>
      <c r="F27" s="5"/>
      <c r="G27" s="4"/>
      <c r="H27" s="4"/>
      <c r="I27" s="8"/>
      <c r="J27" s="4"/>
      <c r="K27" s="4"/>
      <c r="L27" s="51"/>
      <c r="M27" s="4"/>
      <c r="N27" s="8"/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481</v>
      </c>
      <c r="F28" s="5"/>
      <c r="G28" s="4">
        <v>13400</v>
      </c>
      <c r="H28" s="4">
        <v>100</v>
      </c>
      <c r="I28" s="8">
        <v>7.5187969924812026E-3</v>
      </c>
      <c r="J28" s="4">
        <v>12</v>
      </c>
      <c r="K28" s="4">
        <v>225</v>
      </c>
      <c r="L28" s="51">
        <v>177.25</v>
      </c>
      <c r="M28" s="4">
        <v>2127</v>
      </c>
      <c r="N28" s="8">
        <v>1.2507013803164627E-3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481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481</v>
      </c>
      <c r="F30" s="5"/>
      <c r="G30" s="4"/>
      <c r="H30" s="4"/>
      <c r="I30" s="8"/>
      <c r="J30" s="4"/>
      <c r="K30" s="4"/>
      <c r="L30" s="51"/>
      <c r="M30" s="4"/>
      <c r="N30" s="8"/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481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481</v>
      </c>
      <c r="F32" s="5"/>
      <c r="G32" s="4"/>
      <c r="H32" s="4"/>
      <c r="I32" s="8"/>
      <c r="J32" s="4"/>
      <c r="K32" s="4"/>
      <c r="L32" s="51"/>
      <c r="M32" s="4"/>
      <c r="N32" s="8"/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481</v>
      </c>
      <c r="F33" s="5"/>
      <c r="G33" s="4">
        <v>0</v>
      </c>
      <c r="H33" s="4">
        <v>0</v>
      </c>
      <c r="I33" s="8">
        <v>0</v>
      </c>
      <c r="J33" s="4">
        <v>0</v>
      </c>
      <c r="K33" s="4">
        <v>0</v>
      </c>
      <c r="L33" s="51">
        <v>0</v>
      </c>
      <c r="M33" s="4">
        <v>0</v>
      </c>
      <c r="N33" s="8">
        <v>0</v>
      </c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481</v>
      </c>
      <c r="F34" s="5"/>
      <c r="G34" s="4"/>
      <c r="H34" s="4"/>
      <c r="I34" s="8"/>
      <c r="J34" s="4"/>
      <c r="K34" s="4"/>
      <c r="L34" s="51"/>
      <c r="M34" s="4"/>
      <c r="N34" s="8"/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481</v>
      </c>
      <c r="F35" s="5"/>
      <c r="G35" s="4">
        <v>18600</v>
      </c>
      <c r="H35" s="4">
        <v>300</v>
      </c>
      <c r="I35" s="8">
        <v>1.6393442622950821E-2</v>
      </c>
      <c r="J35" s="4">
        <v>8</v>
      </c>
      <c r="K35" s="4">
        <v>24</v>
      </c>
      <c r="L35" s="51">
        <v>113.5</v>
      </c>
      <c r="M35" s="4">
        <v>908</v>
      </c>
      <c r="N35" s="8">
        <v>1.4185714466219374E-4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481</v>
      </c>
      <c r="F36" s="5"/>
      <c r="G36" s="4">
        <v>45</v>
      </c>
      <c r="H36" s="4">
        <v>0</v>
      </c>
      <c r="I36" s="8">
        <v>0</v>
      </c>
      <c r="J36" s="4">
        <v>0</v>
      </c>
      <c r="K36" s="4">
        <v>0</v>
      </c>
      <c r="L36" s="51">
        <v>0</v>
      </c>
      <c r="M36" s="4">
        <v>0</v>
      </c>
      <c r="N36" s="8">
        <v>0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481</v>
      </c>
      <c r="F37" s="5"/>
      <c r="G37" s="4"/>
      <c r="H37" s="4"/>
      <c r="I37" s="8"/>
      <c r="J37" s="4"/>
      <c r="K37" s="4"/>
      <c r="L37" s="51"/>
      <c r="M37" s="4"/>
      <c r="N37" s="8"/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481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481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481</v>
      </c>
      <c r="F40" s="5"/>
      <c r="G40" s="4">
        <v>758</v>
      </c>
      <c r="H40" s="4">
        <v>4</v>
      </c>
      <c r="I40" s="8">
        <v>5.3050397877984082E-3</v>
      </c>
      <c r="J40" s="4">
        <v>0</v>
      </c>
      <c r="K40" s="4">
        <v>0</v>
      </c>
      <c r="L40" s="51">
        <v>0</v>
      </c>
      <c r="M40" s="4">
        <v>0</v>
      </c>
      <c r="N40" s="8">
        <v>0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481</v>
      </c>
      <c r="F41" s="5"/>
      <c r="G41" s="4">
        <v>20</v>
      </c>
      <c r="H41" s="4">
        <v>1</v>
      </c>
      <c r="I41" s="8">
        <v>5.2631578947368418E-2</v>
      </c>
      <c r="J41" s="4">
        <v>0</v>
      </c>
      <c r="K41" s="4">
        <v>0</v>
      </c>
      <c r="L41" s="51">
        <v>0</v>
      </c>
      <c r="M41" s="4">
        <v>0</v>
      </c>
      <c r="N41" s="8">
        <v>0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481</v>
      </c>
      <c r="F42" s="5"/>
      <c r="G42" s="4">
        <v>6060</v>
      </c>
      <c r="H42" s="4">
        <v>30</v>
      </c>
      <c r="I42" s="8">
        <v>4.9751243781094526E-3</v>
      </c>
      <c r="J42" s="4">
        <v>9</v>
      </c>
      <c r="K42" s="4">
        <v>194</v>
      </c>
      <c r="L42" s="51">
        <v>793.22222222222217</v>
      </c>
      <c r="M42" s="4">
        <v>7139</v>
      </c>
      <c r="N42" s="8">
        <v>3.5734707196032429E-3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481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481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481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481</v>
      </c>
      <c r="F46" s="5"/>
      <c r="G46" s="4">
        <v>60</v>
      </c>
      <c r="H46" s="4">
        <v>1</v>
      </c>
      <c r="I46" s="8">
        <v>1.6949152542372881E-2</v>
      </c>
      <c r="J46" s="4">
        <v>0</v>
      </c>
      <c r="K46" s="4">
        <v>0</v>
      </c>
      <c r="L46" s="51">
        <v>0</v>
      </c>
      <c r="M46" s="4">
        <v>0</v>
      </c>
      <c r="N46" s="8">
        <v>0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481</v>
      </c>
      <c r="F47" s="5"/>
      <c r="G47" s="4"/>
      <c r="H47" s="4"/>
      <c r="I47" s="8"/>
      <c r="J47" s="4"/>
      <c r="K47" s="4"/>
      <c r="L47" s="51"/>
      <c r="M47" s="4"/>
      <c r="N47" s="8"/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481</v>
      </c>
      <c r="F48" s="5"/>
      <c r="G48" s="4">
        <v>324</v>
      </c>
      <c r="H48" s="4">
        <v>3</v>
      </c>
      <c r="I48" s="8">
        <v>9.3457943925233638E-3</v>
      </c>
      <c r="J48" s="4">
        <v>8</v>
      </c>
      <c r="K48" s="4">
        <v>4</v>
      </c>
      <c r="L48" s="51">
        <v>8.625</v>
      </c>
      <c r="M48" s="4">
        <v>69</v>
      </c>
      <c r="N48" s="8">
        <v>1.5432098765432098E-3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481</v>
      </c>
      <c r="F49" s="5"/>
      <c r="G49" s="4"/>
      <c r="H49" s="4"/>
      <c r="I49" s="8"/>
      <c r="J49" s="4"/>
      <c r="K49" s="4"/>
      <c r="L49" s="51"/>
      <c r="M49" s="4"/>
      <c r="N49" s="8"/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481</v>
      </c>
      <c r="F50" s="5"/>
      <c r="G50" s="4">
        <v>159</v>
      </c>
      <c r="H50" s="4">
        <v>2</v>
      </c>
      <c r="I50" s="8">
        <v>1.2738853503184714E-2</v>
      </c>
      <c r="J50" s="4">
        <v>0</v>
      </c>
      <c r="K50" s="4">
        <v>0</v>
      </c>
      <c r="L50" s="51">
        <v>0</v>
      </c>
      <c r="M50" s="4">
        <v>0</v>
      </c>
      <c r="N50" s="8">
        <v>0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481</v>
      </c>
      <c r="F51" s="5"/>
      <c r="G51" s="4">
        <v>88600</v>
      </c>
      <c r="H51" s="4">
        <v>1700</v>
      </c>
      <c r="I51" s="8">
        <v>1.9562715765247412E-2</v>
      </c>
      <c r="J51" s="4">
        <v>139</v>
      </c>
      <c r="K51" s="4">
        <v>43416</v>
      </c>
      <c r="L51" s="51">
        <v>13834.143884892086</v>
      </c>
      <c r="M51" s="4">
        <v>1922946</v>
      </c>
      <c r="N51" s="8">
        <v>3.0467216859451948E-3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481</v>
      </c>
      <c r="F52" s="5"/>
      <c r="G52" s="4"/>
      <c r="H52" s="4"/>
      <c r="I52" s="8"/>
      <c r="J52" s="4"/>
      <c r="K52" s="4"/>
      <c r="L52" s="51"/>
      <c r="M52" s="4"/>
      <c r="N52" s="8"/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481</v>
      </c>
      <c r="F53" s="5"/>
      <c r="G53" s="4"/>
      <c r="H53" s="4"/>
      <c r="I53" s="8"/>
      <c r="J53" s="4"/>
      <c r="K53" s="4"/>
      <c r="L53" s="51"/>
      <c r="M53" s="4"/>
      <c r="N53" s="8"/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481</v>
      </c>
      <c r="F54" s="5"/>
      <c r="G54" s="4">
        <v>2</v>
      </c>
      <c r="H54" s="4">
        <v>0</v>
      </c>
      <c r="I54" s="8">
        <v>0</v>
      </c>
      <c r="J54" s="4">
        <v>0</v>
      </c>
      <c r="K54" s="4">
        <v>0</v>
      </c>
      <c r="L54" s="51">
        <v>0</v>
      </c>
      <c r="M54" s="4">
        <v>0</v>
      </c>
      <c r="N54" s="8">
        <v>0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481</v>
      </c>
      <c r="F55" s="5"/>
      <c r="G55" s="4">
        <v>13</v>
      </c>
      <c r="H55" s="4">
        <v>0</v>
      </c>
      <c r="I55" s="8">
        <v>0</v>
      </c>
      <c r="J55" s="4">
        <v>0</v>
      </c>
      <c r="K55" s="4">
        <v>0</v>
      </c>
      <c r="L55" s="51">
        <v>0</v>
      </c>
      <c r="M55" s="4">
        <v>0</v>
      </c>
      <c r="N55" s="8">
        <v>0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481</v>
      </c>
      <c r="F56" s="5"/>
      <c r="G56" s="4">
        <v>3740</v>
      </c>
      <c r="H56" s="4">
        <v>0</v>
      </c>
      <c r="I56" s="8">
        <v>0</v>
      </c>
      <c r="J56" s="4">
        <v>0</v>
      </c>
      <c r="K56" s="4">
        <v>0</v>
      </c>
      <c r="L56" s="51">
        <v>0</v>
      </c>
      <c r="M56" s="4">
        <v>0</v>
      </c>
      <c r="N56" s="8">
        <v>0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481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481</v>
      </c>
      <c r="F58" s="5"/>
      <c r="G58" s="4"/>
      <c r="H58" s="4"/>
      <c r="I58" s="8"/>
      <c r="J58" s="4"/>
      <c r="K58" s="4"/>
      <c r="L58" s="51"/>
      <c r="M58" s="4"/>
      <c r="N58" s="8"/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481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481</v>
      </c>
      <c r="F60" s="5"/>
      <c r="G60" s="4">
        <v>651</v>
      </c>
      <c r="H60" s="4">
        <v>2</v>
      </c>
      <c r="I60" s="8">
        <v>3.0816640986132513E-3</v>
      </c>
      <c r="J60" s="4">
        <v>1</v>
      </c>
      <c r="K60" s="4">
        <v>7</v>
      </c>
      <c r="L60" s="51">
        <v>137</v>
      </c>
      <c r="M60" s="4">
        <v>137</v>
      </c>
      <c r="N60" s="8">
        <v>1.0752688172043012E-2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481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481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481</v>
      </c>
      <c r="F63" s="5"/>
      <c r="G63" s="4">
        <v>50</v>
      </c>
      <c r="H63" s="4">
        <v>1</v>
      </c>
      <c r="I63" s="8">
        <v>2.0408163265306121E-2</v>
      </c>
      <c r="J63" s="4">
        <v>0</v>
      </c>
      <c r="K63" s="4">
        <v>0</v>
      </c>
      <c r="L63" s="51">
        <v>0</v>
      </c>
      <c r="M63" s="4">
        <v>0</v>
      </c>
      <c r="N63" s="8">
        <v>0</v>
      </c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481</v>
      </c>
      <c r="F64" s="5"/>
      <c r="G64" s="4">
        <v>17</v>
      </c>
      <c r="H64" s="4">
        <v>1</v>
      </c>
      <c r="I64" s="8">
        <v>6.25E-2</v>
      </c>
      <c r="J64" s="4">
        <v>0</v>
      </c>
      <c r="K64" s="4">
        <v>0</v>
      </c>
      <c r="L64" s="51">
        <v>0</v>
      </c>
      <c r="M64" s="4">
        <v>0</v>
      </c>
      <c r="N64" s="8">
        <v>0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481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481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481</v>
      </c>
      <c r="F67" s="5"/>
      <c r="G67" s="4">
        <v>53</v>
      </c>
      <c r="H67" s="4">
        <v>0</v>
      </c>
      <c r="I67" s="8">
        <v>0</v>
      </c>
      <c r="J67" s="4">
        <v>0</v>
      </c>
      <c r="K67" s="4">
        <v>0</v>
      </c>
      <c r="L67" s="51">
        <v>0</v>
      </c>
      <c r="M67" s="4">
        <v>0</v>
      </c>
      <c r="N67" s="8">
        <v>0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481</v>
      </c>
      <c r="F68" s="5"/>
      <c r="G68" s="4">
        <v>1000</v>
      </c>
      <c r="H68" s="4">
        <v>2</v>
      </c>
      <c r="I68" s="8">
        <v>2.004008016032064E-3</v>
      </c>
      <c r="J68" s="4">
        <v>0</v>
      </c>
      <c r="K68" s="4">
        <v>0</v>
      </c>
      <c r="L68" s="51">
        <v>0</v>
      </c>
      <c r="M68" s="4">
        <v>0</v>
      </c>
      <c r="N68" s="8">
        <v>0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481</v>
      </c>
      <c r="F69" s="5"/>
      <c r="G69" s="4">
        <v>8740</v>
      </c>
      <c r="H69" s="4">
        <v>250</v>
      </c>
      <c r="I69" s="8">
        <v>2.9446407538280331E-2</v>
      </c>
      <c r="J69" s="4">
        <v>0</v>
      </c>
      <c r="K69" s="4">
        <v>0</v>
      </c>
      <c r="L69" s="51">
        <v>0</v>
      </c>
      <c r="M69" s="4">
        <v>0</v>
      </c>
      <c r="N69" s="8">
        <v>0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481</v>
      </c>
      <c r="F70" s="5"/>
      <c r="G70" s="4">
        <v>8</v>
      </c>
      <c r="H70" s="4">
        <v>0</v>
      </c>
      <c r="I70" s="8">
        <v>0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481</v>
      </c>
      <c r="F71" s="5"/>
      <c r="G71" s="4"/>
      <c r="H71" s="4"/>
      <c r="I71" s="8"/>
      <c r="J71" s="4"/>
      <c r="K71" s="4"/>
      <c r="L71" s="51"/>
      <c r="M71" s="4"/>
      <c r="N71" s="8"/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481</v>
      </c>
      <c r="F72" s="5"/>
      <c r="G72" s="4">
        <v>24</v>
      </c>
      <c r="H72" s="4">
        <v>0</v>
      </c>
      <c r="I72" s="8">
        <v>0</v>
      </c>
      <c r="J72" s="4">
        <v>0</v>
      </c>
      <c r="K72" s="4">
        <v>0</v>
      </c>
      <c r="L72" s="51">
        <v>0</v>
      </c>
      <c r="M72" s="4">
        <v>0</v>
      </c>
      <c r="N72" s="8">
        <v>0</v>
      </c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481</v>
      </c>
      <c r="F73" s="5"/>
      <c r="G73" s="4">
        <v>1930</v>
      </c>
      <c r="H73" s="4">
        <v>10</v>
      </c>
      <c r="I73" s="8">
        <v>5.208333333333333E-3</v>
      </c>
      <c r="J73" s="4">
        <v>0</v>
      </c>
      <c r="K73" s="4">
        <v>0</v>
      </c>
      <c r="L73" s="51">
        <v>0</v>
      </c>
      <c r="M73" s="4">
        <v>0</v>
      </c>
      <c r="N73" s="8">
        <v>0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481</v>
      </c>
      <c r="F74" s="5"/>
      <c r="G74" s="4">
        <v>658</v>
      </c>
      <c r="H74" s="4">
        <v>1</v>
      </c>
      <c r="I74" s="8">
        <v>1.5220700152207001E-3</v>
      </c>
      <c r="J74" s="4">
        <v>0</v>
      </c>
      <c r="K74" s="4">
        <v>0</v>
      </c>
      <c r="L74" s="51">
        <v>0</v>
      </c>
      <c r="M74" s="4">
        <v>0</v>
      </c>
      <c r="N74" s="8">
        <v>0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481</v>
      </c>
      <c r="F75" s="5"/>
      <c r="G75" s="4">
        <v>24900</v>
      </c>
      <c r="H75" s="4">
        <v>300</v>
      </c>
      <c r="I75" s="8">
        <v>1.2195121951219513E-2</v>
      </c>
      <c r="J75" s="4">
        <v>27</v>
      </c>
      <c r="K75" s="4">
        <v>357</v>
      </c>
      <c r="L75" s="51">
        <v>1395.037037037037</v>
      </c>
      <c r="M75" s="4">
        <v>37666</v>
      </c>
      <c r="N75" s="8">
        <v>5.1245324317259248E-4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481</v>
      </c>
      <c r="F76" s="5"/>
      <c r="G76" s="4">
        <v>1770</v>
      </c>
      <c r="H76" s="4">
        <v>10</v>
      </c>
      <c r="I76" s="8">
        <v>5.681818181818182E-3</v>
      </c>
      <c r="J76" s="4">
        <v>0</v>
      </c>
      <c r="K76" s="4">
        <v>0</v>
      </c>
      <c r="L76" s="51">
        <v>0</v>
      </c>
      <c r="M76" s="4">
        <v>0</v>
      </c>
      <c r="N76" s="8">
        <v>0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481</v>
      </c>
      <c r="F77" s="5"/>
      <c r="G77" s="4"/>
      <c r="H77" s="4"/>
      <c r="I77" s="8"/>
      <c r="J77" s="4"/>
      <c r="K77" s="4"/>
      <c r="L77" s="51"/>
      <c r="M77" s="4"/>
      <c r="N77" s="8"/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481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481</v>
      </c>
      <c r="F79" s="5"/>
      <c r="G79" s="4">
        <v>8610</v>
      </c>
      <c r="H79" s="4">
        <v>30</v>
      </c>
      <c r="I79" s="8">
        <v>3.4965034965034965E-3</v>
      </c>
      <c r="J79" s="4">
        <v>5</v>
      </c>
      <c r="K79" s="4">
        <v>34</v>
      </c>
      <c r="L79" s="51">
        <v>96.6</v>
      </c>
      <c r="M79" s="4">
        <v>483</v>
      </c>
      <c r="N79" s="8">
        <v>7.2095862720241604E-4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481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481</v>
      </c>
      <c r="F81" s="5"/>
      <c r="G81" s="4"/>
      <c r="H81" s="4"/>
      <c r="I81" s="8"/>
      <c r="J81" s="4"/>
      <c r="K81" s="4"/>
      <c r="L81" s="51"/>
      <c r="M81" s="4"/>
      <c r="N81" s="8"/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481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481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481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481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481</v>
      </c>
      <c r="F86" s="5"/>
      <c r="G86" s="4">
        <v>29800</v>
      </c>
      <c r="H86" s="4">
        <v>600</v>
      </c>
      <c r="I86" s="8">
        <v>2.0547945205479451E-2</v>
      </c>
      <c r="J86" s="4">
        <v>2</v>
      </c>
      <c r="K86" s="4">
        <v>977</v>
      </c>
      <c r="L86" s="51">
        <v>11928.5</v>
      </c>
      <c r="M86" s="4">
        <v>23857</v>
      </c>
      <c r="N86" s="8">
        <v>1.6358788395904437E-2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481</v>
      </c>
      <c r="F87" s="5"/>
      <c r="G87" s="4">
        <v>12</v>
      </c>
      <c r="H87" s="4">
        <v>0</v>
      </c>
      <c r="I87" s="8">
        <v>0</v>
      </c>
      <c r="J87" s="4">
        <v>0</v>
      </c>
      <c r="K87" s="4">
        <v>0</v>
      </c>
      <c r="L87" s="51">
        <v>0</v>
      </c>
      <c r="M87" s="4">
        <v>0</v>
      </c>
      <c r="N87" s="8">
        <v>0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481</v>
      </c>
      <c r="F88" s="5"/>
      <c r="G88" s="4">
        <v>27</v>
      </c>
      <c r="H88" s="4">
        <v>1</v>
      </c>
      <c r="I88" s="8">
        <v>3.8461538461538464E-2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481</v>
      </c>
      <c r="F89" s="5"/>
      <c r="G89" s="4">
        <v>25</v>
      </c>
      <c r="H89" s="4">
        <v>0</v>
      </c>
      <c r="I89" s="8">
        <v>0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481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481</v>
      </c>
      <c r="F91" s="5"/>
      <c r="G91" s="4">
        <v>925</v>
      </c>
      <c r="H91" s="4">
        <v>5</v>
      </c>
      <c r="I91" s="8">
        <v>5.434782608695652E-3</v>
      </c>
      <c r="J91" s="4">
        <v>9</v>
      </c>
      <c r="K91" s="4">
        <v>11</v>
      </c>
      <c r="L91" s="51">
        <v>100.11111111111111</v>
      </c>
      <c r="M91" s="4">
        <v>901</v>
      </c>
      <c r="N91" s="8">
        <v>1.3221013221013222E-3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481</v>
      </c>
      <c r="F92" s="5"/>
      <c r="G92" s="4"/>
      <c r="H92" s="4"/>
      <c r="I92" s="8"/>
      <c r="J92" s="4"/>
      <c r="K92" s="4"/>
      <c r="L92" s="51"/>
      <c r="M92" s="4"/>
      <c r="N92" s="8"/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481</v>
      </c>
      <c r="F93" s="5"/>
      <c r="G93" s="4">
        <v>354</v>
      </c>
      <c r="H93" s="4">
        <v>4</v>
      </c>
      <c r="I93" s="8">
        <v>1.1428571428571429E-2</v>
      </c>
      <c r="J93" s="4">
        <v>2</v>
      </c>
      <c r="K93" s="4">
        <v>5</v>
      </c>
      <c r="L93" s="51">
        <v>42</v>
      </c>
      <c r="M93" s="4">
        <v>84</v>
      </c>
      <c r="N93" s="8">
        <v>7.0983630305664208E-3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481</v>
      </c>
      <c r="F94" s="5"/>
      <c r="G94" s="4">
        <v>7610</v>
      </c>
      <c r="H94" s="4">
        <v>20</v>
      </c>
      <c r="I94" s="8">
        <v>2.635046113306983E-3</v>
      </c>
      <c r="J94" s="4">
        <v>2</v>
      </c>
      <c r="K94" s="4">
        <v>5</v>
      </c>
      <c r="L94" s="51">
        <v>644.5</v>
      </c>
      <c r="M94" s="4">
        <v>1289</v>
      </c>
      <c r="N94" s="8">
        <v>3.2981530343007914E-4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481</v>
      </c>
      <c r="F95" s="5"/>
      <c r="G95" s="4">
        <v>172</v>
      </c>
      <c r="H95" s="4">
        <v>23</v>
      </c>
      <c r="I95" s="8">
        <v>0.15436241610738255</v>
      </c>
      <c r="J95" s="4">
        <v>0</v>
      </c>
      <c r="K95" s="4">
        <v>0</v>
      </c>
      <c r="L95" s="51">
        <v>0</v>
      </c>
      <c r="M95" s="4">
        <v>0</v>
      </c>
      <c r="N95" s="8">
        <v>0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481</v>
      </c>
      <c r="F96" s="5"/>
      <c r="G96" s="4">
        <v>43000</v>
      </c>
      <c r="H96" s="4">
        <v>16100</v>
      </c>
      <c r="I96" s="8">
        <v>0.5985130111524164</v>
      </c>
      <c r="J96" s="4">
        <v>49</v>
      </c>
      <c r="K96" s="4">
        <v>202327</v>
      </c>
      <c r="L96" s="51">
        <v>122829.63265306123</v>
      </c>
      <c r="M96" s="4">
        <v>6018652</v>
      </c>
      <c r="N96" s="8">
        <v>0.12434357019485429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481</v>
      </c>
      <c r="F97" s="5"/>
      <c r="G97" s="4">
        <v>4640</v>
      </c>
      <c r="H97" s="4">
        <v>40</v>
      </c>
      <c r="I97" s="8">
        <v>8.6956521739130436E-3</v>
      </c>
      <c r="J97" s="4">
        <v>2</v>
      </c>
      <c r="K97" s="4">
        <v>11</v>
      </c>
      <c r="L97" s="51">
        <v>281.5</v>
      </c>
      <c r="M97" s="4">
        <v>563</v>
      </c>
      <c r="N97" s="8">
        <v>1.0775862068965517E-3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481</v>
      </c>
      <c r="F98" s="5"/>
      <c r="G98" s="4">
        <v>2650</v>
      </c>
      <c r="H98" s="4">
        <v>10</v>
      </c>
      <c r="I98" s="8">
        <v>3.787878787878788E-3</v>
      </c>
      <c r="J98" s="4">
        <v>0</v>
      </c>
      <c r="K98" s="4">
        <v>0</v>
      </c>
      <c r="L98" s="51">
        <v>0</v>
      </c>
      <c r="M98" s="4">
        <v>0</v>
      </c>
      <c r="N98" s="8">
        <v>0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481</v>
      </c>
      <c r="F99" s="5"/>
      <c r="G99" s="4"/>
      <c r="H99" s="4"/>
      <c r="I99" s="8"/>
      <c r="J99" s="4"/>
      <c r="K99" s="4"/>
      <c r="L99" s="51"/>
      <c r="M99" s="4"/>
      <c r="N99" s="8"/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481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481</v>
      </c>
      <c r="F101" s="5"/>
      <c r="G101" s="4">
        <v>95</v>
      </c>
      <c r="H101" s="4">
        <v>3</v>
      </c>
      <c r="I101" s="8">
        <v>3.2608695652173912E-2</v>
      </c>
      <c r="J101" s="4">
        <v>2</v>
      </c>
      <c r="K101" s="4">
        <v>2</v>
      </c>
      <c r="L101" s="51">
        <v>119</v>
      </c>
      <c r="M101" s="4">
        <v>238</v>
      </c>
      <c r="N101" s="8">
        <v>1.0753931544865866E-2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481</v>
      </c>
      <c r="F102" s="5"/>
      <c r="G102" s="4">
        <v>3</v>
      </c>
      <c r="H102" s="4">
        <v>0</v>
      </c>
      <c r="I102" s="8">
        <v>0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481</v>
      </c>
      <c r="F103" s="5"/>
      <c r="G103" s="4">
        <v>3850</v>
      </c>
      <c r="H103" s="4">
        <v>20</v>
      </c>
      <c r="I103" s="8">
        <v>5.2219321148825066E-3</v>
      </c>
      <c r="J103" s="4">
        <v>0</v>
      </c>
      <c r="K103" s="4">
        <v>0</v>
      </c>
      <c r="L103" s="51">
        <v>0</v>
      </c>
      <c r="M103" s="4">
        <v>0</v>
      </c>
      <c r="N103" s="8">
        <v>0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481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481</v>
      </c>
      <c r="F105" s="5"/>
      <c r="G105" s="4"/>
      <c r="H105" s="4"/>
      <c r="I105" s="8"/>
      <c r="J105" s="4"/>
      <c r="K105" s="4"/>
      <c r="L105" s="51"/>
      <c r="M105" s="4"/>
      <c r="N105" s="8"/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481</v>
      </c>
      <c r="F106" s="5"/>
      <c r="G106" s="4"/>
      <c r="H106" s="4"/>
      <c r="I106" s="8"/>
      <c r="J106" s="4"/>
      <c r="K106" s="4"/>
      <c r="L106" s="51"/>
      <c r="M106" s="4"/>
      <c r="N106" s="8"/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481</v>
      </c>
      <c r="F107" s="5"/>
      <c r="G107" s="4"/>
      <c r="H107" s="4"/>
      <c r="I107" s="8"/>
      <c r="J107" s="4"/>
      <c r="K107" s="4"/>
      <c r="L107" s="51"/>
      <c r="M107" s="4"/>
      <c r="N107" s="8"/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481</v>
      </c>
      <c r="F108" s="5"/>
      <c r="G108" s="4"/>
      <c r="H108" s="4"/>
      <c r="I108" s="8"/>
      <c r="J108" s="4"/>
      <c r="K108" s="4"/>
      <c r="L108" s="51"/>
      <c r="M108" s="4"/>
      <c r="N108" s="8"/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481</v>
      </c>
      <c r="F109" s="5"/>
      <c r="G109" s="4"/>
      <c r="H109" s="4"/>
      <c r="I109" s="8"/>
      <c r="J109" s="4"/>
      <c r="K109" s="4"/>
      <c r="L109" s="51"/>
      <c r="M109" s="4"/>
      <c r="N109" s="8"/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481</v>
      </c>
      <c r="F110" s="5"/>
      <c r="G110" s="4">
        <v>37</v>
      </c>
      <c r="H110" s="4">
        <v>3</v>
      </c>
      <c r="I110" s="8">
        <v>8.8235294117647065E-2</v>
      </c>
      <c r="J110" s="4">
        <v>0</v>
      </c>
      <c r="K110" s="4">
        <v>0</v>
      </c>
      <c r="L110" s="51">
        <v>0</v>
      </c>
      <c r="M110" s="4">
        <v>0</v>
      </c>
      <c r="N110" s="8">
        <v>0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481</v>
      </c>
      <c r="F111" s="5"/>
      <c r="G111" s="4">
        <v>2980</v>
      </c>
      <c r="H111" s="4">
        <v>60</v>
      </c>
      <c r="I111" s="8">
        <v>2.0547945205479451E-2</v>
      </c>
      <c r="J111" s="4">
        <v>9</v>
      </c>
      <c r="K111" s="4">
        <v>88</v>
      </c>
      <c r="L111" s="51">
        <v>1918.3333333333333</v>
      </c>
      <c r="M111" s="4">
        <v>17265</v>
      </c>
      <c r="N111" s="8">
        <v>3.3543656739390857E-3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481</v>
      </c>
      <c r="F112" s="5"/>
      <c r="G112" s="4">
        <v>80</v>
      </c>
      <c r="H112" s="4">
        <v>6</v>
      </c>
      <c r="I112" s="8">
        <v>8.1081081081081086E-2</v>
      </c>
      <c r="J112" s="4">
        <v>2</v>
      </c>
      <c r="K112" s="4">
        <v>3</v>
      </c>
      <c r="L112" s="51">
        <v>109.5</v>
      </c>
      <c r="M112" s="4">
        <v>219</v>
      </c>
      <c r="N112" s="8">
        <v>0.02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481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481</v>
      </c>
      <c r="F114" s="5"/>
      <c r="G114" s="4">
        <v>23</v>
      </c>
      <c r="H114" s="4">
        <v>0</v>
      </c>
      <c r="I114" s="8">
        <v>0</v>
      </c>
      <c r="J114" s="4">
        <v>0</v>
      </c>
      <c r="K114" s="4">
        <v>0</v>
      </c>
      <c r="L114" s="51">
        <v>0</v>
      </c>
      <c r="M114" s="4">
        <v>0</v>
      </c>
      <c r="N114" s="8">
        <v>0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481</v>
      </c>
      <c r="F115" s="5"/>
      <c r="G115" s="4"/>
      <c r="H115" s="4"/>
      <c r="I115" s="8"/>
      <c r="J115" s="4"/>
      <c r="K115" s="4"/>
      <c r="L115" s="51"/>
      <c r="M115" s="4"/>
      <c r="N115" s="8"/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481</v>
      </c>
      <c r="F116" s="5"/>
      <c r="G116" s="4"/>
      <c r="H116" s="4"/>
      <c r="I116" s="8"/>
      <c r="J116" s="4"/>
      <c r="K116" s="4"/>
      <c r="L116" s="51"/>
      <c r="M116" s="4"/>
      <c r="N116" s="8"/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481</v>
      </c>
      <c r="F117" s="5"/>
      <c r="G117" s="4">
        <v>409</v>
      </c>
      <c r="H117" s="4">
        <v>10</v>
      </c>
      <c r="I117" s="8">
        <v>2.5062656641604009E-2</v>
      </c>
      <c r="J117" s="4">
        <v>2</v>
      </c>
      <c r="K117" s="4">
        <v>0</v>
      </c>
      <c r="L117" s="51">
        <v>16.5</v>
      </c>
      <c r="M117" s="4">
        <v>33</v>
      </c>
      <c r="N117" s="8">
        <v>0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481</v>
      </c>
      <c r="F118" s="5"/>
      <c r="G118" s="4">
        <v>75</v>
      </c>
      <c r="H118" s="4">
        <v>22</v>
      </c>
      <c r="I118" s="8">
        <v>0.41509433962264153</v>
      </c>
      <c r="J118" s="4">
        <v>1</v>
      </c>
      <c r="K118" s="4">
        <v>0</v>
      </c>
      <c r="L118" s="51">
        <v>11</v>
      </c>
      <c r="M118" s="4">
        <v>11</v>
      </c>
      <c r="N118" s="8">
        <v>0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481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481</v>
      </c>
      <c r="F120" s="5"/>
      <c r="G120" s="4">
        <v>4</v>
      </c>
      <c r="H120" s="4">
        <v>0</v>
      </c>
      <c r="I120" s="8">
        <v>0</v>
      </c>
      <c r="J120" s="4">
        <v>0</v>
      </c>
      <c r="K120" s="4">
        <v>0</v>
      </c>
      <c r="L120" s="51">
        <v>0</v>
      </c>
      <c r="M120" s="4">
        <v>0</v>
      </c>
      <c r="N120" s="8">
        <v>0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481</v>
      </c>
      <c r="F121" s="5"/>
      <c r="G121" s="4"/>
      <c r="H121" s="4"/>
      <c r="I121" s="8"/>
      <c r="J121" s="4"/>
      <c r="K121" s="4"/>
      <c r="L121" s="51"/>
      <c r="M121" s="4"/>
      <c r="N121" s="8"/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481</v>
      </c>
      <c r="F122" s="5"/>
      <c r="G122" s="4">
        <v>14200</v>
      </c>
      <c r="H122" s="4">
        <v>0</v>
      </c>
      <c r="I122" s="8">
        <v>0</v>
      </c>
      <c r="J122" s="4">
        <v>1</v>
      </c>
      <c r="K122" s="4">
        <v>16</v>
      </c>
      <c r="L122" s="51">
        <v>257</v>
      </c>
      <c r="M122" s="4">
        <v>257</v>
      </c>
      <c r="N122" s="8">
        <v>1.1267605633802818E-3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481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481</v>
      </c>
      <c r="F124" s="5"/>
      <c r="G124" s="4">
        <v>2</v>
      </c>
      <c r="H124" s="4">
        <v>0</v>
      </c>
      <c r="I124" s="8">
        <v>0</v>
      </c>
      <c r="J124" s="4">
        <v>0</v>
      </c>
      <c r="K124" s="4">
        <v>0</v>
      </c>
      <c r="L124" s="51">
        <v>0</v>
      </c>
      <c r="M124" s="4">
        <v>0</v>
      </c>
      <c r="N124" s="8">
        <v>0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481</v>
      </c>
      <c r="F125" s="5"/>
      <c r="G125" s="4">
        <v>70</v>
      </c>
      <c r="H125" s="4">
        <v>0</v>
      </c>
      <c r="I125" s="8">
        <v>0</v>
      </c>
      <c r="J125" s="4">
        <v>0</v>
      </c>
      <c r="K125" s="4">
        <v>0</v>
      </c>
      <c r="L125" s="51">
        <v>0</v>
      </c>
      <c r="M125" s="4">
        <v>0</v>
      </c>
      <c r="N125" s="8">
        <v>0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481</v>
      </c>
      <c r="F126" s="5"/>
      <c r="G126" s="4">
        <v>2530</v>
      </c>
      <c r="H126" s="4">
        <v>0</v>
      </c>
      <c r="I126" s="8">
        <v>0</v>
      </c>
      <c r="J126" s="4">
        <v>0</v>
      </c>
      <c r="K126" s="4">
        <v>0</v>
      </c>
      <c r="L126" s="51">
        <v>0</v>
      </c>
      <c r="M126" s="4">
        <v>0</v>
      </c>
      <c r="N126" s="8">
        <v>0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481</v>
      </c>
      <c r="F127" s="5"/>
      <c r="G127" s="4">
        <v>74</v>
      </c>
      <c r="H127" s="4">
        <v>0</v>
      </c>
      <c r="I127" s="8">
        <v>0</v>
      </c>
      <c r="J127" s="4">
        <v>3</v>
      </c>
      <c r="K127" s="4">
        <v>1</v>
      </c>
      <c r="L127" s="51">
        <v>4.333333333333333</v>
      </c>
      <c r="M127" s="4">
        <v>13</v>
      </c>
      <c r="N127" s="8">
        <v>4.5045045045045045E-3</v>
      </c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481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481</v>
      </c>
      <c r="F129" s="5"/>
      <c r="G129" s="4"/>
      <c r="H129" s="4"/>
      <c r="I129" s="8"/>
      <c r="J129" s="4"/>
      <c r="K129" s="4"/>
      <c r="L129" s="51"/>
      <c r="M129" s="4"/>
      <c r="N129" s="8"/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481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481</v>
      </c>
      <c r="F131" s="5"/>
      <c r="G131" s="4"/>
      <c r="H131" s="4"/>
      <c r="I131" s="8"/>
      <c r="J131" s="4"/>
      <c r="K131" s="4"/>
      <c r="L131" s="51"/>
      <c r="M131" s="4"/>
      <c r="N131" s="8"/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481</v>
      </c>
      <c r="F132" s="5"/>
      <c r="G132" s="4">
        <v>9890</v>
      </c>
      <c r="H132" s="4">
        <v>2340</v>
      </c>
      <c r="I132" s="8">
        <v>0.30993377483443707</v>
      </c>
      <c r="J132" s="4">
        <v>6</v>
      </c>
      <c r="K132" s="4">
        <v>2235</v>
      </c>
      <c r="L132" s="51">
        <v>44116.333333333336</v>
      </c>
      <c r="M132" s="4">
        <v>264698</v>
      </c>
      <c r="N132" s="8">
        <v>4.2729860389534378E-2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481</v>
      </c>
      <c r="F133" s="5"/>
      <c r="G133" s="4">
        <v>6030</v>
      </c>
      <c r="H133" s="4">
        <v>90</v>
      </c>
      <c r="I133" s="8">
        <v>1.5151515151515152E-2</v>
      </c>
      <c r="J133" s="4">
        <v>4</v>
      </c>
      <c r="K133" s="4">
        <v>19</v>
      </c>
      <c r="L133" s="51">
        <v>170.5</v>
      </c>
      <c r="M133" s="4">
        <v>682</v>
      </c>
      <c r="N133" s="8">
        <v>7.5077425022427203E-4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481</v>
      </c>
      <c r="F134" s="5"/>
      <c r="G134" s="4">
        <v>8540</v>
      </c>
      <c r="H134" s="4">
        <v>80</v>
      </c>
      <c r="I134" s="8">
        <v>9.4562647754137114E-3</v>
      </c>
      <c r="J134" s="4">
        <v>5</v>
      </c>
      <c r="K134" s="4">
        <v>14</v>
      </c>
      <c r="L134" s="51">
        <v>107.4</v>
      </c>
      <c r="M134" s="4">
        <v>537</v>
      </c>
      <c r="N134" s="8">
        <v>3.289144692885964E-4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481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481</v>
      </c>
      <c r="F136" s="5"/>
      <c r="G136" s="4">
        <v>11</v>
      </c>
      <c r="H136" s="4">
        <v>0</v>
      </c>
      <c r="I136" s="8">
        <v>0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481</v>
      </c>
      <c r="F137" s="5"/>
      <c r="G137" s="4">
        <v>700</v>
      </c>
      <c r="H137" s="4">
        <v>0</v>
      </c>
      <c r="I137" s="8">
        <v>0</v>
      </c>
      <c r="J137" s="4">
        <v>0</v>
      </c>
      <c r="K137" s="4">
        <v>0</v>
      </c>
      <c r="L137" s="51">
        <v>0</v>
      </c>
      <c r="M137" s="4">
        <v>0</v>
      </c>
      <c r="N137" s="8">
        <v>0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481</v>
      </c>
      <c r="F138" s="5"/>
      <c r="G138" s="4">
        <v>17</v>
      </c>
      <c r="H138" s="4">
        <v>0</v>
      </c>
      <c r="I138" s="8">
        <v>0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481</v>
      </c>
      <c r="F139" s="5"/>
      <c r="G139" s="4">
        <v>147</v>
      </c>
      <c r="H139" s="4">
        <v>0</v>
      </c>
      <c r="I139" s="8">
        <v>0</v>
      </c>
      <c r="J139" s="4">
        <v>0</v>
      </c>
      <c r="K139" s="4">
        <v>0</v>
      </c>
      <c r="L139" s="51">
        <v>0</v>
      </c>
      <c r="M139" s="4">
        <v>0</v>
      </c>
      <c r="N139" s="8">
        <v>0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481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481</v>
      </c>
      <c r="F141" s="5"/>
      <c r="G141" s="4">
        <v>21</v>
      </c>
      <c r="H141" s="4">
        <v>0</v>
      </c>
      <c r="I141" s="8">
        <v>0</v>
      </c>
      <c r="J141" s="4">
        <v>0</v>
      </c>
      <c r="K141" s="4">
        <v>0</v>
      </c>
      <c r="L141" s="51">
        <v>0</v>
      </c>
      <c r="M141" s="4">
        <v>0</v>
      </c>
      <c r="N141" s="8">
        <v>0</v>
      </c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481</v>
      </c>
      <c r="F142" s="5"/>
      <c r="G142" s="4">
        <v>664</v>
      </c>
      <c r="H142" s="4">
        <v>0</v>
      </c>
      <c r="I142" s="8">
        <v>0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481</v>
      </c>
      <c r="F143" s="5"/>
      <c r="G143" s="4"/>
      <c r="H143" s="4"/>
      <c r="I143" s="8"/>
      <c r="J143" s="4"/>
      <c r="K143" s="4"/>
      <c r="L143" s="51"/>
      <c r="M143" s="4"/>
      <c r="N143" s="8"/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481</v>
      </c>
      <c r="F144" s="5"/>
      <c r="G144" s="4">
        <v>717</v>
      </c>
      <c r="H144" s="4">
        <v>7</v>
      </c>
      <c r="I144" s="8">
        <v>9.8591549295774655E-3</v>
      </c>
      <c r="J144" s="4">
        <v>2</v>
      </c>
      <c r="K144" s="4">
        <v>2</v>
      </c>
      <c r="L144" s="51">
        <v>12</v>
      </c>
      <c r="M144" s="4">
        <v>24</v>
      </c>
      <c r="N144" s="8">
        <v>1.401575421847683E-3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481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481</v>
      </c>
      <c r="F146" s="5"/>
      <c r="G146" s="4">
        <v>1080</v>
      </c>
      <c r="H146" s="4">
        <v>10</v>
      </c>
      <c r="I146" s="8">
        <v>9.3457943925233638E-3</v>
      </c>
      <c r="J146" s="4">
        <v>0</v>
      </c>
      <c r="K146" s="4">
        <v>0</v>
      </c>
      <c r="L146" s="51">
        <v>0</v>
      </c>
      <c r="M146" s="4">
        <v>0</v>
      </c>
      <c r="N146" s="8">
        <v>0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481</v>
      </c>
      <c r="F147" s="5"/>
      <c r="G147" s="4"/>
      <c r="H147" s="4"/>
      <c r="I147" s="8"/>
      <c r="J147" s="4"/>
      <c r="K147" s="4"/>
      <c r="L147" s="51"/>
      <c r="M147" s="4"/>
      <c r="N147" s="8"/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481</v>
      </c>
      <c r="F148" s="5"/>
      <c r="G148" s="4">
        <v>1170</v>
      </c>
      <c r="H148" s="4">
        <v>0</v>
      </c>
      <c r="I148" s="8">
        <v>0</v>
      </c>
      <c r="J148" s="4">
        <v>0</v>
      </c>
      <c r="K148" s="4">
        <v>0</v>
      </c>
      <c r="L148" s="51">
        <v>0</v>
      </c>
      <c r="M148" s="4">
        <v>0</v>
      </c>
      <c r="N148" s="8">
        <v>0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481</v>
      </c>
      <c r="F149" s="5"/>
      <c r="G149" s="4"/>
      <c r="H149" s="4"/>
      <c r="I149" s="8"/>
      <c r="J149" s="4"/>
      <c r="K149" s="4"/>
      <c r="L149" s="51"/>
      <c r="M149" s="4"/>
      <c r="N149" s="8"/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481</v>
      </c>
      <c r="F150" s="5"/>
      <c r="G150" s="4">
        <v>7000</v>
      </c>
      <c r="H150" s="4">
        <v>60</v>
      </c>
      <c r="I150" s="8">
        <v>8.6455331412103754E-3</v>
      </c>
      <c r="J150" s="4">
        <v>0</v>
      </c>
      <c r="K150" s="4">
        <v>0</v>
      </c>
      <c r="L150" s="51">
        <v>0</v>
      </c>
      <c r="M150" s="4">
        <v>0</v>
      </c>
      <c r="N150" s="8">
        <v>0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481</v>
      </c>
      <c r="F151" s="5"/>
      <c r="G151" s="4">
        <v>3950</v>
      </c>
      <c r="H151" s="4">
        <v>10</v>
      </c>
      <c r="I151" s="8">
        <v>2.5380710659898475E-3</v>
      </c>
      <c r="J151" s="4">
        <v>0</v>
      </c>
      <c r="K151" s="4">
        <v>0</v>
      </c>
      <c r="L151" s="51">
        <v>0</v>
      </c>
      <c r="M151" s="4">
        <v>0</v>
      </c>
      <c r="N151" s="8">
        <v>0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481</v>
      </c>
      <c r="F152" s="5"/>
      <c r="G152" s="4">
        <v>18600</v>
      </c>
      <c r="H152" s="4">
        <v>100</v>
      </c>
      <c r="I152" s="8">
        <v>5.4054054054054057E-3</v>
      </c>
      <c r="J152" s="4">
        <v>0</v>
      </c>
      <c r="K152" s="4">
        <v>0</v>
      </c>
      <c r="L152" s="51">
        <v>0</v>
      </c>
      <c r="M152" s="4">
        <v>0</v>
      </c>
      <c r="N152" s="8">
        <v>0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481</v>
      </c>
      <c r="F153" s="5"/>
      <c r="G153" s="4">
        <v>257</v>
      </c>
      <c r="H153" s="4">
        <v>1</v>
      </c>
      <c r="I153" s="8">
        <v>3.90625E-3</v>
      </c>
      <c r="J153" s="4">
        <v>0</v>
      </c>
      <c r="K153" s="4">
        <v>0</v>
      </c>
      <c r="L153" s="51">
        <v>0</v>
      </c>
      <c r="M153" s="4">
        <v>0</v>
      </c>
      <c r="N153" s="8">
        <v>0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481</v>
      </c>
      <c r="F154" s="5"/>
      <c r="G154" s="4">
        <v>799</v>
      </c>
      <c r="H154" s="4">
        <v>23</v>
      </c>
      <c r="I154" s="8">
        <v>2.9639175257731958E-2</v>
      </c>
      <c r="J154" s="4">
        <v>8</v>
      </c>
      <c r="K154" s="4">
        <v>68</v>
      </c>
      <c r="L154" s="51">
        <v>518.625</v>
      </c>
      <c r="M154" s="4">
        <v>4149</v>
      </c>
      <c r="N154" s="8">
        <v>1.0728165740357827E-2</v>
      </c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481</v>
      </c>
      <c r="F155" s="5"/>
      <c r="G155" s="4">
        <v>672</v>
      </c>
      <c r="H155" s="4">
        <v>76</v>
      </c>
      <c r="I155" s="8">
        <v>0.12751677852348994</v>
      </c>
      <c r="J155" s="4">
        <v>13</v>
      </c>
      <c r="K155" s="4">
        <v>108</v>
      </c>
      <c r="L155" s="51">
        <v>354.92307692307691</v>
      </c>
      <c r="M155" s="4">
        <v>4614</v>
      </c>
      <c r="N155" s="8">
        <v>1.3143734029390284E-2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481</v>
      </c>
      <c r="F156" s="5"/>
      <c r="G156" s="4">
        <v>13600</v>
      </c>
      <c r="H156" s="4">
        <v>100</v>
      </c>
      <c r="I156" s="8">
        <v>7.4074074074074077E-3</v>
      </c>
      <c r="J156" s="4">
        <v>2</v>
      </c>
      <c r="K156" s="4">
        <v>23</v>
      </c>
      <c r="L156" s="51">
        <v>216.5</v>
      </c>
      <c r="M156" s="4">
        <v>433</v>
      </c>
      <c r="N156" s="8">
        <v>8.4558823529411761E-4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481</v>
      </c>
      <c r="F157" s="5"/>
      <c r="G157" s="4">
        <v>0</v>
      </c>
      <c r="H157" s="4">
        <v>0</v>
      </c>
      <c r="I157" s="8">
        <v>0</v>
      </c>
      <c r="J157" s="4">
        <v>0</v>
      </c>
      <c r="K157" s="4">
        <v>0</v>
      </c>
      <c r="L157" s="51">
        <v>0</v>
      </c>
      <c r="M157" s="4">
        <v>0</v>
      </c>
      <c r="N157" s="8">
        <v>0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481</v>
      </c>
      <c r="F158" s="5"/>
      <c r="G158" s="4"/>
      <c r="H158" s="4"/>
      <c r="I158" s="8"/>
      <c r="J158" s="4"/>
      <c r="K158" s="4"/>
      <c r="L158" s="51"/>
      <c r="M158" s="4"/>
      <c r="N158" s="8"/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481</v>
      </c>
      <c r="F159" s="5"/>
      <c r="G159" s="4"/>
      <c r="H159" s="4"/>
      <c r="I159" s="8"/>
      <c r="J159" s="4"/>
      <c r="K159" s="4"/>
      <c r="L159" s="51"/>
      <c r="M159" s="4"/>
      <c r="N159" s="8"/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481</v>
      </c>
      <c r="F160" s="5"/>
      <c r="G160" s="4"/>
      <c r="H160" s="4"/>
      <c r="I160" s="8"/>
      <c r="J160" s="4"/>
      <c r="K160" s="4"/>
      <c r="L160" s="51"/>
      <c r="M160" s="4"/>
      <c r="N160" s="8"/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481</v>
      </c>
      <c r="F161" s="5"/>
      <c r="G161" s="4">
        <v>45</v>
      </c>
      <c r="H161" s="4">
        <v>0</v>
      </c>
      <c r="I161" s="8">
        <v>0</v>
      </c>
      <c r="J161" s="4">
        <v>0</v>
      </c>
      <c r="K161" s="4">
        <v>0</v>
      </c>
      <c r="L161" s="51">
        <v>0</v>
      </c>
      <c r="M161" s="4">
        <v>0</v>
      </c>
      <c r="N161" s="8">
        <v>0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481</v>
      </c>
      <c r="F162" s="5"/>
      <c r="G162" s="4">
        <v>10</v>
      </c>
      <c r="H162" s="4">
        <v>0</v>
      </c>
      <c r="I162" s="8">
        <v>0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481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481</v>
      </c>
      <c r="F164" s="5"/>
      <c r="G164" s="4">
        <v>0</v>
      </c>
      <c r="H164" s="4">
        <v>0</v>
      </c>
      <c r="I164" s="8">
        <v>0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481</v>
      </c>
      <c r="F165" s="5"/>
      <c r="G165" s="4">
        <v>3120</v>
      </c>
      <c r="H165" s="4">
        <v>20</v>
      </c>
      <c r="I165" s="8">
        <v>6.4516129032258064E-3</v>
      </c>
      <c r="J165" s="4">
        <v>7</v>
      </c>
      <c r="K165" s="4">
        <v>70</v>
      </c>
      <c r="L165" s="51">
        <v>690.71428571428567</v>
      </c>
      <c r="M165" s="4">
        <v>4835</v>
      </c>
      <c r="N165" s="8">
        <v>3.2088088760114483E-3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481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481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481</v>
      </c>
      <c r="F168" s="5"/>
      <c r="G168" s="4">
        <v>667</v>
      </c>
      <c r="H168" s="4">
        <v>4</v>
      </c>
      <c r="I168" s="8">
        <v>6.0331825037707393E-3</v>
      </c>
      <c r="J168" s="4">
        <v>0</v>
      </c>
      <c r="K168" s="4">
        <v>0</v>
      </c>
      <c r="L168" s="51">
        <v>0</v>
      </c>
      <c r="M168" s="4">
        <v>0</v>
      </c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481</v>
      </c>
      <c r="F169" s="5"/>
      <c r="G169" s="4">
        <v>1110</v>
      </c>
      <c r="H169" s="4">
        <v>80</v>
      </c>
      <c r="I169" s="8">
        <v>7.7669902912621352E-2</v>
      </c>
      <c r="J169" s="4">
        <v>2</v>
      </c>
      <c r="K169" s="4">
        <v>357</v>
      </c>
      <c r="L169" s="51">
        <v>15532</v>
      </c>
      <c r="M169" s="4">
        <v>31064</v>
      </c>
      <c r="N169" s="8">
        <v>0.16146146146146145</v>
      </c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481</v>
      </c>
      <c r="F170" s="5"/>
      <c r="G170" s="4">
        <v>588</v>
      </c>
      <c r="H170" s="4">
        <v>6</v>
      </c>
      <c r="I170" s="8">
        <v>1.0309278350515464E-2</v>
      </c>
      <c r="J170" s="4">
        <v>6</v>
      </c>
      <c r="K170" s="4">
        <v>7</v>
      </c>
      <c r="L170" s="51">
        <v>78.833333333333329</v>
      </c>
      <c r="M170" s="4">
        <v>473</v>
      </c>
      <c r="N170" s="8">
        <v>1.9860601259378769E-3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481</v>
      </c>
      <c r="F171" s="5"/>
      <c r="G171" s="4"/>
      <c r="H171" s="4"/>
      <c r="I171" s="8"/>
      <c r="J171" s="4"/>
      <c r="K171" s="4"/>
      <c r="L171" s="51"/>
      <c r="M171" s="4"/>
      <c r="N171" s="8"/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481</v>
      </c>
      <c r="F172" s="5"/>
      <c r="G172" s="4"/>
      <c r="H172" s="4"/>
      <c r="I172" s="8"/>
      <c r="J172" s="4"/>
      <c r="K172" s="4"/>
      <c r="L172" s="51"/>
      <c r="M172" s="4"/>
      <c r="N172" s="8"/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481</v>
      </c>
      <c r="F173" s="5"/>
      <c r="G173" s="4"/>
      <c r="H173" s="4"/>
      <c r="I173" s="8"/>
      <c r="J173" s="4"/>
      <c r="K173" s="4"/>
      <c r="L173" s="51"/>
      <c r="M173" s="4"/>
      <c r="N173" s="8"/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481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481</v>
      </c>
      <c r="F175" s="5"/>
      <c r="G175" s="4">
        <v>4460</v>
      </c>
      <c r="H175" s="4">
        <v>70</v>
      </c>
      <c r="I175" s="8">
        <v>1.5945330296127564E-2</v>
      </c>
      <c r="J175" s="4">
        <v>27</v>
      </c>
      <c r="K175" s="4">
        <v>244</v>
      </c>
      <c r="L175" s="51">
        <v>307.66666666666669</v>
      </c>
      <c r="M175" s="4">
        <v>8307</v>
      </c>
      <c r="N175" s="8">
        <v>1.9926933511448235E-3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481</v>
      </c>
      <c r="F176" s="5"/>
      <c r="G176" s="4">
        <v>1540</v>
      </c>
      <c r="H176" s="4">
        <v>20</v>
      </c>
      <c r="I176" s="8">
        <v>1.3157894736842105E-2</v>
      </c>
      <c r="J176" s="4">
        <v>0</v>
      </c>
      <c r="K176" s="4">
        <v>0</v>
      </c>
      <c r="L176" s="51">
        <v>0</v>
      </c>
      <c r="M176" s="4">
        <v>0</v>
      </c>
      <c r="N176" s="8">
        <v>0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481</v>
      </c>
      <c r="F177" s="5"/>
      <c r="G177" s="4">
        <v>1</v>
      </c>
      <c r="H177" s="4">
        <v>0</v>
      </c>
      <c r="I177" s="8">
        <v>0</v>
      </c>
      <c r="J177" s="4">
        <v>0</v>
      </c>
      <c r="K177" s="4">
        <v>0</v>
      </c>
      <c r="L177" s="51">
        <v>0</v>
      </c>
      <c r="M177" s="4">
        <v>0</v>
      </c>
      <c r="N177" s="8">
        <v>0</v>
      </c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481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481</v>
      </c>
      <c r="F179" s="5"/>
      <c r="G179" s="4"/>
      <c r="H179" s="4"/>
      <c r="I179" s="8"/>
      <c r="J179" s="4"/>
      <c r="K179" s="4"/>
      <c r="L179" s="51"/>
      <c r="M179" s="4"/>
      <c r="N179" s="8"/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481</v>
      </c>
      <c r="F180" s="5"/>
      <c r="G180" s="4"/>
      <c r="H180" s="4"/>
      <c r="I180" s="8"/>
      <c r="J180" s="4"/>
      <c r="K180" s="4"/>
      <c r="L180" s="51"/>
      <c r="M180" s="4"/>
      <c r="N180" s="8"/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481</v>
      </c>
      <c r="F181" s="5"/>
      <c r="G181" s="4">
        <v>1620</v>
      </c>
      <c r="H181" s="4">
        <v>20</v>
      </c>
      <c r="I181" s="8">
        <v>1.2500000000000001E-2</v>
      </c>
      <c r="J181" s="4">
        <v>11</v>
      </c>
      <c r="K181" s="4">
        <v>26</v>
      </c>
      <c r="L181" s="51">
        <v>83.454545454545453</v>
      </c>
      <c r="M181" s="4">
        <v>918</v>
      </c>
      <c r="N181" s="8">
        <v>1.4120065388181331E-3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481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481</v>
      </c>
      <c r="F183" s="5"/>
      <c r="G183" s="4"/>
      <c r="H183" s="4"/>
      <c r="I183" s="8"/>
      <c r="J183" s="4"/>
      <c r="K183" s="4"/>
      <c r="L183" s="51"/>
      <c r="M183" s="4"/>
      <c r="N183" s="8"/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481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481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481</v>
      </c>
      <c r="F186" s="5"/>
      <c r="G186" s="4"/>
      <c r="H186" s="4"/>
      <c r="I186" s="8"/>
      <c r="J186" s="4"/>
      <c r="K186" s="4"/>
      <c r="L186" s="51"/>
      <c r="M186" s="4"/>
      <c r="N186" s="8"/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481</v>
      </c>
      <c r="F187" s="5"/>
      <c r="G187" s="4">
        <v>203</v>
      </c>
      <c r="H187" s="4">
        <v>2</v>
      </c>
      <c r="I187" s="8">
        <v>9.9502487562189053E-3</v>
      </c>
      <c r="J187" s="4">
        <v>1</v>
      </c>
      <c r="K187" s="4">
        <v>4</v>
      </c>
      <c r="L187" s="51">
        <v>73</v>
      </c>
      <c r="M187" s="4">
        <v>73</v>
      </c>
      <c r="N187" s="8">
        <v>1.9900497512437811E-2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481</v>
      </c>
      <c r="F188" s="5"/>
      <c r="G188" s="4">
        <v>85</v>
      </c>
      <c r="H188" s="4">
        <v>0</v>
      </c>
      <c r="I188" s="8">
        <v>0</v>
      </c>
      <c r="J188" s="4">
        <v>0</v>
      </c>
      <c r="K188" s="4">
        <v>0</v>
      </c>
      <c r="L188" s="51">
        <v>0</v>
      </c>
      <c r="M188" s="4">
        <v>0</v>
      </c>
      <c r="N188" s="8">
        <v>0</v>
      </c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481</v>
      </c>
      <c r="F189" s="5"/>
      <c r="G189" s="4">
        <v>11100</v>
      </c>
      <c r="H189" s="4">
        <v>100</v>
      </c>
      <c r="I189" s="8">
        <v>9.0909090909090905E-3</v>
      </c>
      <c r="J189" s="4">
        <v>0</v>
      </c>
      <c r="K189" s="4">
        <v>0</v>
      </c>
      <c r="L189" s="51">
        <v>0</v>
      </c>
      <c r="M189" s="4">
        <v>0</v>
      </c>
      <c r="N189" s="8">
        <v>0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481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481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481</v>
      </c>
      <c r="F192" s="5"/>
      <c r="G192" s="4">
        <v>3990</v>
      </c>
      <c r="H192" s="4">
        <v>20</v>
      </c>
      <c r="I192" s="8">
        <v>5.0377833753148613E-3</v>
      </c>
      <c r="J192" s="4">
        <v>4</v>
      </c>
      <c r="K192" s="4">
        <v>12</v>
      </c>
      <c r="L192" s="51">
        <v>80.25</v>
      </c>
      <c r="M192" s="4">
        <v>321</v>
      </c>
      <c r="N192" s="8">
        <v>7.5313912923011045E-4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481</v>
      </c>
      <c r="F193" s="5"/>
      <c r="G193" s="4">
        <v>5050</v>
      </c>
      <c r="H193" s="4">
        <v>30</v>
      </c>
      <c r="I193" s="8">
        <v>5.9760956175298804E-3</v>
      </c>
      <c r="J193" s="4">
        <v>6</v>
      </c>
      <c r="K193" s="4">
        <v>26</v>
      </c>
      <c r="L193" s="51">
        <v>277.16666666666669</v>
      </c>
      <c r="M193" s="4">
        <v>1663</v>
      </c>
      <c r="N193" s="8">
        <v>8.6018386302026261E-4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481</v>
      </c>
      <c r="F194" s="5"/>
      <c r="G194" s="4">
        <v>303</v>
      </c>
      <c r="H194" s="4">
        <v>0</v>
      </c>
      <c r="I194" s="8">
        <v>0</v>
      </c>
      <c r="J194" s="4">
        <v>2</v>
      </c>
      <c r="K194" s="4">
        <v>0</v>
      </c>
      <c r="L194" s="51">
        <v>5.5</v>
      </c>
      <c r="M194" s="4">
        <v>11</v>
      </c>
      <c r="N194" s="8">
        <v>0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481</v>
      </c>
      <c r="F195" s="5"/>
      <c r="G195" s="4"/>
      <c r="H195" s="4"/>
      <c r="I195" s="8"/>
      <c r="J195" s="4"/>
      <c r="K195" s="4"/>
      <c r="L195" s="51"/>
      <c r="M195" s="4"/>
      <c r="N195" s="8"/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481</v>
      </c>
      <c r="F196" s="5"/>
      <c r="G196" s="4">
        <v>237000</v>
      </c>
      <c r="H196" s="4">
        <v>0</v>
      </c>
      <c r="I196" s="8">
        <v>0</v>
      </c>
      <c r="J196" s="4">
        <v>0</v>
      </c>
      <c r="K196" s="4">
        <v>0</v>
      </c>
      <c r="L196" s="51">
        <v>0</v>
      </c>
      <c r="M196" s="4">
        <v>0</v>
      </c>
      <c r="N196" s="8">
        <v>0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481</v>
      </c>
      <c r="F197" s="5"/>
      <c r="G197" s="4">
        <v>295</v>
      </c>
      <c r="H197" s="4">
        <v>1</v>
      </c>
      <c r="I197" s="8">
        <v>3.4013605442176869E-3</v>
      </c>
      <c r="J197" s="4">
        <v>0</v>
      </c>
      <c r="K197" s="4">
        <v>0</v>
      </c>
      <c r="L197" s="51">
        <v>0</v>
      </c>
      <c r="M197" s="4">
        <v>0</v>
      </c>
      <c r="N197" s="8">
        <v>0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481</v>
      </c>
      <c r="F198" s="5"/>
      <c r="G198" s="4">
        <v>642</v>
      </c>
      <c r="H198" s="4">
        <v>3</v>
      </c>
      <c r="I198" s="8">
        <v>4.6948356807511738E-3</v>
      </c>
      <c r="J198" s="4">
        <v>1</v>
      </c>
      <c r="K198" s="4">
        <v>5</v>
      </c>
      <c r="L198" s="51">
        <v>89</v>
      </c>
      <c r="M198" s="4">
        <v>89</v>
      </c>
      <c r="N198" s="8">
        <v>7.8247261345852897E-3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481</v>
      </c>
      <c r="F199" s="5"/>
      <c r="G199" s="4"/>
      <c r="H199" s="4"/>
      <c r="I199" s="8"/>
      <c r="J199" s="4"/>
      <c r="K199" s="4"/>
      <c r="L199" s="51"/>
      <c r="M199" s="4"/>
      <c r="N199" s="8"/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481</v>
      </c>
      <c r="F200" s="5"/>
      <c r="G200" s="4">
        <v>1980</v>
      </c>
      <c r="H200" s="4">
        <v>10</v>
      </c>
      <c r="I200" s="8">
        <v>5.076142131979695E-3</v>
      </c>
      <c r="J200" s="4">
        <v>14</v>
      </c>
      <c r="K200" s="4">
        <v>13</v>
      </c>
      <c r="L200" s="51">
        <v>26.857142857142858</v>
      </c>
      <c r="M200" s="4">
        <v>376</v>
      </c>
      <c r="N200" s="8">
        <v>3.9810725089912908E-4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481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481</v>
      </c>
      <c r="F202" s="5"/>
      <c r="G202" s="4">
        <v>4</v>
      </c>
      <c r="H202" s="4">
        <v>0</v>
      </c>
      <c r="I202" s="8">
        <v>0</v>
      </c>
      <c r="J202" s="4">
        <v>0</v>
      </c>
      <c r="K202" s="4">
        <v>0</v>
      </c>
      <c r="L202" s="51">
        <v>0</v>
      </c>
      <c r="M202" s="4">
        <v>0</v>
      </c>
      <c r="N202" s="8">
        <v>0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481</v>
      </c>
      <c r="F203" s="5"/>
      <c r="G203" s="4">
        <v>26</v>
      </c>
      <c r="H203" s="4">
        <v>0</v>
      </c>
      <c r="I203" s="8">
        <v>0</v>
      </c>
      <c r="J203" s="4">
        <v>0</v>
      </c>
      <c r="K203" s="4">
        <v>0</v>
      </c>
      <c r="L203" s="51">
        <v>0</v>
      </c>
      <c r="M203" s="4">
        <v>0</v>
      </c>
      <c r="N203" s="8">
        <v>0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481</v>
      </c>
      <c r="F204" s="5"/>
      <c r="G204" s="4"/>
      <c r="H204" s="4"/>
      <c r="I204" s="8"/>
      <c r="J204" s="4"/>
      <c r="K204" s="4"/>
      <c r="L204" s="51"/>
      <c r="M204" s="4"/>
      <c r="N204" s="8"/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481</v>
      </c>
      <c r="F205" s="5"/>
      <c r="G205" s="4">
        <v>27</v>
      </c>
      <c r="H205" s="4">
        <v>0</v>
      </c>
      <c r="I205" s="8">
        <v>0</v>
      </c>
      <c r="J205" s="4">
        <v>0</v>
      </c>
      <c r="K205" s="4">
        <v>0</v>
      </c>
      <c r="L205" s="51">
        <v>0</v>
      </c>
      <c r="M205" s="4">
        <v>0</v>
      </c>
      <c r="N205" s="8">
        <v>0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481</v>
      </c>
      <c r="F206" s="5"/>
      <c r="G206" s="6"/>
      <c r="H206" s="6"/>
      <c r="I206" s="7"/>
      <c r="J206" s="6"/>
      <c r="K206" s="4"/>
      <c r="L206" s="6"/>
      <c r="M206" s="6"/>
      <c r="N206" s="7"/>
      <c r="O206" s="4" t="s">
        <v>273</v>
      </c>
    </row>
  </sheetData>
  <autoFilter ref="A1:O206" xr:uid="{5F1847DA-6D73-43CF-8A0F-58E2667FE0B3}"/>
  <pageMargins left="0.7" right="0.7" top="0.75" bottom="0.75" header="0.3" footer="0.3"/>
  <pageSetup orientation="portrait" horizontalDpi="300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23E49-8A58-44AB-8884-064FD4D5C1BE}">
  <sheetPr codeName="Sheet28">
    <tabColor rgb="FFFFFF00"/>
  </sheetPr>
  <dimension ref="A1:R206"/>
  <sheetViews>
    <sheetView workbookViewId="0">
      <selection activeCell="D21" sqref="D21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482</v>
      </c>
      <c r="F2" s="5"/>
      <c r="G2" s="4"/>
      <c r="H2" s="4"/>
      <c r="I2" s="8"/>
      <c r="J2" s="4"/>
      <c r="K2" s="4"/>
      <c r="L2" s="51"/>
      <c r="M2" s="4"/>
      <c r="N2" s="8"/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482</v>
      </c>
      <c r="F3" s="5"/>
      <c r="G3" s="4"/>
      <c r="H3" s="4"/>
      <c r="I3" s="8"/>
      <c r="J3" s="4"/>
      <c r="K3" s="4"/>
      <c r="L3" s="51"/>
      <c r="M3" s="4"/>
      <c r="N3" s="8"/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482</v>
      </c>
      <c r="F4" s="5"/>
      <c r="G4" s="4"/>
      <c r="H4" s="4"/>
      <c r="I4" s="8"/>
      <c r="J4" s="4"/>
      <c r="K4" s="4"/>
      <c r="L4" s="51"/>
      <c r="M4" s="4"/>
      <c r="N4" s="8"/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482</v>
      </c>
      <c r="F5" s="5"/>
      <c r="G5" s="4"/>
      <c r="H5" s="4"/>
      <c r="I5" s="8"/>
      <c r="J5" s="4"/>
      <c r="K5" s="4"/>
      <c r="L5" s="51"/>
      <c r="M5" s="4"/>
      <c r="N5" s="8"/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482</v>
      </c>
      <c r="F6" s="5"/>
      <c r="G6" s="4"/>
      <c r="H6" s="4"/>
      <c r="I6" s="8"/>
      <c r="J6" s="4"/>
      <c r="K6" s="4"/>
      <c r="L6" s="51"/>
      <c r="M6" s="4"/>
      <c r="N6" s="8"/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482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482</v>
      </c>
      <c r="F8" s="5"/>
      <c r="G8" s="4"/>
      <c r="H8" s="4"/>
      <c r="I8" s="8"/>
      <c r="J8" s="4"/>
      <c r="K8" s="4"/>
      <c r="L8" s="51"/>
      <c r="M8" s="4"/>
      <c r="N8" s="8"/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482</v>
      </c>
      <c r="F9" s="5"/>
      <c r="G9" s="4"/>
      <c r="H9" s="4"/>
      <c r="I9" s="8"/>
      <c r="J9" s="4"/>
      <c r="K9" s="4"/>
      <c r="L9" s="51"/>
      <c r="M9" s="4"/>
      <c r="N9" s="8"/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482</v>
      </c>
      <c r="F10" s="5"/>
      <c r="G10" s="4"/>
      <c r="H10" s="4"/>
      <c r="I10" s="8"/>
      <c r="J10" s="4"/>
      <c r="K10" s="4"/>
      <c r="L10" s="51"/>
      <c r="M10" s="4"/>
      <c r="N10" s="8"/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482</v>
      </c>
      <c r="F11" s="5"/>
      <c r="G11" s="4"/>
      <c r="H11" s="4"/>
      <c r="I11" s="8"/>
      <c r="J11" s="4"/>
      <c r="K11" s="4"/>
      <c r="L11" s="51"/>
      <c r="M11" s="4"/>
      <c r="N11" s="8"/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482</v>
      </c>
      <c r="F12" s="5"/>
      <c r="G12" s="4">
        <v>144500</v>
      </c>
      <c r="H12" s="4">
        <v>2300</v>
      </c>
      <c r="I12" s="8">
        <v>1.6174402250351619E-2</v>
      </c>
      <c r="J12" s="4">
        <v>13</v>
      </c>
      <c r="K12" s="4">
        <v>52065</v>
      </c>
      <c r="L12" s="51">
        <v>4005</v>
      </c>
      <c r="M12" s="4">
        <v>449730</v>
      </c>
      <c r="N12" s="8">
        <v>2.7878497495127271E-2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482</v>
      </c>
      <c r="F13" s="5"/>
      <c r="G13" s="4"/>
      <c r="H13" s="4"/>
      <c r="I13" s="8"/>
      <c r="J13" s="4"/>
      <c r="K13" s="4"/>
      <c r="L13" s="51"/>
      <c r="M13" s="4"/>
      <c r="N13" s="8"/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482</v>
      </c>
      <c r="F14" s="5"/>
      <c r="G14" s="4">
        <v>16500</v>
      </c>
      <c r="H14" s="4">
        <v>900</v>
      </c>
      <c r="I14" s="8">
        <v>5.7692307692307696E-2</v>
      </c>
      <c r="J14" s="4">
        <v>6</v>
      </c>
      <c r="K14" s="4">
        <v>3850</v>
      </c>
      <c r="L14" s="51">
        <v>641.66666666666663</v>
      </c>
      <c r="M14" s="4">
        <v>123539</v>
      </c>
      <c r="N14" s="8">
        <v>4.0330951429177322E-2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482</v>
      </c>
      <c r="F15" s="5"/>
      <c r="G15" s="4"/>
      <c r="H15" s="4"/>
      <c r="I15" s="8"/>
      <c r="J15" s="4"/>
      <c r="K15" s="4"/>
      <c r="L15" s="51"/>
      <c r="M15" s="4"/>
      <c r="N15" s="8"/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482</v>
      </c>
      <c r="F16" s="5"/>
      <c r="G16" s="4"/>
      <c r="H16" s="4"/>
      <c r="I16" s="8"/>
      <c r="J16" s="4"/>
      <c r="K16" s="4"/>
      <c r="L16" s="51"/>
      <c r="M16" s="4"/>
      <c r="N16" s="8"/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482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482</v>
      </c>
      <c r="F18" s="5"/>
      <c r="G18" s="4"/>
      <c r="H18" s="4"/>
      <c r="I18" s="8"/>
      <c r="J18" s="4"/>
      <c r="K18" s="4"/>
      <c r="L18" s="51"/>
      <c r="M18" s="4"/>
      <c r="N18" s="8"/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482</v>
      </c>
      <c r="F19" s="5"/>
      <c r="G19" s="4"/>
      <c r="H19" s="4"/>
      <c r="I19" s="8"/>
      <c r="J19" s="4"/>
      <c r="K19" s="4"/>
      <c r="L19" s="51"/>
      <c r="M19" s="4"/>
      <c r="N19" s="8"/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482</v>
      </c>
      <c r="F20" s="5"/>
      <c r="G20" s="4"/>
      <c r="H20" s="4"/>
      <c r="I20" s="8"/>
      <c r="J20" s="4"/>
      <c r="K20" s="4"/>
      <c r="L20" s="51"/>
      <c r="M20" s="4"/>
      <c r="N20" s="8"/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482</v>
      </c>
      <c r="F21" s="5"/>
      <c r="G21" s="4"/>
      <c r="H21" s="4"/>
      <c r="I21" s="8"/>
      <c r="J21" s="4"/>
      <c r="K21" s="4"/>
      <c r="L21" s="51"/>
      <c r="M21" s="4"/>
      <c r="N21" s="8"/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482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482</v>
      </c>
      <c r="F23" s="5"/>
      <c r="G23" s="4"/>
      <c r="H23" s="4"/>
      <c r="I23" s="8"/>
      <c r="J23" s="4"/>
      <c r="K23" s="4"/>
      <c r="L23" s="51"/>
      <c r="M23" s="4"/>
      <c r="N23" s="8"/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482</v>
      </c>
      <c r="F24" s="5"/>
      <c r="G24" s="4"/>
      <c r="H24" s="4"/>
      <c r="I24" s="8"/>
      <c r="J24" s="4"/>
      <c r="K24" s="4"/>
      <c r="L24" s="51"/>
      <c r="M24" s="4"/>
      <c r="N24" s="8"/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482</v>
      </c>
      <c r="F25" s="5"/>
      <c r="G25" s="4"/>
      <c r="H25" s="4"/>
      <c r="I25" s="8"/>
      <c r="J25" s="4"/>
      <c r="K25" s="4"/>
      <c r="L25" s="51"/>
      <c r="M25" s="4"/>
      <c r="N25" s="8"/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482</v>
      </c>
      <c r="F26" s="5"/>
      <c r="G26" s="4"/>
      <c r="H26" s="4"/>
      <c r="I26" s="8"/>
      <c r="J26" s="4"/>
      <c r="K26" s="4"/>
      <c r="L26" s="51"/>
      <c r="M26" s="4"/>
      <c r="N26" s="8"/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482</v>
      </c>
      <c r="F27" s="5"/>
      <c r="G27" s="4"/>
      <c r="H27" s="4"/>
      <c r="I27" s="8"/>
      <c r="J27" s="4"/>
      <c r="K27" s="4"/>
      <c r="L27" s="51"/>
      <c r="M27" s="4"/>
      <c r="N27" s="8"/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482</v>
      </c>
      <c r="F28" s="5"/>
      <c r="G28" s="4">
        <v>1000000</v>
      </c>
      <c r="H28" s="4">
        <v>0</v>
      </c>
      <c r="I28" s="8">
        <v>0</v>
      </c>
      <c r="J28" s="4">
        <v>16</v>
      </c>
      <c r="K28" s="4">
        <v>53211</v>
      </c>
      <c r="L28" s="51">
        <v>3325.6875</v>
      </c>
      <c r="M28" s="4">
        <v>656411</v>
      </c>
      <c r="N28" s="8">
        <v>3.3256874999999997E-3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482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482</v>
      </c>
      <c r="F30" s="5"/>
      <c r="G30" s="4"/>
      <c r="H30" s="4"/>
      <c r="I30" s="8"/>
      <c r="J30" s="4"/>
      <c r="K30" s="4"/>
      <c r="L30" s="51"/>
      <c r="M30" s="4"/>
      <c r="N30" s="8"/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482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482</v>
      </c>
      <c r="F32" s="5"/>
      <c r="G32" s="4"/>
      <c r="H32" s="4"/>
      <c r="I32" s="8"/>
      <c r="J32" s="4"/>
      <c r="K32" s="4"/>
      <c r="L32" s="51"/>
      <c r="M32" s="4"/>
      <c r="N32" s="8"/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482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482</v>
      </c>
      <c r="F34" s="5"/>
      <c r="G34" s="4"/>
      <c r="H34" s="4"/>
      <c r="I34" s="8"/>
      <c r="J34" s="4"/>
      <c r="K34" s="4"/>
      <c r="L34" s="51"/>
      <c r="M34" s="4"/>
      <c r="N34" s="8"/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482</v>
      </c>
      <c r="F35" s="5"/>
      <c r="G35" s="4"/>
      <c r="H35" s="4"/>
      <c r="I35" s="8"/>
      <c r="J35" s="4"/>
      <c r="K35" s="4"/>
      <c r="L35" s="51"/>
      <c r="M35" s="4"/>
      <c r="N35" s="8"/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482</v>
      </c>
      <c r="F36" s="5"/>
      <c r="G36" s="4"/>
      <c r="H36" s="4"/>
      <c r="I36" s="8"/>
      <c r="J36" s="4"/>
      <c r="K36" s="4"/>
      <c r="L36" s="51"/>
      <c r="M36" s="4"/>
      <c r="N36" s="8"/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482</v>
      </c>
      <c r="F37" s="5"/>
      <c r="G37" s="4">
        <v>0</v>
      </c>
      <c r="H37" s="4">
        <v>0</v>
      </c>
      <c r="I37" s="8">
        <v>0</v>
      </c>
      <c r="J37" s="4">
        <v>0</v>
      </c>
      <c r="K37" s="4">
        <v>0</v>
      </c>
      <c r="L37" s="51">
        <v>0</v>
      </c>
      <c r="M37" s="4">
        <v>0</v>
      </c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482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482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482</v>
      </c>
      <c r="F40" s="5"/>
      <c r="G40" s="4"/>
      <c r="H40" s="4"/>
      <c r="I40" s="8"/>
      <c r="J40" s="4"/>
      <c r="K40" s="4"/>
      <c r="L40" s="51"/>
      <c r="M40" s="4"/>
      <c r="N40" s="8"/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482</v>
      </c>
      <c r="F41" s="5"/>
      <c r="G41" s="4"/>
      <c r="H41" s="4"/>
      <c r="I41" s="8"/>
      <c r="J41" s="4"/>
      <c r="K41" s="4"/>
      <c r="L41" s="51"/>
      <c r="M41" s="4"/>
      <c r="N41" s="8"/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482</v>
      </c>
      <c r="F42" s="5"/>
      <c r="G42" s="4"/>
      <c r="H42" s="4"/>
      <c r="I42" s="8"/>
      <c r="J42" s="4"/>
      <c r="K42" s="4"/>
      <c r="L42" s="51"/>
      <c r="M42" s="4"/>
      <c r="N42" s="8"/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482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482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482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482</v>
      </c>
      <c r="F46" s="5"/>
      <c r="G46" s="4"/>
      <c r="H46" s="4"/>
      <c r="I46" s="8"/>
      <c r="J46" s="4"/>
      <c r="K46" s="4"/>
      <c r="L46" s="51"/>
      <c r="M46" s="4"/>
      <c r="N46" s="8"/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482</v>
      </c>
      <c r="F47" s="5"/>
      <c r="G47" s="4"/>
      <c r="H47" s="4"/>
      <c r="I47" s="8"/>
      <c r="J47" s="4"/>
      <c r="K47" s="4"/>
      <c r="L47" s="51"/>
      <c r="M47" s="4"/>
      <c r="N47" s="8"/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482</v>
      </c>
      <c r="F48" s="5"/>
      <c r="G48" s="4"/>
      <c r="H48" s="4"/>
      <c r="I48" s="8"/>
      <c r="J48" s="4"/>
      <c r="K48" s="4"/>
      <c r="L48" s="51"/>
      <c r="M48" s="4"/>
      <c r="N48" s="8"/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482</v>
      </c>
      <c r="F49" s="5"/>
      <c r="G49" s="4"/>
      <c r="H49" s="4"/>
      <c r="I49" s="8"/>
      <c r="J49" s="4"/>
      <c r="K49" s="4"/>
      <c r="L49" s="51"/>
      <c r="M49" s="4"/>
      <c r="N49" s="8"/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482</v>
      </c>
      <c r="F50" s="5"/>
      <c r="G50" s="4"/>
      <c r="H50" s="4"/>
      <c r="I50" s="8"/>
      <c r="J50" s="4"/>
      <c r="K50" s="4"/>
      <c r="L50" s="51"/>
      <c r="M50" s="4"/>
      <c r="N50" s="8"/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482</v>
      </c>
      <c r="F51" s="5"/>
      <c r="G51" s="4">
        <v>50500</v>
      </c>
      <c r="H51" s="4">
        <v>16900</v>
      </c>
      <c r="I51" s="8">
        <v>0.50297619047619047</v>
      </c>
      <c r="J51" s="4">
        <v>41</v>
      </c>
      <c r="K51" s="4">
        <v>278085</v>
      </c>
      <c r="L51" s="51">
        <v>6782.5609756097565</v>
      </c>
      <c r="M51" s="4">
        <v>2542135</v>
      </c>
      <c r="N51" s="8">
        <v>0.15385695820369255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482</v>
      </c>
      <c r="F52" s="5"/>
      <c r="G52" s="4"/>
      <c r="H52" s="4"/>
      <c r="I52" s="8"/>
      <c r="J52" s="4"/>
      <c r="K52" s="4"/>
      <c r="L52" s="51"/>
      <c r="M52" s="4"/>
      <c r="N52" s="8"/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482</v>
      </c>
      <c r="F53" s="5"/>
      <c r="G53" s="4"/>
      <c r="H53" s="4"/>
      <c r="I53" s="8"/>
      <c r="J53" s="4"/>
      <c r="K53" s="4"/>
      <c r="L53" s="51"/>
      <c r="M53" s="4"/>
      <c r="N53" s="8"/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482</v>
      </c>
      <c r="F54" s="5"/>
      <c r="G54" s="4"/>
      <c r="H54" s="4"/>
      <c r="I54" s="8"/>
      <c r="J54" s="4"/>
      <c r="K54" s="4"/>
      <c r="L54" s="51"/>
      <c r="M54" s="4"/>
      <c r="N54" s="8"/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482</v>
      </c>
      <c r="F55" s="5"/>
      <c r="G55" s="4"/>
      <c r="H55" s="4"/>
      <c r="I55" s="8"/>
      <c r="J55" s="4"/>
      <c r="K55" s="4"/>
      <c r="L55" s="51"/>
      <c r="M55" s="4"/>
      <c r="N55" s="8"/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482</v>
      </c>
      <c r="F56" s="5"/>
      <c r="G56" s="4">
        <v>327</v>
      </c>
      <c r="H56" s="4">
        <v>62</v>
      </c>
      <c r="I56" s="8">
        <v>0.2339622641509434</v>
      </c>
      <c r="J56" s="4">
        <v>0</v>
      </c>
      <c r="K56" s="4">
        <v>0</v>
      </c>
      <c r="L56" s="51">
        <v>0</v>
      </c>
      <c r="M56" s="4">
        <v>0</v>
      </c>
      <c r="N56" s="8">
        <v>0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482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482</v>
      </c>
      <c r="F58" s="5"/>
      <c r="G58" s="4"/>
      <c r="H58" s="4"/>
      <c r="I58" s="8"/>
      <c r="J58" s="4"/>
      <c r="K58" s="4"/>
      <c r="L58" s="51"/>
      <c r="M58" s="4"/>
      <c r="N58" s="8"/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482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482</v>
      </c>
      <c r="F60" s="5"/>
      <c r="G60" s="4">
        <v>13</v>
      </c>
      <c r="H60" s="4">
        <v>1</v>
      </c>
      <c r="I60" s="8">
        <v>8.3333333333333329E-2</v>
      </c>
      <c r="J60" s="4">
        <v>1</v>
      </c>
      <c r="K60" s="4">
        <v>6</v>
      </c>
      <c r="L60" s="51">
        <v>6</v>
      </c>
      <c r="M60" s="4">
        <v>251</v>
      </c>
      <c r="N60" s="8">
        <v>0.46153846153846156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482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482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482</v>
      </c>
      <c r="F63" s="5"/>
      <c r="G63" s="4"/>
      <c r="H63" s="4"/>
      <c r="I63" s="8"/>
      <c r="J63" s="4"/>
      <c r="K63" s="4"/>
      <c r="L63" s="51"/>
      <c r="M63" s="4"/>
      <c r="N63" s="8"/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482</v>
      </c>
      <c r="F64" s="5"/>
      <c r="G64" s="4"/>
      <c r="H64" s="4"/>
      <c r="I64" s="8"/>
      <c r="J64" s="4"/>
      <c r="K64" s="4"/>
      <c r="L64" s="51"/>
      <c r="M64" s="4"/>
      <c r="N64" s="8"/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482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482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482</v>
      </c>
      <c r="F67" s="5"/>
      <c r="G67" s="4">
        <v>7563</v>
      </c>
      <c r="H67" s="4">
        <v>-9</v>
      </c>
      <c r="I67" s="8">
        <v>-1.1885895404120444E-3</v>
      </c>
      <c r="J67" s="4">
        <v>1</v>
      </c>
      <c r="K67" s="4">
        <v>11</v>
      </c>
      <c r="L67" s="51">
        <v>11</v>
      </c>
      <c r="M67" s="4">
        <v>121</v>
      </c>
      <c r="N67" s="8">
        <v>1.4542570068746695E-3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482</v>
      </c>
      <c r="F68" s="5"/>
      <c r="G68" s="4"/>
      <c r="H68" s="4"/>
      <c r="I68" s="8"/>
      <c r="J68" s="4"/>
      <c r="K68" s="4"/>
      <c r="L68" s="51"/>
      <c r="M68" s="4"/>
      <c r="N68" s="8"/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482</v>
      </c>
      <c r="F69" s="5"/>
      <c r="G69" s="4"/>
      <c r="H69" s="4"/>
      <c r="I69" s="8"/>
      <c r="J69" s="4"/>
      <c r="K69" s="4"/>
      <c r="L69" s="51"/>
      <c r="M69" s="4"/>
      <c r="N69" s="8"/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482</v>
      </c>
      <c r="F70" s="5"/>
      <c r="G70" s="4"/>
      <c r="H70" s="4"/>
      <c r="I70" s="8"/>
      <c r="J70" s="4"/>
      <c r="K70" s="4"/>
      <c r="L70" s="51"/>
      <c r="M70" s="4"/>
      <c r="N70" s="8"/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482</v>
      </c>
      <c r="F71" s="5"/>
      <c r="G71" s="4"/>
      <c r="H71" s="4"/>
      <c r="I71" s="8"/>
      <c r="J71" s="4"/>
      <c r="K71" s="4"/>
      <c r="L71" s="51"/>
      <c r="M71" s="4"/>
      <c r="N71" s="8"/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482</v>
      </c>
      <c r="F72" s="5"/>
      <c r="G72" s="4"/>
      <c r="H72" s="4"/>
      <c r="I72" s="8"/>
      <c r="J72" s="4"/>
      <c r="K72" s="4"/>
      <c r="L72" s="51"/>
      <c r="M72" s="4"/>
      <c r="N72" s="8"/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482</v>
      </c>
      <c r="F73" s="5"/>
      <c r="G73" s="4">
        <v>100400</v>
      </c>
      <c r="H73" s="4">
        <v>7200</v>
      </c>
      <c r="I73" s="8">
        <v>7.7253218884120178E-2</v>
      </c>
      <c r="J73" s="4">
        <v>28</v>
      </c>
      <c r="K73" s="4">
        <v>162498</v>
      </c>
      <c r="L73" s="51">
        <v>5803.5</v>
      </c>
      <c r="M73" s="4">
        <v>933916</v>
      </c>
      <c r="N73" s="8">
        <v>5.8738225738975192E-2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482</v>
      </c>
      <c r="F74" s="5"/>
      <c r="G74" s="4"/>
      <c r="H74" s="4"/>
      <c r="I74" s="8"/>
      <c r="J74" s="4"/>
      <c r="K74" s="4"/>
      <c r="L74" s="51"/>
      <c r="M74" s="4"/>
      <c r="N74" s="8"/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482</v>
      </c>
      <c r="F75" s="5"/>
      <c r="G75" s="4">
        <v>260000</v>
      </c>
      <c r="H75" s="4">
        <v>7000</v>
      </c>
      <c r="I75" s="8">
        <v>2.766798418972332E-2</v>
      </c>
      <c r="J75" s="4">
        <v>22</v>
      </c>
      <c r="K75" s="4">
        <v>42486</v>
      </c>
      <c r="L75" s="51">
        <v>1931.1818181818182</v>
      </c>
      <c r="M75" s="4">
        <v>467343</v>
      </c>
      <c r="N75" s="8">
        <v>7.4485488102692746E-3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482</v>
      </c>
      <c r="F76" s="5"/>
      <c r="G76" s="4"/>
      <c r="H76" s="4"/>
      <c r="I76" s="8"/>
      <c r="J76" s="4"/>
      <c r="K76" s="4"/>
      <c r="L76" s="51"/>
      <c r="M76" s="4"/>
      <c r="N76" s="8"/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482</v>
      </c>
      <c r="F77" s="5"/>
      <c r="G77" s="4"/>
      <c r="H77" s="4"/>
      <c r="I77" s="8"/>
      <c r="J77" s="4"/>
      <c r="K77" s="4"/>
      <c r="L77" s="51"/>
      <c r="M77" s="4"/>
      <c r="N77" s="8"/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482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482</v>
      </c>
      <c r="F79" s="5"/>
      <c r="G79" s="4"/>
      <c r="H79" s="4"/>
      <c r="I79" s="8"/>
      <c r="J79" s="4"/>
      <c r="K79" s="4"/>
      <c r="L79" s="51"/>
      <c r="M79" s="4"/>
      <c r="N79" s="8"/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482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482</v>
      </c>
      <c r="F81" s="5"/>
      <c r="G81" s="4"/>
      <c r="H81" s="4"/>
      <c r="I81" s="8"/>
      <c r="J81" s="4"/>
      <c r="K81" s="4"/>
      <c r="L81" s="51"/>
      <c r="M81" s="4"/>
      <c r="N81" s="8"/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482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482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482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482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482</v>
      </c>
      <c r="F86" s="5"/>
      <c r="G86" s="4">
        <v>35400</v>
      </c>
      <c r="H86" s="4">
        <v>3700</v>
      </c>
      <c r="I86" s="8">
        <v>0.1167192429022082</v>
      </c>
      <c r="J86" s="4">
        <v>12</v>
      </c>
      <c r="K86" s="4">
        <v>108845</v>
      </c>
      <c r="L86" s="51">
        <v>9070.4166666666661</v>
      </c>
      <c r="M86" s="4">
        <v>1117565</v>
      </c>
      <c r="N86" s="8">
        <v>0.26944921917766596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482</v>
      </c>
      <c r="F87" s="5"/>
      <c r="G87" s="4"/>
      <c r="H87" s="4"/>
      <c r="I87" s="8"/>
      <c r="J87" s="4"/>
      <c r="K87" s="4"/>
      <c r="L87" s="51"/>
      <c r="M87" s="4"/>
      <c r="N87" s="8"/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482</v>
      </c>
      <c r="F88" s="5"/>
      <c r="G88" s="4"/>
      <c r="H88" s="4"/>
      <c r="I88" s="8"/>
      <c r="J88" s="4"/>
      <c r="K88" s="4"/>
      <c r="L88" s="51"/>
      <c r="M88" s="4"/>
      <c r="N88" s="8"/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482</v>
      </c>
      <c r="F89" s="5"/>
      <c r="G89" s="4"/>
      <c r="H89" s="4"/>
      <c r="I89" s="8"/>
      <c r="J89" s="4"/>
      <c r="K89" s="4"/>
      <c r="L89" s="51"/>
      <c r="M89" s="4"/>
      <c r="N89" s="8"/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482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482</v>
      </c>
      <c r="F91" s="5"/>
      <c r="G91" s="4"/>
      <c r="H91" s="4"/>
      <c r="I91" s="8"/>
      <c r="J91" s="4"/>
      <c r="K91" s="4"/>
      <c r="L91" s="51"/>
      <c r="M91" s="4"/>
      <c r="N91" s="8"/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482</v>
      </c>
      <c r="F92" s="5"/>
      <c r="G92" s="4"/>
      <c r="H92" s="4"/>
      <c r="I92" s="8"/>
      <c r="J92" s="4"/>
      <c r="K92" s="4"/>
      <c r="L92" s="51"/>
      <c r="M92" s="4"/>
      <c r="N92" s="8"/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482</v>
      </c>
      <c r="F93" s="5"/>
      <c r="G93" s="4">
        <v>40700</v>
      </c>
      <c r="H93" s="4">
        <v>-100</v>
      </c>
      <c r="I93" s="8">
        <v>-2.4509803921568627E-3</v>
      </c>
      <c r="J93" s="4">
        <v>0</v>
      </c>
      <c r="K93" s="4">
        <v>0</v>
      </c>
      <c r="L93" s="51">
        <v>0</v>
      </c>
      <c r="M93" s="4">
        <v>0</v>
      </c>
      <c r="N93" s="8">
        <v>0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482</v>
      </c>
      <c r="F94" s="5"/>
      <c r="G94" s="4">
        <v>489800</v>
      </c>
      <c r="H94" s="4">
        <v>28000</v>
      </c>
      <c r="I94" s="8">
        <v>6.0632308358596794E-2</v>
      </c>
      <c r="J94" s="4">
        <v>13</v>
      </c>
      <c r="K94" s="4">
        <v>92160</v>
      </c>
      <c r="L94" s="51">
        <v>7089.2307692307695</v>
      </c>
      <c r="M94" s="4">
        <v>1619582</v>
      </c>
      <c r="N94" s="8">
        <v>1.4743175094729909E-2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482</v>
      </c>
      <c r="F95" s="5"/>
      <c r="G95" s="4">
        <v>104</v>
      </c>
      <c r="H95" s="4">
        <v>0</v>
      </c>
      <c r="I95" s="8">
        <v>0</v>
      </c>
      <c r="J95" s="4">
        <v>0</v>
      </c>
      <c r="K95" s="4">
        <v>0</v>
      </c>
      <c r="L95" s="51">
        <v>0</v>
      </c>
      <c r="M95" s="4">
        <v>0</v>
      </c>
      <c r="N95" s="8">
        <v>0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482</v>
      </c>
      <c r="F96" s="5"/>
      <c r="G96" s="4">
        <v>167700</v>
      </c>
      <c r="H96" s="4">
        <v>41700</v>
      </c>
      <c r="I96" s="8">
        <v>0.33095238095238094</v>
      </c>
      <c r="J96" s="4">
        <v>51</v>
      </c>
      <c r="K96" s="4">
        <v>1187974</v>
      </c>
      <c r="L96" s="51">
        <v>23293.607843137255</v>
      </c>
      <c r="M96" s="4">
        <v>18661423</v>
      </c>
      <c r="N96" s="8">
        <v>0.15966123442887709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482</v>
      </c>
      <c r="F97" s="5"/>
      <c r="G97" s="4">
        <v>1498</v>
      </c>
      <c r="H97" s="4">
        <v>9</v>
      </c>
      <c r="I97" s="8">
        <v>6.044325050369375E-3</v>
      </c>
      <c r="J97" s="4">
        <v>2</v>
      </c>
      <c r="K97" s="4">
        <v>1</v>
      </c>
      <c r="L97" s="51">
        <v>0.5</v>
      </c>
      <c r="M97" s="4">
        <v>5</v>
      </c>
      <c r="N97" s="8">
        <v>3.3377837116154872E-4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482</v>
      </c>
      <c r="F98" s="5"/>
      <c r="G98" s="4">
        <v>23900</v>
      </c>
      <c r="H98" s="4">
        <v>300</v>
      </c>
      <c r="I98" s="8">
        <v>1.2711864406779662E-2</v>
      </c>
      <c r="J98" s="4">
        <v>3</v>
      </c>
      <c r="K98" s="4">
        <v>16319</v>
      </c>
      <c r="L98" s="51">
        <v>5439.666666666667</v>
      </c>
      <c r="M98" s="4">
        <v>193900</v>
      </c>
      <c r="N98" s="8">
        <v>0.23049435028248588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482</v>
      </c>
      <c r="F99" s="5"/>
      <c r="G99" s="4"/>
      <c r="H99" s="4"/>
      <c r="I99" s="8"/>
      <c r="J99" s="4"/>
      <c r="K99" s="4"/>
      <c r="L99" s="51"/>
      <c r="M99" s="4"/>
      <c r="N99" s="8"/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482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482</v>
      </c>
      <c r="F101" s="5"/>
      <c r="G101" s="4">
        <v>40</v>
      </c>
      <c r="H101" s="4">
        <v>6</v>
      </c>
      <c r="I101" s="8">
        <v>0.17647058823529413</v>
      </c>
      <c r="J101" s="4">
        <v>3</v>
      </c>
      <c r="K101" s="4">
        <v>31</v>
      </c>
      <c r="L101" s="51">
        <v>10.333333333333334</v>
      </c>
      <c r="M101" s="4">
        <v>1057</v>
      </c>
      <c r="N101" s="8">
        <v>0.28103252097060144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482</v>
      </c>
      <c r="F102" s="5"/>
      <c r="G102" s="4"/>
      <c r="H102" s="4"/>
      <c r="I102" s="8"/>
      <c r="J102" s="4"/>
      <c r="K102" s="4"/>
      <c r="L102" s="51"/>
      <c r="M102" s="4"/>
      <c r="N102" s="8"/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482</v>
      </c>
      <c r="F103" s="5"/>
      <c r="G103" s="4"/>
      <c r="H103" s="4"/>
      <c r="I103" s="8"/>
      <c r="J103" s="4"/>
      <c r="K103" s="4"/>
      <c r="L103" s="51"/>
      <c r="M103" s="4"/>
      <c r="N103" s="8"/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482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482</v>
      </c>
      <c r="F105" s="5"/>
      <c r="G105" s="4"/>
      <c r="H105" s="4"/>
      <c r="I105" s="8"/>
      <c r="J105" s="4"/>
      <c r="K105" s="4"/>
      <c r="L105" s="51"/>
      <c r="M105" s="4"/>
      <c r="N105" s="8"/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482</v>
      </c>
      <c r="F106" s="5"/>
      <c r="G106" s="4"/>
      <c r="H106" s="4"/>
      <c r="I106" s="8"/>
      <c r="J106" s="4"/>
      <c r="K106" s="4"/>
      <c r="L106" s="51"/>
      <c r="M106" s="4"/>
      <c r="N106" s="8"/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482</v>
      </c>
      <c r="F107" s="5"/>
      <c r="G107" s="4">
        <v>10</v>
      </c>
      <c r="H107" s="4">
        <v>1</v>
      </c>
      <c r="I107" s="8">
        <v>0.1111111111111111</v>
      </c>
      <c r="J107" s="4">
        <v>0</v>
      </c>
      <c r="K107" s="4">
        <v>0</v>
      </c>
      <c r="L107" s="51">
        <v>0</v>
      </c>
      <c r="M107" s="4">
        <v>0</v>
      </c>
      <c r="N107" s="8">
        <v>0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482</v>
      </c>
      <c r="F108" s="5"/>
      <c r="G108" s="4"/>
      <c r="H108" s="4"/>
      <c r="I108" s="8"/>
      <c r="J108" s="4"/>
      <c r="K108" s="4"/>
      <c r="L108" s="51"/>
      <c r="M108" s="4"/>
      <c r="N108" s="8"/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482</v>
      </c>
      <c r="F109" s="5"/>
      <c r="G109" s="4"/>
      <c r="H109" s="4"/>
      <c r="I109" s="8"/>
      <c r="J109" s="4"/>
      <c r="K109" s="4"/>
      <c r="L109" s="51"/>
      <c r="M109" s="4"/>
      <c r="N109" s="8"/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482</v>
      </c>
      <c r="F110" s="5"/>
      <c r="G110" s="4">
        <v>667</v>
      </c>
      <c r="H110" s="4">
        <v>13</v>
      </c>
      <c r="I110" s="8">
        <v>1.9877675840978593E-2</v>
      </c>
      <c r="J110" s="4">
        <v>0</v>
      </c>
      <c r="K110" s="4">
        <v>0</v>
      </c>
      <c r="L110" s="51">
        <v>0</v>
      </c>
      <c r="M110" s="4">
        <v>0</v>
      </c>
      <c r="N110" s="8">
        <v>0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482</v>
      </c>
      <c r="F111" s="5"/>
      <c r="G111" s="4"/>
      <c r="H111" s="4"/>
      <c r="I111" s="8"/>
      <c r="J111" s="4"/>
      <c r="K111" s="4"/>
      <c r="L111" s="51"/>
      <c r="M111" s="4"/>
      <c r="N111" s="8"/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482</v>
      </c>
      <c r="F112" s="5"/>
      <c r="G112" s="4"/>
      <c r="H112" s="4"/>
      <c r="I112" s="8"/>
      <c r="J112" s="4"/>
      <c r="K112" s="4"/>
      <c r="L112" s="51"/>
      <c r="M112" s="4"/>
      <c r="N112" s="8"/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482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482</v>
      </c>
      <c r="F114" s="5"/>
      <c r="G114" s="4"/>
      <c r="H114" s="4"/>
      <c r="I114" s="8"/>
      <c r="J114" s="4"/>
      <c r="K114" s="4"/>
      <c r="L114" s="51"/>
      <c r="M114" s="4"/>
      <c r="N114" s="8"/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482</v>
      </c>
      <c r="F115" s="5"/>
      <c r="G115" s="4"/>
      <c r="H115" s="4"/>
      <c r="I115" s="8"/>
      <c r="J115" s="4"/>
      <c r="K115" s="4"/>
      <c r="L115" s="51"/>
      <c r="M115" s="4"/>
      <c r="N115" s="8"/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482</v>
      </c>
      <c r="F116" s="5"/>
      <c r="G116" s="4"/>
      <c r="H116" s="4"/>
      <c r="I116" s="8"/>
      <c r="J116" s="4"/>
      <c r="K116" s="4"/>
      <c r="L116" s="51"/>
      <c r="M116" s="4"/>
      <c r="N116" s="8"/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482</v>
      </c>
      <c r="F117" s="5"/>
      <c r="G117" s="4"/>
      <c r="H117" s="4"/>
      <c r="I117" s="8"/>
      <c r="J117" s="4"/>
      <c r="K117" s="4"/>
      <c r="L117" s="51"/>
      <c r="M117" s="4"/>
      <c r="N117" s="8"/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482</v>
      </c>
      <c r="F118" s="5"/>
      <c r="G118" s="4"/>
      <c r="H118" s="4"/>
      <c r="I118" s="8"/>
      <c r="J118" s="4"/>
      <c r="K118" s="4"/>
      <c r="L118" s="51"/>
      <c r="M118" s="4"/>
      <c r="N118" s="8"/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482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482</v>
      </c>
      <c r="F120" s="5"/>
      <c r="G120" s="4"/>
      <c r="H120" s="4"/>
      <c r="I120" s="8"/>
      <c r="J120" s="4"/>
      <c r="K120" s="4"/>
      <c r="L120" s="51"/>
      <c r="M120" s="4"/>
      <c r="N120" s="8"/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482</v>
      </c>
      <c r="F121" s="5"/>
      <c r="G121" s="4"/>
      <c r="H121" s="4"/>
      <c r="I121" s="8"/>
      <c r="J121" s="4"/>
      <c r="K121" s="4"/>
      <c r="L121" s="51"/>
      <c r="M121" s="4"/>
      <c r="N121" s="8"/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482</v>
      </c>
      <c r="F122" s="5"/>
      <c r="G122" s="4">
        <v>7111</v>
      </c>
      <c r="H122" s="4">
        <v>355</v>
      </c>
      <c r="I122" s="8">
        <v>5.2545885139135586E-2</v>
      </c>
      <c r="J122" s="4">
        <v>3</v>
      </c>
      <c r="K122" s="4">
        <v>177</v>
      </c>
      <c r="L122" s="51">
        <v>59</v>
      </c>
      <c r="M122" s="4">
        <v>1622</v>
      </c>
      <c r="N122" s="8">
        <v>8.5654258773202128E-3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482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482</v>
      </c>
      <c r="F124" s="5"/>
      <c r="G124" s="4"/>
      <c r="H124" s="4"/>
      <c r="I124" s="8"/>
      <c r="J124" s="4"/>
      <c r="K124" s="4"/>
      <c r="L124" s="51"/>
      <c r="M124" s="4"/>
      <c r="N124" s="8"/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482</v>
      </c>
      <c r="F125" s="5"/>
      <c r="G125" s="4"/>
      <c r="H125" s="4"/>
      <c r="I125" s="8"/>
      <c r="J125" s="4"/>
      <c r="K125" s="4"/>
      <c r="L125" s="51"/>
      <c r="M125" s="4"/>
      <c r="N125" s="8"/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482</v>
      </c>
      <c r="F126" s="5"/>
      <c r="G126" s="4"/>
      <c r="H126" s="4"/>
      <c r="I126" s="8"/>
      <c r="J126" s="4"/>
      <c r="K126" s="4"/>
      <c r="L126" s="51"/>
      <c r="M126" s="4"/>
      <c r="N126" s="8"/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482</v>
      </c>
      <c r="F127" s="5"/>
      <c r="G127" s="4"/>
      <c r="H127" s="4"/>
      <c r="I127" s="8"/>
      <c r="J127" s="4"/>
      <c r="K127" s="4"/>
      <c r="L127" s="51"/>
      <c r="M127" s="4"/>
      <c r="N127" s="8"/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482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482</v>
      </c>
      <c r="F129" s="5"/>
      <c r="G129" s="4"/>
      <c r="H129" s="4"/>
      <c r="I129" s="8"/>
      <c r="J129" s="4"/>
      <c r="K129" s="4"/>
      <c r="L129" s="51"/>
      <c r="M129" s="4"/>
      <c r="N129" s="8"/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482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482</v>
      </c>
      <c r="F131" s="5"/>
      <c r="G131" s="4">
        <v>4366</v>
      </c>
      <c r="H131" s="4">
        <v>22</v>
      </c>
      <c r="I131" s="8">
        <v>5.0644567219152855E-3</v>
      </c>
      <c r="J131" s="4">
        <v>2</v>
      </c>
      <c r="K131" s="4">
        <v>374</v>
      </c>
      <c r="L131" s="51">
        <v>187</v>
      </c>
      <c r="M131" s="4">
        <v>5720</v>
      </c>
      <c r="N131" s="8">
        <v>4.2939150401836969E-2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482</v>
      </c>
      <c r="F132" s="5"/>
      <c r="G132" s="4">
        <v>31500</v>
      </c>
      <c r="H132" s="4">
        <v>4600</v>
      </c>
      <c r="I132" s="8">
        <v>0.17100371747211895</v>
      </c>
      <c r="J132" s="4">
        <v>5</v>
      </c>
      <c r="K132" s="4">
        <v>13795</v>
      </c>
      <c r="L132" s="51">
        <v>2759</v>
      </c>
      <c r="M132" s="4">
        <v>225834</v>
      </c>
      <c r="N132" s="8">
        <v>9.4524437512927564E-2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482</v>
      </c>
      <c r="F133" s="5"/>
      <c r="G133" s="4">
        <v>162500</v>
      </c>
      <c r="H133" s="4">
        <v>2200</v>
      </c>
      <c r="I133" s="8">
        <v>1.3724266999376169E-2</v>
      </c>
      <c r="J133" s="4">
        <v>11</v>
      </c>
      <c r="K133" s="4">
        <v>80247</v>
      </c>
      <c r="L133" s="51">
        <v>7295.181818181818</v>
      </c>
      <c r="M133" s="4">
        <v>694200</v>
      </c>
      <c r="N133" s="8">
        <v>4.5080991906604188E-2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482</v>
      </c>
      <c r="F134" s="5"/>
      <c r="G134" s="4"/>
      <c r="H134" s="4"/>
      <c r="I134" s="8"/>
      <c r="J134" s="4"/>
      <c r="K134" s="4"/>
      <c r="L134" s="51"/>
      <c r="M134" s="4"/>
      <c r="N134" s="8"/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482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482</v>
      </c>
      <c r="F136" s="5"/>
      <c r="G136" s="4"/>
      <c r="H136" s="4"/>
      <c r="I136" s="8"/>
      <c r="J136" s="4"/>
      <c r="K136" s="4"/>
      <c r="L136" s="51"/>
      <c r="M136" s="4"/>
      <c r="N136" s="8"/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482</v>
      </c>
      <c r="F137" s="5"/>
      <c r="G137" s="4"/>
      <c r="H137" s="4"/>
      <c r="I137" s="8"/>
      <c r="J137" s="4"/>
      <c r="K137" s="4"/>
      <c r="L137" s="51"/>
      <c r="M137" s="4"/>
      <c r="N137" s="8"/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482</v>
      </c>
      <c r="F138" s="5"/>
      <c r="G138" s="4"/>
      <c r="H138" s="4"/>
      <c r="I138" s="8"/>
      <c r="J138" s="4"/>
      <c r="K138" s="4"/>
      <c r="L138" s="51"/>
      <c r="M138" s="4"/>
      <c r="N138" s="8"/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482</v>
      </c>
      <c r="F139" s="5"/>
      <c r="G139" s="4"/>
      <c r="H139" s="4"/>
      <c r="I139" s="8"/>
      <c r="J139" s="4"/>
      <c r="K139" s="4"/>
      <c r="L139" s="51"/>
      <c r="M139" s="4"/>
      <c r="N139" s="8"/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482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482</v>
      </c>
      <c r="F141" s="5"/>
      <c r="G141" s="4"/>
      <c r="H141" s="4"/>
      <c r="I141" s="8"/>
      <c r="J141" s="4"/>
      <c r="K141" s="4"/>
      <c r="L141" s="51"/>
      <c r="M141" s="4"/>
      <c r="N141" s="8"/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482</v>
      </c>
      <c r="F142" s="5"/>
      <c r="G142" s="4"/>
      <c r="H142" s="4"/>
      <c r="I142" s="8"/>
      <c r="J142" s="4"/>
      <c r="K142" s="4"/>
      <c r="L142" s="51"/>
      <c r="M142" s="4"/>
      <c r="N142" s="8"/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482</v>
      </c>
      <c r="F143" s="5"/>
      <c r="G143" s="4"/>
      <c r="H143" s="4"/>
      <c r="I143" s="8"/>
      <c r="J143" s="4"/>
      <c r="K143" s="4"/>
      <c r="L143" s="51"/>
      <c r="M143" s="4"/>
      <c r="N143" s="8"/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482</v>
      </c>
      <c r="F144" s="5"/>
      <c r="G144" s="4"/>
      <c r="H144" s="4"/>
      <c r="I144" s="8"/>
      <c r="J144" s="4"/>
      <c r="K144" s="4"/>
      <c r="L144" s="51"/>
      <c r="M144" s="4"/>
      <c r="N144" s="8"/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482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482</v>
      </c>
      <c r="F146" s="5"/>
      <c r="G146" s="4"/>
      <c r="H146" s="4"/>
      <c r="I146" s="8"/>
      <c r="J146" s="4"/>
      <c r="K146" s="4"/>
      <c r="L146" s="51"/>
      <c r="M146" s="4"/>
      <c r="N146" s="8"/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482</v>
      </c>
      <c r="F147" s="5"/>
      <c r="G147" s="4"/>
      <c r="H147" s="4"/>
      <c r="I147" s="8"/>
      <c r="J147" s="4"/>
      <c r="K147" s="4"/>
      <c r="L147" s="51"/>
      <c r="M147" s="4"/>
      <c r="N147" s="8"/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482</v>
      </c>
      <c r="F148" s="5"/>
      <c r="G148" s="4"/>
      <c r="H148" s="4"/>
      <c r="I148" s="8"/>
      <c r="J148" s="4"/>
      <c r="K148" s="4"/>
      <c r="L148" s="51"/>
      <c r="M148" s="4"/>
      <c r="N148" s="8"/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482</v>
      </c>
      <c r="F149" s="5"/>
      <c r="G149" s="4"/>
      <c r="H149" s="4"/>
      <c r="I149" s="8"/>
      <c r="J149" s="4"/>
      <c r="K149" s="4"/>
      <c r="L149" s="51"/>
      <c r="M149" s="4"/>
      <c r="N149" s="8"/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482</v>
      </c>
      <c r="F150" s="5"/>
      <c r="G150" s="4"/>
      <c r="H150" s="4"/>
      <c r="I150" s="8"/>
      <c r="J150" s="4"/>
      <c r="K150" s="4"/>
      <c r="L150" s="51"/>
      <c r="M150" s="4"/>
      <c r="N150" s="8"/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482</v>
      </c>
      <c r="F151" s="5"/>
      <c r="G151" s="4"/>
      <c r="H151" s="4"/>
      <c r="I151" s="8"/>
      <c r="J151" s="4"/>
      <c r="K151" s="4"/>
      <c r="L151" s="51"/>
      <c r="M151" s="4"/>
      <c r="N151" s="8"/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482</v>
      </c>
      <c r="F152" s="5"/>
      <c r="G152" s="4"/>
      <c r="H152" s="4"/>
      <c r="I152" s="8"/>
      <c r="J152" s="4"/>
      <c r="K152" s="4"/>
      <c r="L152" s="51"/>
      <c r="M152" s="4"/>
      <c r="N152" s="8"/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482</v>
      </c>
      <c r="F153" s="5"/>
      <c r="G153" s="4"/>
      <c r="H153" s="4"/>
      <c r="I153" s="8"/>
      <c r="J153" s="4"/>
      <c r="K153" s="4"/>
      <c r="L153" s="51"/>
      <c r="M153" s="4"/>
      <c r="N153" s="8"/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482</v>
      </c>
      <c r="F154" s="5"/>
      <c r="G154" s="4"/>
      <c r="H154" s="4"/>
      <c r="I154" s="8"/>
      <c r="J154" s="4"/>
      <c r="K154" s="4"/>
      <c r="L154" s="51"/>
      <c r="M154" s="4"/>
      <c r="N154" s="8"/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482</v>
      </c>
      <c r="F155" s="5"/>
      <c r="G155" s="4"/>
      <c r="H155" s="4"/>
      <c r="I155" s="8"/>
      <c r="J155" s="4"/>
      <c r="K155" s="4"/>
      <c r="L155" s="51"/>
      <c r="M155" s="4"/>
      <c r="N155" s="8"/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482</v>
      </c>
      <c r="F156" s="5"/>
      <c r="G156" s="4">
        <v>303700</v>
      </c>
      <c r="H156" s="4">
        <v>133900</v>
      </c>
      <c r="I156" s="8">
        <v>0.78857479387514728</v>
      </c>
      <c r="J156" s="4">
        <v>28</v>
      </c>
      <c r="K156" s="4">
        <v>1171786</v>
      </c>
      <c r="L156" s="51">
        <v>41849.5</v>
      </c>
      <c r="M156" s="4">
        <v>11928300</v>
      </c>
      <c r="N156" s="8">
        <v>0.16473594361050037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482</v>
      </c>
      <c r="F157" s="5"/>
      <c r="G157" s="4"/>
      <c r="H157" s="4"/>
      <c r="I157" s="8"/>
      <c r="J157" s="4"/>
      <c r="K157" s="4"/>
      <c r="L157" s="51"/>
      <c r="M157" s="4"/>
      <c r="N157" s="8"/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482</v>
      </c>
      <c r="F158" s="5"/>
      <c r="G158" s="4"/>
      <c r="H158" s="4"/>
      <c r="I158" s="8"/>
      <c r="J158" s="4"/>
      <c r="K158" s="4"/>
      <c r="L158" s="51"/>
      <c r="M158" s="4"/>
      <c r="N158" s="8"/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482</v>
      </c>
      <c r="F159" s="5"/>
      <c r="G159" s="4"/>
      <c r="H159" s="4"/>
      <c r="I159" s="8"/>
      <c r="J159" s="4"/>
      <c r="K159" s="4"/>
      <c r="L159" s="51"/>
      <c r="M159" s="4"/>
      <c r="N159" s="8"/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482</v>
      </c>
      <c r="F160" s="5"/>
      <c r="G160" s="4"/>
      <c r="H160" s="4"/>
      <c r="I160" s="8"/>
      <c r="J160" s="4"/>
      <c r="K160" s="4"/>
      <c r="L160" s="51"/>
      <c r="M160" s="4"/>
      <c r="N160" s="8"/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482</v>
      </c>
      <c r="F161" s="5"/>
      <c r="G161" s="4"/>
      <c r="H161" s="4"/>
      <c r="I161" s="8"/>
      <c r="J161" s="4"/>
      <c r="K161" s="4"/>
      <c r="L161" s="51"/>
      <c r="M161" s="4"/>
      <c r="N161" s="8"/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482</v>
      </c>
      <c r="F162" s="5"/>
      <c r="G162" s="4"/>
      <c r="H162" s="4"/>
      <c r="I162" s="8"/>
      <c r="J162" s="4"/>
      <c r="K162" s="4"/>
      <c r="L162" s="51"/>
      <c r="M162" s="4"/>
      <c r="N162" s="8"/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482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482</v>
      </c>
      <c r="F164" s="5"/>
      <c r="G164" s="4"/>
      <c r="H164" s="4"/>
      <c r="I164" s="8"/>
      <c r="J164" s="4"/>
      <c r="K164" s="4"/>
      <c r="L164" s="51"/>
      <c r="M164" s="4"/>
      <c r="N164" s="8"/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482</v>
      </c>
      <c r="F165" s="5"/>
      <c r="G165" s="4"/>
      <c r="H165" s="4"/>
      <c r="I165" s="8"/>
      <c r="J165" s="4"/>
      <c r="K165" s="4"/>
      <c r="L165" s="51"/>
      <c r="M165" s="4"/>
      <c r="N165" s="8"/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482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482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482</v>
      </c>
      <c r="F168" s="5"/>
      <c r="G168" s="4"/>
      <c r="H168" s="4"/>
      <c r="I168" s="8"/>
      <c r="J168" s="4"/>
      <c r="K168" s="4"/>
      <c r="L168" s="51"/>
      <c r="M168" s="4"/>
      <c r="N168" s="8"/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482</v>
      </c>
      <c r="F169" s="5"/>
      <c r="G169" s="4"/>
      <c r="H169" s="4"/>
      <c r="I169" s="8"/>
      <c r="J169" s="4"/>
      <c r="K169" s="4"/>
      <c r="L169" s="51"/>
      <c r="M169" s="4"/>
      <c r="N169" s="8"/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482</v>
      </c>
      <c r="F170" s="5"/>
      <c r="G170" s="4"/>
      <c r="H170" s="4"/>
      <c r="I170" s="8"/>
      <c r="J170" s="4"/>
      <c r="K170" s="4"/>
      <c r="L170" s="51"/>
      <c r="M170" s="4"/>
      <c r="N170" s="8"/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482</v>
      </c>
      <c r="F171" s="5"/>
      <c r="G171" s="4"/>
      <c r="H171" s="4"/>
      <c r="I171" s="8"/>
      <c r="J171" s="4"/>
      <c r="K171" s="4"/>
      <c r="L171" s="51"/>
      <c r="M171" s="4"/>
      <c r="N171" s="8"/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482</v>
      </c>
      <c r="F172" s="5"/>
      <c r="G172" s="4"/>
      <c r="H172" s="4"/>
      <c r="I172" s="8"/>
      <c r="J172" s="4"/>
      <c r="K172" s="4"/>
      <c r="L172" s="51"/>
      <c r="M172" s="4"/>
      <c r="N172" s="8"/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482</v>
      </c>
      <c r="F173" s="5"/>
      <c r="G173" s="4"/>
      <c r="H173" s="4"/>
      <c r="I173" s="8"/>
      <c r="J173" s="4"/>
      <c r="K173" s="4"/>
      <c r="L173" s="51"/>
      <c r="M173" s="4"/>
      <c r="N173" s="8"/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482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482</v>
      </c>
      <c r="F175" s="5"/>
      <c r="G175" s="4">
        <v>2541</v>
      </c>
      <c r="H175" s="4">
        <v>60</v>
      </c>
      <c r="I175" s="8">
        <v>2.4183796856106408E-2</v>
      </c>
      <c r="J175" s="4">
        <v>4</v>
      </c>
      <c r="K175" s="4">
        <v>121</v>
      </c>
      <c r="L175" s="51">
        <v>30.25</v>
      </c>
      <c r="M175" s="4">
        <v>1456</v>
      </c>
      <c r="N175" s="8">
        <v>1.20141222631171E-2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482</v>
      </c>
      <c r="F176" s="5"/>
      <c r="G176" s="4"/>
      <c r="H176" s="4"/>
      <c r="I176" s="8"/>
      <c r="J176" s="4"/>
      <c r="K176" s="4"/>
      <c r="L176" s="51"/>
      <c r="M176" s="4"/>
      <c r="N176" s="8"/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482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482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482</v>
      </c>
      <c r="F179" s="5"/>
      <c r="G179" s="4"/>
      <c r="H179" s="4"/>
      <c r="I179" s="8"/>
      <c r="J179" s="4"/>
      <c r="K179" s="4"/>
      <c r="L179" s="51"/>
      <c r="M179" s="4"/>
      <c r="N179" s="8"/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482</v>
      </c>
      <c r="F180" s="5"/>
      <c r="G180" s="4"/>
      <c r="H180" s="4"/>
      <c r="I180" s="8"/>
      <c r="J180" s="4"/>
      <c r="K180" s="4"/>
      <c r="L180" s="51"/>
      <c r="M180" s="4"/>
      <c r="N180" s="8"/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482</v>
      </c>
      <c r="F181" s="5"/>
      <c r="G181" s="4">
        <v>390</v>
      </c>
      <c r="H181" s="4">
        <v>230</v>
      </c>
      <c r="I181" s="8">
        <v>1.4375</v>
      </c>
      <c r="J181" s="4">
        <v>11</v>
      </c>
      <c r="K181" s="4">
        <v>680</v>
      </c>
      <c r="L181" s="51">
        <v>61.81818181818182</v>
      </c>
      <c r="M181" s="4">
        <v>11467</v>
      </c>
      <c r="N181" s="8">
        <v>0.25449014459299135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482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482</v>
      </c>
      <c r="F183" s="5"/>
      <c r="G183" s="4"/>
      <c r="H183" s="4"/>
      <c r="I183" s="8"/>
      <c r="J183" s="4"/>
      <c r="K183" s="4"/>
      <c r="L183" s="51"/>
      <c r="M183" s="4"/>
      <c r="N183" s="8"/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482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482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482</v>
      </c>
      <c r="F186" s="5"/>
      <c r="G186" s="4"/>
      <c r="H186" s="4"/>
      <c r="I186" s="8"/>
      <c r="J186" s="4"/>
      <c r="K186" s="4"/>
      <c r="L186" s="51"/>
      <c r="M186" s="4"/>
      <c r="N186" s="8"/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482</v>
      </c>
      <c r="F187" s="5"/>
      <c r="G187" s="4"/>
      <c r="H187" s="4"/>
      <c r="I187" s="8"/>
      <c r="J187" s="4"/>
      <c r="K187" s="4"/>
      <c r="L187" s="51"/>
      <c r="M187" s="4"/>
      <c r="N187" s="8"/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482</v>
      </c>
      <c r="F188" s="5"/>
      <c r="G188" s="4"/>
      <c r="H188" s="4"/>
      <c r="I188" s="8"/>
      <c r="J188" s="4"/>
      <c r="K188" s="4"/>
      <c r="L188" s="51"/>
      <c r="M188" s="4"/>
      <c r="N188" s="8"/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482</v>
      </c>
      <c r="F189" s="5"/>
      <c r="G189" s="4">
        <v>44800</v>
      </c>
      <c r="H189" s="4">
        <v>-100</v>
      </c>
      <c r="I189" s="8">
        <v>-2.2271714922048997E-3</v>
      </c>
      <c r="J189" s="4">
        <v>0</v>
      </c>
      <c r="K189" s="4">
        <v>0</v>
      </c>
      <c r="L189" s="51">
        <v>0</v>
      </c>
      <c r="M189" s="4">
        <v>0</v>
      </c>
      <c r="N189" s="8">
        <v>0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482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482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482</v>
      </c>
      <c r="F192" s="5"/>
      <c r="G192" s="4"/>
      <c r="H192" s="4"/>
      <c r="I192" s="8"/>
      <c r="J192" s="4"/>
      <c r="K192" s="4"/>
      <c r="L192" s="51"/>
      <c r="M192" s="4"/>
      <c r="N192" s="8"/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482</v>
      </c>
      <c r="F193" s="5"/>
      <c r="G193" s="4"/>
      <c r="H193" s="4"/>
      <c r="I193" s="8"/>
      <c r="J193" s="4"/>
      <c r="K193" s="4"/>
      <c r="L193" s="51"/>
      <c r="M193" s="4"/>
      <c r="N193" s="8"/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482</v>
      </c>
      <c r="F194" s="5"/>
      <c r="G194" s="4"/>
      <c r="H194" s="4"/>
      <c r="I194" s="8"/>
      <c r="J194" s="4"/>
      <c r="K194" s="4"/>
      <c r="L194" s="51"/>
      <c r="M194" s="4"/>
      <c r="N194" s="8"/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482</v>
      </c>
      <c r="F195" s="5"/>
      <c r="G195" s="4"/>
      <c r="H195" s="4"/>
      <c r="I195" s="8"/>
      <c r="J195" s="4"/>
      <c r="K195" s="4"/>
      <c r="L195" s="51"/>
      <c r="M195" s="4"/>
      <c r="N195" s="8"/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482</v>
      </c>
      <c r="F196" s="5"/>
      <c r="G196" s="4">
        <v>2300000</v>
      </c>
      <c r="H196" s="4">
        <v>200000</v>
      </c>
      <c r="I196" s="8">
        <v>9.5238095238095233E-2</v>
      </c>
      <c r="J196" s="4">
        <v>39</v>
      </c>
      <c r="K196" s="4">
        <v>2542402</v>
      </c>
      <c r="L196" s="51">
        <v>65189.794871794875</v>
      </c>
      <c r="M196" s="4">
        <v>19662200</v>
      </c>
      <c r="N196" s="8">
        <v>2.8786972351320175E-2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482</v>
      </c>
      <c r="F197" s="5"/>
      <c r="G197" s="4"/>
      <c r="H197" s="4"/>
      <c r="I197" s="8"/>
      <c r="J197" s="4"/>
      <c r="K197" s="4"/>
      <c r="L197" s="51"/>
      <c r="M197" s="4"/>
      <c r="N197" s="8"/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482</v>
      </c>
      <c r="F198" s="5"/>
      <c r="G198" s="4"/>
      <c r="H198" s="4"/>
      <c r="I198" s="8"/>
      <c r="J198" s="4"/>
      <c r="K198" s="4"/>
      <c r="L198" s="51"/>
      <c r="M198" s="4"/>
      <c r="N198" s="8"/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482</v>
      </c>
      <c r="F199" s="5"/>
      <c r="G199" s="4"/>
      <c r="H199" s="4"/>
      <c r="I199" s="8"/>
      <c r="J199" s="4"/>
      <c r="K199" s="4"/>
      <c r="L199" s="51"/>
      <c r="M199" s="4"/>
      <c r="N199" s="8"/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482</v>
      </c>
      <c r="F200" s="5"/>
      <c r="G200" s="4">
        <v>40</v>
      </c>
      <c r="H200" s="4">
        <v>0</v>
      </c>
      <c r="I200" s="8">
        <v>0</v>
      </c>
      <c r="J200" s="4">
        <v>1</v>
      </c>
      <c r="K200" s="4">
        <v>0</v>
      </c>
      <c r="L200" s="51">
        <v>0</v>
      </c>
      <c r="M200" s="4">
        <v>4</v>
      </c>
      <c r="N200" s="8">
        <v>0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482</v>
      </c>
      <c r="F201" s="5"/>
      <c r="G201" s="4"/>
      <c r="H201" s="4"/>
      <c r="I201" s="8"/>
      <c r="J201" s="4"/>
      <c r="K201" s="4"/>
      <c r="L201" s="6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482</v>
      </c>
      <c r="F202" s="5"/>
      <c r="G202" s="4"/>
      <c r="H202" s="4"/>
      <c r="I202" s="8"/>
      <c r="J202" s="4"/>
      <c r="K202" s="4"/>
      <c r="L202" s="6"/>
      <c r="M202" s="4"/>
      <c r="N202" s="8"/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482</v>
      </c>
      <c r="F203" s="5"/>
      <c r="G203" s="4"/>
      <c r="H203" s="4"/>
      <c r="I203" s="8"/>
      <c r="J203" s="4"/>
      <c r="K203" s="4"/>
      <c r="L203" s="6"/>
      <c r="M203" s="4"/>
      <c r="N203" s="8"/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482</v>
      </c>
      <c r="F204" s="5"/>
      <c r="G204" s="4"/>
      <c r="H204" s="4"/>
      <c r="I204" s="8"/>
      <c r="J204" s="4"/>
      <c r="K204" s="4"/>
      <c r="L204" s="6"/>
      <c r="M204" s="4"/>
      <c r="N204" s="8"/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482</v>
      </c>
      <c r="F205" s="5"/>
      <c r="G205" s="4"/>
      <c r="H205" s="4"/>
      <c r="I205" s="8"/>
      <c r="J205" s="4"/>
      <c r="K205" s="4"/>
      <c r="L205" s="6"/>
      <c r="M205" s="4"/>
      <c r="N205" s="8"/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482</v>
      </c>
      <c r="F206" s="5"/>
      <c r="G206" s="6"/>
      <c r="H206" s="6"/>
      <c r="I206" s="7"/>
      <c r="J206" s="6"/>
      <c r="K206" s="6"/>
      <c r="L206" s="6"/>
      <c r="M206" s="6"/>
      <c r="N206" s="7"/>
      <c r="O206" s="4" t="s">
        <v>273</v>
      </c>
    </row>
  </sheetData>
  <autoFilter ref="A1:O206" xr:uid="{FA973ED4-B3B7-4F55-9926-C10DD5D861D4}"/>
  <pageMargins left="0.7" right="0.7" top="0.75" bottom="0.75" header="0.3" footer="0.3"/>
  <pageSetup orientation="portrait" horizontalDpi="300" verticalDpi="30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C91E6-E678-487E-85B7-8084F9890688}">
  <sheetPr codeName="Sheet29">
    <tabColor rgb="FF92D050"/>
  </sheetPr>
  <dimension ref="A1:R1026"/>
  <sheetViews>
    <sheetView workbookViewId="0">
      <selection activeCell="H11" sqref="H11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266</v>
      </c>
      <c r="F2" s="5"/>
      <c r="G2" s="4">
        <v>14141</v>
      </c>
      <c r="H2" s="4">
        <v>-3</v>
      </c>
      <c r="I2" s="8">
        <v>-2.0000000000000001E-4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266</v>
      </c>
      <c r="F3" s="5"/>
      <c r="G3" s="4">
        <v>47930</v>
      </c>
      <c r="H3" s="4">
        <v>-13</v>
      </c>
      <c r="I3" s="8">
        <v>-2.9999999999999997E-4</v>
      </c>
      <c r="J3" s="4">
        <v>7</v>
      </c>
      <c r="K3" s="4">
        <v>202</v>
      </c>
      <c r="L3" s="51">
        <v>28.857142857142858</v>
      </c>
      <c r="M3" s="4">
        <v>0</v>
      </c>
      <c r="N3" s="8">
        <v>5.9999999999999995E-4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266</v>
      </c>
      <c r="F4" s="5"/>
      <c r="G4" s="4">
        <v>32232</v>
      </c>
      <c r="H4" s="4">
        <v>180</v>
      </c>
      <c r="I4" s="8">
        <v>5.5999999999999999E-3</v>
      </c>
      <c r="J4" s="4">
        <v>19</v>
      </c>
      <c r="K4" s="4">
        <v>1436</v>
      </c>
      <c r="L4" s="51">
        <v>75.578947368421055</v>
      </c>
      <c r="M4" s="4">
        <v>5004</v>
      </c>
      <c r="N4" s="8">
        <v>2.3E-3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266</v>
      </c>
      <c r="F5" s="5"/>
      <c r="G5" s="4">
        <v>2231</v>
      </c>
      <c r="H5" s="4">
        <v>2</v>
      </c>
      <c r="I5" s="8">
        <v>8.9999999999999998E-4</v>
      </c>
      <c r="J5" s="4">
        <v>0</v>
      </c>
      <c r="K5" s="4">
        <v>0</v>
      </c>
      <c r="L5" s="51">
        <v>0</v>
      </c>
      <c r="M5" s="4">
        <v>0</v>
      </c>
      <c r="N5" s="8">
        <v>0</v>
      </c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266</v>
      </c>
      <c r="F6" s="5"/>
      <c r="G6" s="4">
        <v>1391</v>
      </c>
      <c r="H6" s="4">
        <v>0</v>
      </c>
      <c r="I6" s="8">
        <v>0</v>
      </c>
      <c r="J6" s="4">
        <v>2</v>
      </c>
      <c r="K6" s="4">
        <v>18</v>
      </c>
      <c r="L6" s="51">
        <v>9</v>
      </c>
      <c r="M6" s="4">
        <v>0</v>
      </c>
      <c r="N6" s="8">
        <v>6.4999999999999997E-3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266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266</v>
      </c>
      <c r="F8" s="5"/>
      <c r="G8" s="4">
        <v>4321</v>
      </c>
      <c r="H8" s="4">
        <v>-3</v>
      </c>
      <c r="I8" s="8">
        <v>-6.9999999999999999E-4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266</v>
      </c>
      <c r="F9" s="5"/>
      <c r="G9" s="4">
        <v>97120</v>
      </c>
      <c r="H9" s="4">
        <v>-9</v>
      </c>
      <c r="I9" s="8">
        <v>-1E-4</v>
      </c>
      <c r="J9" s="4">
        <v>3</v>
      </c>
      <c r="K9" s="4">
        <v>199</v>
      </c>
      <c r="L9" s="51">
        <v>66.333333333333329</v>
      </c>
      <c r="M9" s="4">
        <v>0</v>
      </c>
      <c r="N9" s="8">
        <v>6.9999999999999999E-4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266</v>
      </c>
      <c r="F10" s="5"/>
      <c r="G10" s="4">
        <v>17651</v>
      </c>
      <c r="H10" s="4">
        <v>3</v>
      </c>
      <c r="I10" s="8">
        <v>2.0000000000000001E-4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266</v>
      </c>
      <c r="F11" s="5"/>
      <c r="G11" s="4">
        <v>8296</v>
      </c>
      <c r="H11" s="4">
        <v>-2</v>
      </c>
      <c r="I11" s="8">
        <v>-2.0000000000000001E-4</v>
      </c>
      <c r="J11" s="4">
        <v>0</v>
      </c>
      <c r="K11" s="4">
        <v>0</v>
      </c>
      <c r="L11" s="51">
        <v>0</v>
      </c>
      <c r="M11" s="4">
        <v>0</v>
      </c>
      <c r="N11" s="8">
        <v>0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266</v>
      </c>
      <c r="F12" s="5"/>
      <c r="G12" s="4">
        <v>344922</v>
      </c>
      <c r="H12" s="4">
        <v>-36</v>
      </c>
      <c r="I12" s="8">
        <v>-1E-4</v>
      </c>
      <c r="J12" s="4">
        <v>15</v>
      </c>
      <c r="K12" s="4">
        <v>8787</v>
      </c>
      <c r="L12" s="51">
        <v>585.79999999999995</v>
      </c>
      <c r="M12" s="4">
        <v>5435</v>
      </c>
      <c r="N12" s="8">
        <v>1.6999999999999999E-3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266</v>
      </c>
      <c r="F13" s="5"/>
      <c r="G13" s="4">
        <v>125711</v>
      </c>
      <c r="H13" s="4">
        <v>-11</v>
      </c>
      <c r="I13" s="8">
        <v>-1E-4</v>
      </c>
      <c r="J13" s="4">
        <v>40</v>
      </c>
      <c r="K13" s="4">
        <v>26482</v>
      </c>
      <c r="L13" s="51">
        <v>662.05</v>
      </c>
      <c r="M13" s="4">
        <v>19186</v>
      </c>
      <c r="N13" s="8">
        <v>5.3E-3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266</v>
      </c>
      <c r="F14" s="5"/>
      <c r="G14" s="4">
        <v>125418</v>
      </c>
      <c r="H14" s="4">
        <v>-27</v>
      </c>
      <c r="I14" s="8">
        <v>-2.0000000000000001E-4</v>
      </c>
      <c r="J14" s="4">
        <v>8</v>
      </c>
      <c r="K14" s="4">
        <v>721</v>
      </c>
      <c r="L14" s="51">
        <v>90.125</v>
      </c>
      <c r="M14" s="4">
        <v>11444</v>
      </c>
      <c r="N14" s="8">
        <v>6.9999999999999999E-4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266</v>
      </c>
      <c r="F15" s="5"/>
      <c r="G15" s="4">
        <v>8084</v>
      </c>
      <c r="H15" s="4">
        <v>-3</v>
      </c>
      <c r="I15" s="8">
        <v>-4.0000000000000002E-4</v>
      </c>
      <c r="J15" s="4">
        <v>0</v>
      </c>
      <c r="K15" s="4">
        <v>0</v>
      </c>
      <c r="L15" s="51">
        <v>0</v>
      </c>
      <c r="M15" s="4">
        <v>0</v>
      </c>
      <c r="N15" s="8">
        <v>0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266</v>
      </c>
      <c r="F16" s="5"/>
      <c r="G16" s="4">
        <v>6088</v>
      </c>
      <c r="H16" s="4">
        <v>7</v>
      </c>
      <c r="I16" s="8">
        <v>1.1999999999999999E-3</v>
      </c>
      <c r="J16" s="4">
        <v>8</v>
      </c>
      <c r="K16" s="4">
        <v>14</v>
      </c>
      <c r="L16" s="51">
        <v>1.75</v>
      </c>
      <c r="M16" s="4">
        <v>155</v>
      </c>
      <c r="N16" s="8">
        <v>2.0000000000000001E-4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266</v>
      </c>
      <c r="F17" s="5"/>
      <c r="G17" s="4">
        <v>3194</v>
      </c>
      <c r="H17" s="4">
        <v>7</v>
      </c>
      <c r="I17" s="8">
        <v>2.2000000000000001E-3</v>
      </c>
      <c r="J17" s="4">
        <v>0</v>
      </c>
      <c r="K17" s="4">
        <v>0</v>
      </c>
      <c r="L17" s="51">
        <v>0</v>
      </c>
      <c r="M17" s="4">
        <v>0</v>
      </c>
      <c r="N17" s="8">
        <v>0</v>
      </c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266</v>
      </c>
      <c r="F18" s="5"/>
      <c r="G18" s="4">
        <v>3324</v>
      </c>
      <c r="H18" s="4">
        <v>-2</v>
      </c>
      <c r="I18" s="8">
        <v>-5.9999999999999995E-4</v>
      </c>
      <c r="J18" s="4">
        <v>4</v>
      </c>
      <c r="K18" s="4">
        <v>143</v>
      </c>
      <c r="L18" s="51">
        <v>35.75</v>
      </c>
      <c r="M18" s="4">
        <v>0</v>
      </c>
      <c r="N18" s="8">
        <v>1.0500000000000001E-2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266</v>
      </c>
      <c r="F19" s="5"/>
      <c r="G19" s="4">
        <v>9872</v>
      </c>
      <c r="H19" s="4">
        <v>-6</v>
      </c>
      <c r="I19" s="8">
        <v>-5.9999999999999995E-4</v>
      </c>
      <c r="J19" s="4">
        <v>4</v>
      </c>
      <c r="K19" s="4">
        <v>136</v>
      </c>
      <c r="L19" s="51">
        <v>34</v>
      </c>
      <c r="M19" s="4">
        <v>453</v>
      </c>
      <c r="N19" s="8">
        <v>3.3999999999999998E-3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266</v>
      </c>
      <c r="F20" s="5"/>
      <c r="G20" s="4">
        <v>81547</v>
      </c>
      <c r="H20" s="4">
        <v>99</v>
      </c>
      <c r="I20" s="8">
        <v>1.1999999999999999E-3</v>
      </c>
      <c r="J20" s="4">
        <v>7</v>
      </c>
      <c r="K20" s="4">
        <v>3725</v>
      </c>
      <c r="L20" s="51">
        <v>532.14285714285711</v>
      </c>
      <c r="M20" s="4">
        <v>56173</v>
      </c>
      <c r="N20" s="8">
        <v>6.4999999999999997E-3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266</v>
      </c>
      <c r="F21" s="5"/>
      <c r="G21" s="4">
        <v>5933</v>
      </c>
      <c r="H21" s="4">
        <v>20</v>
      </c>
      <c r="I21" s="8">
        <v>3.3999999999999998E-3</v>
      </c>
      <c r="J21" s="4">
        <v>2</v>
      </c>
      <c r="K21" s="4">
        <v>207</v>
      </c>
      <c r="L21" s="51">
        <v>103.5</v>
      </c>
      <c r="M21" s="4">
        <v>0</v>
      </c>
      <c r="N21" s="8">
        <v>1.7399999999999999E-2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266</v>
      </c>
      <c r="F22" s="5"/>
      <c r="G22" s="4">
        <v>528</v>
      </c>
      <c r="H22" s="4">
        <v>0</v>
      </c>
      <c r="I22" s="8">
        <v>0</v>
      </c>
      <c r="J22" s="4">
        <v>0</v>
      </c>
      <c r="K22" s="4">
        <v>0</v>
      </c>
      <c r="L22" s="51">
        <v>0</v>
      </c>
      <c r="M22" s="4">
        <v>0</v>
      </c>
      <c r="N22" s="8">
        <v>0</v>
      </c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266</v>
      </c>
      <c r="F23" s="5"/>
      <c r="G23" s="4">
        <v>6490</v>
      </c>
      <c r="H23" s="4">
        <v>0</v>
      </c>
      <c r="I23" s="8">
        <v>0</v>
      </c>
      <c r="J23" s="4">
        <v>0</v>
      </c>
      <c r="K23" s="4">
        <v>0</v>
      </c>
      <c r="L23" s="51">
        <v>0</v>
      </c>
      <c r="M23" s="4">
        <v>0</v>
      </c>
      <c r="N23" s="8">
        <v>0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266</v>
      </c>
      <c r="F24" s="5"/>
      <c r="G24" s="4">
        <v>22628</v>
      </c>
      <c r="H24" s="4">
        <v>-21</v>
      </c>
      <c r="I24" s="8">
        <v>-8.9999999999999998E-4</v>
      </c>
      <c r="J24" s="4">
        <v>3</v>
      </c>
      <c r="K24" s="4">
        <v>124</v>
      </c>
      <c r="L24" s="51">
        <v>41.333333333333336</v>
      </c>
      <c r="M24" s="4">
        <v>0</v>
      </c>
      <c r="N24" s="8">
        <v>1.8E-3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266</v>
      </c>
      <c r="F25" s="5"/>
      <c r="G25" s="4">
        <v>32401</v>
      </c>
      <c r="H25" s="4">
        <v>-3</v>
      </c>
      <c r="I25" s="8">
        <v>-1E-4</v>
      </c>
      <c r="J25" s="4">
        <v>7</v>
      </c>
      <c r="K25" s="4">
        <v>111</v>
      </c>
      <c r="L25" s="51">
        <v>15.857142857142858</v>
      </c>
      <c r="M25" s="4">
        <v>277</v>
      </c>
      <c r="N25" s="8">
        <v>5.0000000000000001E-4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266</v>
      </c>
      <c r="F26" s="5"/>
      <c r="G26" s="4">
        <v>13582</v>
      </c>
      <c r="H26" s="4">
        <v>-3</v>
      </c>
      <c r="I26" s="8">
        <v>-2.0000000000000001E-4</v>
      </c>
      <c r="J26" s="4">
        <v>14</v>
      </c>
      <c r="K26" s="4">
        <v>953</v>
      </c>
      <c r="L26" s="51">
        <v>68.071428571428569</v>
      </c>
      <c r="M26" s="4">
        <v>0</v>
      </c>
      <c r="N26" s="8">
        <v>5.0000000000000001E-3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266</v>
      </c>
      <c r="F27" s="5"/>
      <c r="G27" s="4">
        <v>80244</v>
      </c>
      <c r="H27" s="4">
        <v>-9</v>
      </c>
      <c r="I27" s="8">
        <v>-1E-4</v>
      </c>
      <c r="J27" s="4">
        <v>0</v>
      </c>
      <c r="K27" s="4">
        <v>0</v>
      </c>
      <c r="L27" s="51">
        <v>0</v>
      </c>
      <c r="M27" s="4">
        <v>0</v>
      </c>
      <c r="N27" s="8">
        <v>0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266</v>
      </c>
      <c r="F28" s="5"/>
      <c r="G28" s="4">
        <v>2250931</v>
      </c>
      <c r="H28" s="4">
        <v>-602</v>
      </c>
      <c r="I28" s="8">
        <v>-2.9999999999999997E-4</v>
      </c>
      <c r="J28" s="4">
        <v>11</v>
      </c>
      <c r="K28" s="4">
        <v>1460</v>
      </c>
      <c r="L28" s="51">
        <v>132.72727272727272</v>
      </c>
      <c r="M28" s="4">
        <v>296297</v>
      </c>
      <c r="N28" s="8">
        <v>1E-4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266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266</v>
      </c>
      <c r="F30" s="5"/>
      <c r="G30" s="4">
        <v>12431</v>
      </c>
      <c r="H30" s="4">
        <v>6</v>
      </c>
      <c r="I30" s="8">
        <v>5.0000000000000001E-4</v>
      </c>
      <c r="J30" s="4">
        <v>7</v>
      </c>
      <c r="K30" s="4">
        <v>292</v>
      </c>
      <c r="L30" s="51">
        <v>41.714285714285715</v>
      </c>
      <c r="M30" s="4">
        <v>0</v>
      </c>
      <c r="N30" s="8">
        <v>3.3E-3</v>
      </c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266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266</v>
      </c>
      <c r="F32" s="5"/>
      <c r="G32" s="4">
        <v>2024</v>
      </c>
      <c r="H32" s="4">
        <v>3</v>
      </c>
      <c r="I32" s="8">
        <v>1.5E-3</v>
      </c>
      <c r="J32" s="4">
        <v>1</v>
      </c>
      <c r="K32" s="4">
        <v>12</v>
      </c>
      <c r="L32" s="51">
        <v>12</v>
      </c>
      <c r="M32" s="4">
        <v>0</v>
      </c>
      <c r="N32" s="8">
        <v>5.8999999999999999E-3</v>
      </c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266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266</v>
      </c>
      <c r="F34" s="5"/>
      <c r="G34" s="4">
        <v>5835</v>
      </c>
      <c r="H34" s="4">
        <v>14</v>
      </c>
      <c r="I34" s="8">
        <v>2.3999999999999998E-3</v>
      </c>
      <c r="J34" s="4">
        <v>4</v>
      </c>
      <c r="K34" s="4">
        <v>90</v>
      </c>
      <c r="L34" s="51">
        <v>22.5</v>
      </c>
      <c r="M34" s="4">
        <v>0</v>
      </c>
      <c r="N34" s="8">
        <v>3.8E-3</v>
      </c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266</v>
      </c>
      <c r="F35" s="5"/>
      <c r="G35" s="4">
        <v>912658</v>
      </c>
      <c r="H35" s="4">
        <v>-67</v>
      </c>
      <c r="I35" s="8">
        <v>-1E-4</v>
      </c>
      <c r="J35" s="4">
        <v>32</v>
      </c>
      <c r="K35" s="4">
        <v>32611</v>
      </c>
      <c r="L35" s="51">
        <v>1019.09375</v>
      </c>
      <c r="M35" s="4">
        <v>341698</v>
      </c>
      <c r="N35" s="8">
        <v>1.1000000000000001E-3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266</v>
      </c>
      <c r="F36" s="5"/>
      <c r="G36" s="4">
        <v>14949</v>
      </c>
      <c r="H36" s="4">
        <v>24</v>
      </c>
      <c r="I36" s="8">
        <v>1.6000000000000001E-3</v>
      </c>
      <c r="J36" s="4">
        <v>11</v>
      </c>
      <c r="K36" s="4">
        <v>430</v>
      </c>
      <c r="L36" s="51">
        <v>39.090909090909093</v>
      </c>
      <c r="M36" s="4">
        <v>0</v>
      </c>
      <c r="N36" s="8">
        <v>2.5999999999999999E-3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266</v>
      </c>
      <c r="F37" s="5"/>
      <c r="G37" s="4">
        <v>8199</v>
      </c>
      <c r="H37" s="4">
        <v>-3</v>
      </c>
      <c r="I37" s="8">
        <v>-4.0000000000000002E-4</v>
      </c>
      <c r="J37" s="4">
        <v>1</v>
      </c>
      <c r="K37" s="4">
        <v>7</v>
      </c>
      <c r="L37" s="51">
        <v>7</v>
      </c>
      <c r="M37" s="4">
        <v>0</v>
      </c>
      <c r="N37" s="8">
        <v>8.9999999999999998E-4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266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266</v>
      </c>
      <c r="F39" s="5"/>
      <c r="G39" s="4">
        <v>8737</v>
      </c>
      <c r="H39" s="4">
        <v>31</v>
      </c>
      <c r="I39" s="8">
        <v>3.5999999999999999E-3</v>
      </c>
      <c r="J39" s="4">
        <v>0</v>
      </c>
      <c r="K39" s="4">
        <v>0</v>
      </c>
      <c r="L39" s="51">
        <v>0</v>
      </c>
      <c r="M39" s="4">
        <v>0</v>
      </c>
      <c r="N39" s="8">
        <v>0</v>
      </c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266</v>
      </c>
      <c r="F40" s="5"/>
      <c r="G40" s="4">
        <v>318023</v>
      </c>
      <c r="H40" s="4">
        <v>106</v>
      </c>
      <c r="I40" s="8">
        <v>2.9999999999999997E-4</v>
      </c>
      <c r="J40" s="4">
        <v>13</v>
      </c>
      <c r="K40" s="4">
        <v>32893</v>
      </c>
      <c r="L40" s="51">
        <v>2530.2307692307691</v>
      </c>
      <c r="M40" s="4">
        <v>164238</v>
      </c>
      <c r="N40" s="8">
        <v>8.0000000000000002E-3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266</v>
      </c>
      <c r="F41" s="5"/>
      <c r="G41" s="4">
        <v>159047</v>
      </c>
      <c r="H41" s="4">
        <v>-16</v>
      </c>
      <c r="I41" s="8">
        <v>-1E-4</v>
      </c>
      <c r="J41" s="4">
        <v>13</v>
      </c>
      <c r="K41" s="4">
        <v>1539</v>
      </c>
      <c r="L41" s="51">
        <v>118.38461538461539</v>
      </c>
      <c r="M41" s="4">
        <v>0</v>
      </c>
      <c r="N41" s="8">
        <v>6.9999999999999999E-4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266</v>
      </c>
      <c r="F42" s="5"/>
      <c r="G42" s="4">
        <v>199326</v>
      </c>
      <c r="H42" s="4">
        <v>129</v>
      </c>
      <c r="I42" s="8">
        <v>5.9999999999999995E-4</v>
      </c>
      <c r="J42" s="4">
        <v>19</v>
      </c>
      <c r="K42" s="4">
        <v>3088</v>
      </c>
      <c r="L42" s="51">
        <v>162.52631578947367</v>
      </c>
      <c r="M42" s="4">
        <v>2793</v>
      </c>
      <c r="N42" s="8">
        <v>8.0000000000000004E-4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266</v>
      </c>
      <c r="F43" s="5"/>
      <c r="G43" s="4">
        <v>1154</v>
      </c>
      <c r="H43" s="4">
        <v>0</v>
      </c>
      <c r="I43" s="8">
        <v>0</v>
      </c>
      <c r="J43" s="4">
        <v>0</v>
      </c>
      <c r="K43" s="4">
        <v>0</v>
      </c>
      <c r="L43" s="51">
        <v>0</v>
      </c>
      <c r="M43" s="4">
        <v>0</v>
      </c>
      <c r="N43" s="8">
        <v>0</v>
      </c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266</v>
      </c>
      <c r="F44" s="5"/>
      <c r="G44" s="4">
        <v>575</v>
      </c>
      <c r="H44" s="4">
        <v>-1</v>
      </c>
      <c r="I44" s="8">
        <v>-1.6999999999999999E-3</v>
      </c>
      <c r="J44" s="4">
        <v>2</v>
      </c>
      <c r="K44" s="4">
        <v>4</v>
      </c>
      <c r="L44" s="51">
        <v>2</v>
      </c>
      <c r="M44" s="4">
        <v>0</v>
      </c>
      <c r="N44" s="8">
        <v>3.5000000000000001E-3</v>
      </c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266</v>
      </c>
      <c r="F45" s="5"/>
      <c r="G45" s="4">
        <v>10857</v>
      </c>
      <c r="H45" s="4">
        <v>0</v>
      </c>
      <c r="I45" s="8">
        <v>0</v>
      </c>
      <c r="J45" s="4">
        <v>7</v>
      </c>
      <c r="K45" s="4">
        <v>248</v>
      </c>
      <c r="L45" s="51">
        <v>35.428571428571431</v>
      </c>
      <c r="M45" s="4">
        <v>3300</v>
      </c>
      <c r="N45" s="8">
        <v>3.2000000000000002E-3</v>
      </c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266</v>
      </c>
      <c r="F46" s="5"/>
      <c r="G46" s="4">
        <v>39617</v>
      </c>
      <c r="H46" s="4">
        <v>9</v>
      </c>
      <c r="I46" s="8">
        <v>2.0000000000000001E-4</v>
      </c>
      <c r="J46" s="4">
        <v>3</v>
      </c>
      <c r="K46" s="4">
        <v>105</v>
      </c>
      <c r="L46" s="51">
        <v>35</v>
      </c>
      <c r="M46" s="4">
        <v>604</v>
      </c>
      <c r="N46" s="8">
        <v>8.9999999999999998E-4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266</v>
      </c>
      <c r="F47" s="5"/>
      <c r="G47" s="4">
        <v>3702</v>
      </c>
      <c r="H47" s="4">
        <v>32</v>
      </c>
      <c r="I47" s="8">
        <v>8.6999999999999994E-3</v>
      </c>
      <c r="J47" s="4">
        <v>0</v>
      </c>
      <c r="K47" s="4">
        <v>0</v>
      </c>
      <c r="L47" s="51">
        <v>0</v>
      </c>
      <c r="M47" s="4">
        <v>0</v>
      </c>
      <c r="N47" s="8">
        <v>0</v>
      </c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266</v>
      </c>
      <c r="F48" s="5"/>
      <c r="G48" s="4">
        <v>34197</v>
      </c>
      <c r="H48" s="4">
        <v>-10</v>
      </c>
      <c r="I48" s="8">
        <v>-2.9999999999999997E-4</v>
      </c>
      <c r="J48" s="4">
        <v>5</v>
      </c>
      <c r="K48" s="4">
        <v>843</v>
      </c>
      <c r="L48" s="51">
        <v>168.6</v>
      </c>
      <c r="M48" s="4">
        <v>0</v>
      </c>
      <c r="N48" s="8">
        <v>4.8999999999999998E-3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266</v>
      </c>
      <c r="F49" s="5"/>
      <c r="G49" s="4">
        <v>504</v>
      </c>
      <c r="H49" s="4">
        <v>11</v>
      </c>
      <c r="I49" s="8">
        <v>2.23E-2</v>
      </c>
      <c r="J49" s="4">
        <v>82</v>
      </c>
      <c r="K49" s="4">
        <v>46</v>
      </c>
      <c r="L49" s="51">
        <v>0.56097560975609762</v>
      </c>
      <c r="M49" s="4">
        <v>0</v>
      </c>
      <c r="N49" s="8">
        <v>0</v>
      </c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266</v>
      </c>
      <c r="F50" s="5"/>
      <c r="G50" s="4">
        <v>9402</v>
      </c>
      <c r="H50" s="4">
        <v>-2</v>
      </c>
      <c r="I50" s="8">
        <v>-2.0000000000000001E-4</v>
      </c>
      <c r="J50" s="4">
        <v>3</v>
      </c>
      <c r="K50" s="4">
        <v>33</v>
      </c>
      <c r="L50" s="51">
        <v>11</v>
      </c>
      <c r="M50" s="4">
        <v>0</v>
      </c>
      <c r="N50" s="8">
        <v>1.1999999999999999E-3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266</v>
      </c>
      <c r="F51" s="5"/>
      <c r="G51" s="4">
        <v>406432</v>
      </c>
      <c r="H51" s="4">
        <v>-61</v>
      </c>
      <c r="I51" s="8">
        <v>-2.0000000000000001E-4</v>
      </c>
      <c r="J51" s="4">
        <v>31</v>
      </c>
      <c r="K51" s="4">
        <v>73259</v>
      </c>
      <c r="L51" s="51">
        <v>2363.1935483870966</v>
      </c>
      <c r="M51" s="4">
        <v>389621</v>
      </c>
      <c r="N51" s="8">
        <v>5.7999999999999996E-3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266</v>
      </c>
      <c r="F52" s="5"/>
      <c r="G52" s="4">
        <v>17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>
        <v>0</v>
      </c>
      <c r="N52" s="8">
        <v>0</v>
      </c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266</v>
      </c>
      <c r="F53" s="5"/>
      <c r="G53" s="4">
        <v>20955</v>
      </c>
      <c r="H53" s="4">
        <v>4</v>
      </c>
      <c r="I53" s="8">
        <v>2.0000000000000001E-4</v>
      </c>
      <c r="J53" s="4">
        <v>1</v>
      </c>
      <c r="K53" s="4">
        <v>38</v>
      </c>
      <c r="L53" s="51">
        <v>38</v>
      </c>
      <c r="M53" s="4">
        <v>0</v>
      </c>
      <c r="N53" s="8">
        <v>1.8E-3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266</v>
      </c>
      <c r="F54" s="5"/>
      <c r="G54" s="4">
        <v>3201</v>
      </c>
      <c r="H54" s="4">
        <v>7</v>
      </c>
      <c r="I54" s="8">
        <v>2.2000000000000001E-3</v>
      </c>
      <c r="J54" s="4">
        <v>1</v>
      </c>
      <c r="K54" s="4">
        <v>107</v>
      </c>
      <c r="L54" s="51">
        <v>107</v>
      </c>
      <c r="M54" s="4">
        <v>0</v>
      </c>
      <c r="N54" s="8">
        <v>3.3500000000000002E-2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266</v>
      </c>
      <c r="F55" s="5"/>
      <c r="G55" s="4">
        <v>2200</v>
      </c>
      <c r="H55" s="4">
        <v>2</v>
      </c>
      <c r="I55" s="8">
        <v>8.9999999999999998E-4</v>
      </c>
      <c r="J55" s="4">
        <v>2</v>
      </c>
      <c r="K55" s="4">
        <v>5</v>
      </c>
      <c r="L55" s="51">
        <v>2.5</v>
      </c>
      <c r="M55" s="4">
        <v>0</v>
      </c>
      <c r="N55" s="8">
        <v>8.9999999999999998E-4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266</v>
      </c>
      <c r="F56" s="5"/>
      <c r="G56" s="4">
        <v>17479</v>
      </c>
      <c r="H56" s="4">
        <v>8</v>
      </c>
      <c r="I56" s="8">
        <v>5.0000000000000001E-4</v>
      </c>
      <c r="J56" s="4">
        <v>24</v>
      </c>
      <c r="K56" s="4">
        <v>719</v>
      </c>
      <c r="L56" s="51">
        <v>29.958333333333332</v>
      </c>
      <c r="M56" s="4">
        <v>2426</v>
      </c>
      <c r="N56" s="8">
        <v>1.6999999999999999E-3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266</v>
      </c>
      <c r="F57" s="5"/>
      <c r="G57" s="4">
        <v>882</v>
      </c>
      <c r="H57" s="4">
        <v>12</v>
      </c>
      <c r="I57" s="8">
        <v>1.38E-2</v>
      </c>
      <c r="J57" s="4">
        <v>0</v>
      </c>
      <c r="K57" s="4">
        <v>0</v>
      </c>
      <c r="L57" s="51">
        <v>0</v>
      </c>
      <c r="M57" s="4">
        <v>0</v>
      </c>
      <c r="N57" s="8">
        <v>0</v>
      </c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266</v>
      </c>
      <c r="F58" s="5"/>
      <c r="G58" s="4">
        <v>71827</v>
      </c>
      <c r="H58" s="4">
        <v>-2</v>
      </c>
      <c r="I58" s="8">
        <v>0</v>
      </c>
      <c r="J58" s="4">
        <v>6</v>
      </c>
      <c r="K58" s="4">
        <v>480</v>
      </c>
      <c r="L58" s="51">
        <v>80</v>
      </c>
      <c r="M58" s="4">
        <v>537</v>
      </c>
      <c r="N58" s="8">
        <v>1.1000000000000001E-3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266</v>
      </c>
      <c r="F59" s="5"/>
      <c r="G59" s="4">
        <v>50990</v>
      </c>
      <c r="H59" s="4">
        <v>-6</v>
      </c>
      <c r="I59" s="8">
        <v>-1E-4</v>
      </c>
      <c r="J59" s="4">
        <v>2</v>
      </c>
      <c r="K59" s="4">
        <v>77</v>
      </c>
      <c r="L59" s="51">
        <v>38.5</v>
      </c>
      <c r="M59" s="4">
        <v>0</v>
      </c>
      <c r="N59" s="8">
        <v>6.9999999999999999E-4</v>
      </c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266</v>
      </c>
      <c r="F60" s="5"/>
      <c r="G60" s="4">
        <v>45239</v>
      </c>
      <c r="H60" s="4">
        <v>6</v>
      </c>
      <c r="I60" s="8">
        <v>1E-4</v>
      </c>
      <c r="J60" s="4">
        <v>29</v>
      </c>
      <c r="K60" s="4">
        <v>301</v>
      </c>
      <c r="L60" s="51">
        <v>10.379310344827585</v>
      </c>
      <c r="M60" s="4">
        <v>262</v>
      </c>
      <c r="N60" s="8">
        <v>2.0000000000000001E-4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266</v>
      </c>
      <c r="F61" s="5"/>
      <c r="G61" s="4">
        <v>4</v>
      </c>
      <c r="H61" s="4">
        <v>0</v>
      </c>
      <c r="I61" s="8">
        <v>0</v>
      </c>
      <c r="J61" s="4">
        <v>0</v>
      </c>
      <c r="K61" s="4">
        <v>0</v>
      </c>
      <c r="L61" s="51">
        <v>0</v>
      </c>
      <c r="M61" s="4">
        <v>0</v>
      </c>
      <c r="N61" s="8">
        <v>0</v>
      </c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266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266</v>
      </c>
      <c r="F63" s="5"/>
      <c r="G63" s="4">
        <v>17206</v>
      </c>
      <c r="H63" s="4">
        <v>8</v>
      </c>
      <c r="I63" s="8">
        <v>5.0000000000000001E-4</v>
      </c>
      <c r="J63" s="4">
        <v>4</v>
      </c>
      <c r="K63" s="4">
        <v>668</v>
      </c>
      <c r="L63" s="51">
        <v>167</v>
      </c>
      <c r="M63" s="4">
        <v>0</v>
      </c>
      <c r="N63" s="8">
        <v>9.7000000000000003E-3</v>
      </c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266</v>
      </c>
      <c r="F64" s="5"/>
      <c r="G64" s="4">
        <v>3107</v>
      </c>
      <c r="H64" s="4">
        <v>3</v>
      </c>
      <c r="I64" s="8">
        <v>1E-3</v>
      </c>
      <c r="J64" s="4">
        <v>1</v>
      </c>
      <c r="K64" s="4">
        <v>10</v>
      </c>
      <c r="L64" s="51">
        <v>10</v>
      </c>
      <c r="M64" s="4">
        <v>0</v>
      </c>
      <c r="N64" s="8">
        <v>3.2000000000000002E-3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266</v>
      </c>
      <c r="F65" s="5"/>
      <c r="G65" s="4">
        <v>10777</v>
      </c>
      <c r="H65" s="4">
        <v>-1</v>
      </c>
      <c r="I65" s="8">
        <v>-1E-4</v>
      </c>
      <c r="J65" s="4">
        <v>0</v>
      </c>
      <c r="K65" s="4">
        <v>0</v>
      </c>
      <c r="L65" s="51">
        <v>0</v>
      </c>
      <c r="M65" s="4">
        <v>0</v>
      </c>
      <c r="N65" s="8">
        <v>0</v>
      </c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266</v>
      </c>
      <c r="F66" s="5"/>
      <c r="G66" s="4">
        <v>3274</v>
      </c>
      <c r="H66" s="4">
        <v>-2</v>
      </c>
      <c r="I66" s="8">
        <v>-5.9999999999999995E-4</v>
      </c>
      <c r="J66" s="4">
        <v>0</v>
      </c>
      <c r="K66" s="4">
        <v>0</v>
      </c>
      <c r="L66" s="51">
        <v>0</v>
      </c>
      <c r="M66" s="4">
        <v>0</v>
      </c>
      <c r="N66" s="8">
        <v>0</v>
      </c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266</v>
      </c>
      <c r="F67" s="5"/>
      <c r="G67" s="4">
        <v>23928</v>
      </c>
      <c r="H67" s="4">
        <v>-4</v>
      </c>
      <c r="I67" s="8">
        <v>-2.0000000000000001E-4</v>
      </c>
      <c r="J67" s="4">
        <v>8</v>
      </c>
      <c r="K67" s="4">
        <v>89</v>
      </c>
      <c r="L67" s="51">
        <v>11.125</v>
      </c>
      <c r="M67" s="4">
        <v>0</v>
      </c>
      <c r="N67" s="8">
        <v>5.0000000000000001E-4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266</v>
      </c>
      <c r="F68" s="5"/>
      <c r="G68" s="4">
        <v>55175</v>
      </c>
      <c r="H68" s="4">
        <v>-6</v>
      </c>
      <c r="I68" s="8">
        <v>-1E-4</v>
      </c>
      <c r="J68" s="4">
        <v>2</v>
      </c>
      <c r="K68" s="4">
        <v>2408</v>
      </c>
      <c r="L68" s="51">
        <v>1204</v>
      </c>
      <c r="M68" s="4">
        <v>0</v>
      </c>
      <c r="N68" s="8">
        <v>2.18E-2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266</v>
      </c>
      <c r="F69" s="5"/>
      <c r="G69" s="4">
        <v>386046</v>
      </c>
      <c r="H69" s="4">
        <v>-28</v>
      </c>
      <c r="I69" s="8">
        <v>-1E-4</v>
      </c>
      <c r="J69" s="4">
        <v>5</v>
      </c>
      <c r="K69" s="4">
        <v>5294</v>
      </c>
      <c r="L69" s="51">
        <v>1058.8</v>
      </c>
      <c r="M69" s="4">
        <v>7387</v>
      </c>
      <c r="N69" s="8">
        <v>2.7000000000000001E-3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266</v>
      </c>
      <c r="F70" s="5"/>
      <c r="G70" s="4">
        <v>2956</v>
      </c>
      <c r="H70" s="4">
        <v>-1</v>
      </c>
      <c r="I70" s="8">
        <v>-2.9999999999999997E-4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266</v>
      </c>
      <c r="F71" s="5"/>
      <c r="G71" s="4">
        <v>849</v>
      </c>
      <c r="H71" s="4">
        <v>0</v>
      </c>
      <c r="I71" s="8">
        <v>0</v>
      </c>
      <c r="J71" s="4">
        <v>0</v>
      </c>
      <c r="K71" s="4">
        <v>0</v>
      </c>
      <c r="L71" s="51">
        <v>0</v>
      </c>
      <c r="M71" s="4">
        <v>0</v>
      </c>
      <c r="N71" s="8">
        <v>0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266</v>
      </c>
      <c r="F72" s="5"/>
      <c r="G72" s="4">
        <v>68248</v>
      </c>
      <c r="H72" s="4">
        <v>-12</v>
      </c>
      <c r="I72" s="8">
        <v>-2.0000000000000001E-4</v>
      </c>
      <c r="J72" s="4">
        <v>6</v>
      </c>
      <c r="K72" s="4">
        <v>467</v>
      </c>
      <c r="L72" s="51">
        <v>77.833333333333329</v>
      </c>
      <c r="M72" s="4">
        <v>1625</v>
      </c>
      <c r="N72" s="8">
        <v>1.1000000000000001E-3</v>
      </c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266</v>
      </c>
      <c r="F73" s="5"/>
      <c r="G73" s="4">
        <v>85159</v>
      </c>
      <c r="H73" s="4">
        <v>-22</v>
      </c>
      <c r="I73" s="8">
        <v>-2.9999999999999997E-4</v>
      </c>
      <c r="J73" s="4">
        <v>3</v>
      </c>
      <c r="K73" s="4">
        <v>24</v>
      </c>
      <c r="L73" s="51">
        <v>8</v>
      </c>
      <c r="M73" s="4">
        <v>0</v>
      </c>
      <c r="N73" s="8">
        <v>1E-4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266</v>
      </c>
      <c r="F74" s="5"/>
      <c r="G74" s="4">
        <v>29757</v>
      </c>
      <c r="H74" s="4">
        <v>-48</v>
      </c>
      <c r="I74" s="8">
        <v>-1.6000000000000001E-3</v>
      </c>
      <c r="J74" s="4">
        <v>23</v>
      </c>
      <c r="K74" s="4">
        <v>628</v>
      </c>
      <c r="L74" s="51">
        <v>27.304347826086957</v>
      </c>
      <c r="M74" s="4">
        <v>0</v>
      </c>
      <c r="N74" s="8">
        <v>8.9999999999999998E-4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266</v>
      </c>
      <c r="F75" s="5"/>
      <c r="G75" s="4">
        <v>1661842</v>
      </c>
      <c r="H75" s="4">
        <v>-58</v>
      </c>
      <c r="I75" s="8">
        <v>0</v>
      </c>
      <c r="J75" s="4">
        <v>11</v>
      </c>
      <c r="K75" s="4">
        <v>76317</v>
      </c>
      <c r="L75" s="51">
        <v>6937.909090909091</v>
      </c>
      <c r="M75" s="4">
        <v>234166</v>
      </c>
      <c r="N75" s="8">
        <v>4.1999999999999997E-3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266</v>
      </c>
      <c r="F76" s="5"/>
      <c r="G76" s="4">
        <v>94192</v>
      </c>
      <c r="H76" s="4">
        <v>161</v>
      </c>
      <c r="I76" s="8">
        <v>1.6999999999999999E-3</v>
      </c>
      <c r="J76" s="4">
        <v>9</v>
      </c>
      <c r="K76" s="4">
        <v>1699</v>
      </c>
      <c r="L76" s="51">
        <v>188.77777777777777</v>
      </c>
      <c r="M76" s="4">
        <v>4867</v>
      </c>
      <c r="N76" s="8">
        <v>2E-3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266</v>
      </c>
      <c r="F77" s="5"/>
      <c r="G77" s="4">
        <v>2799</v>
      </c>
      <c r="H77" s="4">
        <v>5</v>
      </c>
      <c r="I77" s="8">
        <v>1.8E-3</v>
      </c>
      <c r="J77" s="4">
        <v>3</v>
      </c>
      <c r="K77" s="4">
        <v>65</v>
      </c>
      <c r="L77" s="51">
        <v>21.666666666666668</v>
      </c>
      <c r="M77" s="4">
        <v>0</v>
      </c>
      <c r="N77" s="8">
        <v>7.4999999999999997E-3</v>
      </c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266</v>
      </c>
      <c r="F78" s="5"/>
      <c r="G78" s="4">
        <v>6448</v>
      </c>
      <c r="H78" s="4">
        <v>-3</v>
      </c>
      <c r="I78" s="8">
        <v>-5.0000000000000001E-4</v>
      </c>
      <c r="J78" s="4">
        <v>0</v>
      </c>
      <c r="K78" s="4">
        <v>0</v>
      </c>
      <c r="L78" s="51">
        <v>0</v>
      </c>
      <c r="M78" s="4">
        <v>0</v>
      </c>
      <c r="N78" s="8">
        <v>0</v>
      </c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266</v>
      </c>
      <c r="F79" s="5"/>
      <c r="G79" s="4">
        <v>295782</v>
      </c>
      <c r="H79" s="4">
        <v>78</v>
      </c>
      <c r="I79" s="8">
        <v>2.9999999999999997E-4</v>
      </c>
      <c r="J79" s="4">
        <v>33</v>
      </c>
      <c r="K79" s="4">
        <v>4823</v>
      </c>
      <c r="L79" s="51">
        <v>146.15151515151516</v>
      </c>
      <c r="M79" s="4">
        <v>20362</v>
      </c>
      <c r="N79" s="8">
        <v>5.0000000000000001E-4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266</v>
      </c>
      <c r="F80" s="5"/>
      <c r="G80" s="4">
        <v>4</v>
      </c>
      <c r="H80" s="4">
        <v>0</v>
      </c>
      <c r="I80" s="8">
        <v>0</v>
      </c>
      <c r="J80" s="4">
        <v>0</v>
      </c>
      <c r="K80" s="4">
        <v>0</v>
      </c>
      <c r="L80" s="51">
        <v>0</v>
      </c>
      <c r="M80" s="4">
        <v>0</v>
      </c>
      <c r="N80" s="8">
        <v>0</v>
      </c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266</v>
      </c>
      <c r="F81" s="5"/>
      <c r="G81" s="4">
        <v>582</v>
      </c>
      <c r="H81" s="4">
        <v>-1</v>
      </c>
      <c r="I81" s="8">
        <v>-1.6999999999999999E-3</v>
      </c>
      <c r="J81" s="4">
        <v>0</v>
      </c>
      <c r="K81" s="4">
        <v>0</v>
      </c>
      <c r="L81" s="51">
        <v>0</v>
      </c>
      <c r="M81" s="4">
        <v>0</v>
      </c>
      <c r="N81" s="8">
        <v>0</v>
      </c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266</v>
      </c>
      <c r="F82" s="5"/>
      <c r="G82" s="4">
        <v>3139</v>
      </c>
      <c r="H82" s="4">
        <v>1</v>
      </c>
      <c r="I82" s="8">
        <v>2.9999999999999997E-4</v>
      </c>
      <c r="J82" s="4">
        <v>4</v>
      </c>
      <c r="K82" s="4">
        <v>16</v>
      </c>
      <c r="L82" s="51">
        <v>4</v>
      </c>
      <c r="M82" s="4">
        <v>0</v>
      </c>
      <c r="N82" s="8">
        <v>1.2999999999999999E-3</v>
      </c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266</v>
      </c>
      <c r="F83" s="5"/>
      <c r="G83" s="4">
        <v>1077</v>
      </c>
      <c r="H83" s="4">
        <v>0</v>
      </c>
      <c r="I83" s="8">
        <v>0</v>
      </c>
      <c r="J83" s="4">
        <v>0</v>
      </c>
      <c r="K83" s="4">
        <v>0</v>
      </c>
      <c r="L83" s="51">
        <v>0</v>
      </c>
      <c r="M83" s="4">
        <v>0</v>
      </c>
      <c r="N83" s="8">
        <v>0</v>
      </c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266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266</v>
      </c>
      <c r="F85" s="5"/>
      <c r="G85" s="4">
        <v>12873</v>
      </c>
      <c r="H85" s="4">
        <v>2</v>
      </c>
      <c r="I85" s="8">
        <v>2.0000000000000001E-4</v>
      </c>
      <c r="J85" s="4">
        <v>1</v>
      </c>
      <c r="K85" s="4">
        <v>71</v>
      </c>
      <c r="L85" s="51">
        <v>71</v>
      </c>
      <c r="M85" s="4">
        <v>0</v>
      </c>
      <c r="N85" s="8">
        <v>5.4999999999999997E-3</v>
      </c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266</v>
      </c>
      <c r="F86" s="5"/>
      <c r="G86" s="4">
        <v>36330</v>
      </c>
      <c r="H86" s="4">
        <v>123</v>
      </c>
      <c r="I86" s="8">
        <v>3.3999999999999998E-3</v>
      </c>
      <c r="J86" s="4">
        <v>11</v>
      </c>
      <c r="K86" s="4">
        <v>5942</v>
      </c>
      <c r="L86" s="51">
        <v>540.18181818181813</v>
      </c>
      <c r="M86" s="4">
        <v>14156</v>
      </c>
      <c r="N86" s="8">
        <v>1.49E-2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266</v>
      </c>
      <c r="F87" s="5"/>
      <c r="G87" s="4">
        <v>12103</v>
      </c>
      <c r="H87" s="4">
        <v>2</v>
      </c>
      <c r="I87" s="8">
        <v>2.0000000000000001E-4</v>
      </c>
      <c r="J87" s="4">
        <v>5</v>
      </c>
      <c r="K87" s="4">
        <v>38</v>
      </c>
      <c r="L87" s="51">
        <v>7.6</v>
      </c>
      <c r="M87" s="4">
        <v>0</v>
      </c>
      <c r="N87" s="8">
        <v>5.9999999999999995E-4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266</v>
      </c>
      <c r="F88" s="5"/>
      <c r="G88" s="4">
        <v>541700</v>
      </c>
      <c r="H88" s="4">
        <v>-184</v>
      </c>
      <c r="I88" s="8">
        <v>-2.9999999999999997E-4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266</v>
      </c>
      <c r="F89" s="5"/>
      <c r="G89" s="4">
        <v>1972</v>
      </c>
      <c r="H89" s="4">
        <v>1</v>
      </c>
      <c r="I89" s="8">
        <v>5.0000000000000001E-4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266</v>
      </c>
      <c r="F90" s="5"/>
      <c r="G90" s="4">
        <v>16102</v>
      </c>
      <c r="H90" s="4">
        <v>25</v>
      </c>
      <c r="I90" s="8">
        <v>1.6000000000000001E-3</v>
      </c>
      <c r="J90" s="4">
        <v>14</v>
      </c>
      <c r="K90" s="4">
        <v>521</v>
      </c>
      <c r="L90" s="51">
        <v>37.214285714285715</v>
      </c>
      <c r="M90" s="4">
        <v>785</v>
      </c>
      <c r="N90" s="8">
        <v>2.3E-3</v>
      </c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266</v>
      </c>
      <c r="F91" s="5"/>
      <c r="G91" s="4">
        <v>70885</v>
      </c>
      <c r="H91" s="4">
        <v>2</v>
      </c>
      <c r="I91" s="8">
        <v>0</v>
      </c>
      <c r="J91" s="4">
        <v>3</v>
      </c>
      <c r="K91" s="4">
        <v>1037</v>
      </c>
      <c r="L91" s="51">
        <v>345.66666666666669</v>
      </c>
      <c r="M91" s="4">
        <v>0</v>
      </c>
      <c r="N91" s="8">
        <v>4.8999999999999998E-3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266</v>
      </c>
      <c r="F92" s="5"/>
      <c r="G92" s="4">
        <v>680</v>
      </c>
      <c r="H92" s="4">
        <v>0</v>
      </c>
      <c r="I92" s="8">
        <v>0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266</v>
      </c>
      <c r="F93" s="5"/>
      <c r="G93" s="4">
        <v>117137</v>
      </c>
      <c r="H93" s="4">
        <v>-5</v>
      </c>
      <c r="I93" s="8">
        <v>0</v>
      </c>
      <c r="J93" s="4">
        <v>20</v>
      </c>
      <c r="K93" s="4">
        <v>9437</v>
      </c>
      <c r="L93" s="51">
        <v>471.85</v>
      </c>
      <c r="M93" s="4">
        <v>0</v>
      </c>
      <c r="N93" s="8">
        <v>4.0000000000000001E-3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266</v>
      </c>
      <c r="F94" s="5"/>
      <c r="G94" s="4">
        <v>283042</v>
      </c>
      <c r="H94" s="4">
        <v>54</v>
      </c>
      <c r="I94" s="8">
        <v>2.0000000000000001E-4</v>
      </c>
      <c r="J94" s="4">
        <v>34</v>
      </c>
      <c r="K94" s="4">
        <v>40622</v>
      </c>
      <c r="L94" s="51">
        <v>1194.7647058823529</v>
      </c>
      <c r="M94" s="4">
        <v>3187</v>
      </c>
      <c r="N94" s="8">
        <v>4.1999999999999997E-3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266</v>
      </c>
      <c r="F95" s="5"/>
      <c r="G95" s="4">
        <v>840</v>
      </c>
      <c r="H95" s="4">
        <v>2</v>
      </c>
      <c r="I95" s="8">
        <v>2.3999999999999998E-3</v>
      </c>
      <c r="J95" s="4">
        <v>1</v>
      </c>
      <c r="K95" s="4">
        <v>3</v>
      </c>
      <c r="L95" s="51">
        <v>3</v>
      </c>
      <c r="M95" s="4">
        <v>0</v>
      </c>
      <c r="N95" s="8">
        <v>3.5999999999999999E-3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266</v>
      </c>
      <c r="F96" s="5"/>
      <c r="G96" s="4">
        <v>647331</v>
      </c>
      <c r="H96" s="4">
        <v>138</v>
      </c>
      <c r="I96" s="8">
        <v>2.0000000000000001E-4</v>
      </c>
      <c r="J96" s="4">
        <v>3</v>
      </c>
      <c r="K96" s="4">
        <v>4065</v>
      </c>
      <c r="L96" s="51">
        <v>1355</v>
      </c>
      <c r="M96" s="4">
        <v>0</v>
      </c>
      <c r="N96" s="8">
        <v>2.0999999999999999E-3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266</v>
      </c>
      <c r="F97" s="5"/>
      <c r="G97" s="4">
        <v>1092985</v>
      </c>
      <c r="H97" s="4">
        <v>1772</v>
      </c>
      <c r="I97" s="8">
        <v>1.6000000000000001E-3</v>
      </c>
      <c r="J97" s="4">
        <v>14</v>
      </c>
      <c r="K97" s="4">
        <v>3630</v>
      </c>
      <c r="L97" s="51">
        <v>259.28571428571428</v>
      </c>
      <c r="M97" s="4">
        <v>63737</v>
      </c>
      <c r="N97" s="8">
        <v>2.0000000000000001E-4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266</v>
      </c>
      <c r="F98" s="5"/>
      <c r="G98" s="4">
        <v>7278</v>
      </c>
      <c r="H98" s="4">
        <v>-2</v>
      </c>
      <c r="I98" s="8">
        <v>-2.9999999999999997E-4</v>
      </c>
      <c r="J98" s="4">
        <v>3</v>
      </c>
      <c r="K98" s="4">
        <v>18</v>
      </c>
      <c r="L98" s="51">
        <v>6</v>
      </c>
      <c r="M98" s="4">
        <v>0</v>
      </c>
      <c r="N98" s="8">
        <v>8.0000000000000004E-4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266</v>
      </c>
      <c r="F99" s="5"/>
      <c r="G99" s="4">
        <v>90341</v>
      </c>
      <c r="H99" s="4">
        <v>111</v>
      </c>
      <c r="I99" s="8">
        <v>1.1999999999999999E-3</v>
      </c>
      <c r="J99" s="4">
        <v>24</v>
      </c>
      <c r="K99" s="4">
        <v>9461</v>
      </c>
      <c r="L99" s="51">
        <v>394.20833333333331</v>
      </c>
      <c r="M99" s="4">
        <v>2178</v>
      </c>
      <c r="N99" s="8">
        <v>4.4000000000000003E-3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266</v>
      </c>
      <c r="F100" s="5"/>
      <c r="G100" s="4">
        <v>2759</v>
      </c>
      <c r="H100" s="4">
        <v>12</v>
      </c>
      <c r="I100" s="8">
        <v>4.4000000000000003E-3</v>
      </c>
      <c r="J100" s="4">
        <v>0</v>
      </c>
      <c r="K100" s="4">
        <v>0</v>
      </c>
      <c r="L100" s="51">
        <v>0</v>
      </c>
      <c r="M100" s="4">
        <v>0</v>
      </c>
      <c r="N100" s="8">
        <v>0</v>
      </c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266</v>
      </c>
      <c r="F101" s="5"/>
      <c r="G101" s="4">
        <v>97796</v>
      </c>
      <c r="H101" s="4">
        <v>6</v>
      </c>
      <c r="I101" s="8">
        <v>1E-4</v>
      </c>
      <c r="J101" s="4">
        <v>17</v>
      </c>
      <c r="K101" s="4">
        <v>2201</v>
      </c>
      <c r="L101" s="51">
        <v>129.47058823529412</v>
      </c>
      <c r="M101" s="4">
        <v>0</v>
      </c>
      <c r="N101" s="8">
        <v>1.2999999999999999E-3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266</v>
      </c>
      <c r="F102" s="5"/>
      <c r="G102" s="4">
        <v>142</v>
      </c>
      <c r="H102" s="4">
        <v>0</v>
      </c>
      <c r="I102" s="8">
        <v>0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266</v>
      </c>
      <c r="F103" s="5"/>
      <c r="G103" s="4">
        <v>889</v>
      </c>
      <c r="H103" s="4">
        <v>9</v>
      </c>
      <c r="I103" s="8">
        <v>1.0200000000000001E-2</v>
      </c>
      <c r="J103" s="4">
        <v>0</v>
      </c>
      <c r="K103" s="4">
        <v>0</v>
      </c>
      <c r="L103" s="51">
        <v>0</v>
      </c>
      <c r="M103" s="4">
        <v>0</v>
      </c>
      <c r="N103" s="8">
        <v>0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266</v>
      </c>
      <c r="F104" s="5"/>
      <c r="G104" s="4">
        <v>1170</v>
      </c>
      <c r="H104" s="4">
        <v>1</v>
      </c>
      <c r="I104" s="8">
        <v>8.9999999999999998E-4</v>
      </c>
      <c r="J104" s="4">
        <v>0</v>
      </c>
      <c r="K104" s="4">
        <v>0</v>
      </c>
      <c r="L104" s="51">
        <v>0</v>
      </c>
      <c r="M104" s="4">
        <v>0</v>
      </c>
      <c r="N104" s="8">
        <v>0</v>
      </c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266</v>
      </c>
      <c r="F105" s="5"/>
      <c r="G105" s="4">
        <v>10197</v>
      </c>
      <c r="H105" s="4">
        <v>3</v>
      </c>
      <c r="I105" s="8">
        <v>2.9999999999999997E-4</v>
      </c>
      <c r="J105" s="4">
        <v>3</v>
      </c>
      <c r="K105" s="4">
        <v>1902</v>
      </c>
      <c r="L105" s="51">
        <v>634</v>
      </c>
      <c r="M105" s="4">
        <v>0</v>
      </c>
      <c r="N105" s="8">
        <v>6.2199999999999998E-2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266</v>
      </c>
      <c r="F106" s="5"/>
      <c r="G106" s="4">
        <v>8903</v>
      </c>
      <c r="H106" s="4">
        <v>0</v>
      </c>
      <c r="I106" s="8">
        <v>0</v>
      </c>
      <c r="J106" s="4">
        <v>0</v>
      </c>
      <c r="K106" s="4">
        <v>0</v>
      </c>
      <c r="L106" s="51">
        <v>0</v>
      </c>
      <c r="M106" s="4">
        <v>0</v>
      </c>
      <c r="N106" s="8">
        <v>0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266</v>
      </c>
      <c r="F107" s="5"/>
      <c r="G107" s="4">
        <v>8022</v>
      </c>
      <c r="H107" s="4">
        <v>23</v>
      </c>
      <c r="I107" s="8">
        <v>2.8999999999999998E-3</v>
      </c>
      <c r="J107" s="4">
        <v>2</v>
      </c>
      <c r="K107" s="4">
        <v>55</v>
      </c>
      <c r="L107" s="51">
        <v>27.5</v>
      </c>
      <c r="M107" s="4">
        <v>0</v>
      </c>
      <c r="N107" s="8">
        <v>3.3999999999999998E-3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266</v>
      </c>
      <c r="F108" s="5"/>
      <c r="G108" s="4">
        <v>1271</v>
      </c>
      <c r="H108" s="4">
        <v>2</v>
      </c>
      <c r="I108" s="8">
        <v>1.6000000000000001E-3</v>
      </c>
      <c r="J108" s="4">
        <v>0</v>
      </c>
      <c r="K108" s="4">
        <v>0</v>
      </c>
      <c r="L108" s="51">
        <v>0</v>
      </c>
      <c r="M108" s="4">
        <v>0</v>
      </c>
      <c r="N108" s="8">
        <v>0</v>
      </c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266</v>
      </c>
      <c r="F109" s="5"/>
      <c r="G109" s="4">
        <v>70503</v>
      </c>
      <c r="H109" s="4">
        <v>-9</v>
      </c>
      <c r="I109" s="8">
        <v>-1E-4</v>
      </c>
      <c r="J109" s="4">
        <v>2</v>
      </c>
      <c r="K109" s="4">
        <v>259</v>
      </c>
      <c r="L109" s="51">
        <v>129.5</v>
      </c>
      <c r="M109" s="4">
        <v>0</v>
      </c>
      <c r="N109" s="8">
        <v>1.8E-3</v>
      </c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266</v>
      </c>
      <c r="F110" s="5"/>
      <c r="G110" s="4">
        <v>1495</v>
      </c>
      <c r="H110" s="4">
        <v>-1</v>
      </c>
      <c r="I110" s="8">
        <v>-6.9999999999999999E-4</v>
      </c>
      <c r="J110" s="4">
        <v>5</v>
      </c>
      <c r="K110" s="4">
        <v>56</v>
      </c>
      <c r="L110" s="51">
        <v>11.2</v>
      </c>
      <c r="M110" s="4">
        <v>0</v>
      </c>
      <c r="N110" s="8">
        <v>7.4000000000000003E-3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266</v>
      </c>
      <c r="F111" s="5"/>
      <c r="G111" s="4">
        <v>33380</v>
      </c>
      <c r="H111" s="4">
        <v>-2</v>
      </c>
      <c r="I111" s="8">
        <v>-1E-4</v>
      </c>
      <c r="J111" s="4">
        <v>5</v>
      </c>
      <c r="K111" s="4">
        <v>326</v>
      </c>
      <c r="L111" s="51">
        <v>65.2</v>
      </c>
      <c r="M111" s="4">
        <v>571</v>
      </c>
      <c r="N111" s="8">
        <v>1.9E-3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266</v>
      </c>
      <c r="F112" s="5"/>
      <c r="G112" s="4">
        <v>10757</v>
      </c>
      <c r="H112" s="4">
        <v>4</v>
      </c>
      <c r="I112" s="8">
        <v>4.0000000000000002E-4</v>
      </c>
      <c r="J112" s="4">
        <v>6</v>
      </c>
      <c r="K112" s="4">
        <v>236</v>
      </c>
      <c r="L112" s="51">
        <v>39.333333333333336</v>
      </c>
      <c r="M112" s="4">
        <v>586</v>
      </c>
      <c r="N112" s="8">
        <v>3.5999999999999999E-3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266</v>
      </c>
      <c r="F113" s="5"/>
      <c r="G113" s="4">
        <v>5997</v>
      </c>
      <c r="H113" s="4">
        <v>4</v>
      </c>
      <c r="I113" s="8">
        <v>6.9999999999999999E-4</v>
      </c>
      <c r="J113" s="4">
        <v>0</v>
      </c>
      <c r="K113" s="4">
        <v>0</v>
      </c>
      <c r="L113" s="51">
        <v>0</v>
      </c>
      <c r="M113" s="4">
        <v>0</v>
      </c>
      <c r="N113" s="8">
        <v>0</v>
      </c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266</v>
      </c>
      <c r="F114" s="5"/>
      <c r="G114" s="4">
        <v>3311</v>
      </c>
      <c r="H114" s="4">
        <v>1</v>
      </c>
      <c r="I114" s="8">
        <v>2.9999999999999997E-4</v>
      </c>
      <c r="J114" s="4">
        <v>4</v>
      </c>
      <c r="K114" s="4">
        <v>55</v>
      </c>
      <c r="L114" s="51">
        <v>13.75</v>
      </c>
      <c r="M114" s="4">
        <v>0</v>
      </c>
      <c r="N114" s="8">
        <v>3.8999999999999998E-3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266</v>
      </c>
      <c r="F115" s="5"/>
      <c r="G115" s="4">
        <v>56010</v>
      </c>
      <c r="H115" s="4">
        <v>82</v>
      </c>
      <c r="I115" s="8">
        <v>1.5E-3</v>
      </c>
      <c r="J115" s="4">
        <v>6</v>
      </c>
      <c r="K115" s="4">
        <v>518</v>
      </c>
      <c r="L115" s="51">
        <v>86.333333333333329</v>
      </c>
      <c r="M115" s="4">
        <v>1405</v>
      </c>
      <c r="N115" s="8">
        <v>1.5E-3</v>
      </c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266</v>
      </c>
      <c r="F116" s="5"/>
      <c r="G116" s="4">
        <v>24195</v>
      </c>
      <c r="H116" s="4">
        <v>-6</v>
      </c>
      <c r="I116" s="8">
        <v>-2.0000000000000001E-4</v>
      </c>
      <c r="J116" s="4">
        <v>3</v>
      </c>
      <c r="K116" s="4">
        <v>216</v>
      </c>
      <c r="L116" s="51">
        <v>72</v>
      </c>
      <c r="M116" s="4">
        <v>0</v>
      </c>
      <c r="N116" s="8">
        <v>3.0000000000000001E-3</v>
      </c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266</v>
      </c>
      <c r="F117" s="5"/>
      <c r="G117" s="4">
        <v>63132</v>
      </c>
      <c r="H117" s="4">
        <v>251</v>
      </c>
      <c r="I117" s="8">
        <v>4.0000000000000001E-3</v>
      </c>
      <c r="J117" s="4">
        <v>5</v>
      </c>
      <c r="K117" s="4">
        <v>181</v>
      </c>
      <c r="L117" s="51">
        <v>36.200000000000003</v>
      </c>
      <c r="M117" s="4">
        <v>0</v>
      </c>
      <c r="N117" s="8">
        <v>5.9999999999999995E-4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266</v>
      </c>
      <c r="F118" s="5"/>
      <c r="G118" s="4">
        <v>18986</v>
      </c>
      <c r="H118" s="4">
        <v>0</v>
      </c>
      <c r="I118" s="8">
        <v>0</v>
      </c>
      <c r="J118" s="4">
        <v>5</v>
      </c>
      <c r="K118" s="4">
        <v>107</v>
      </c>
      <c r="L118" s="51">
        <v>21.4</v>
      </c>
      <c r="M118" s="4">
        <v>0</v>
      </c>
      <c r="N118" s="8">
        <v>1.1000000000000001E-3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266</v>
      </c>
      <c r="F119" s="5"/>
      <c r="G119" s="4">
        <v>12114</v>
      </c>
      <c r="H119" s="4">
        <v>-3</v>
      </c>
      <c r="I119" s="8">
        <v>-2.0000000000000001E-4</v>
      </c>
      <c r="J119" s="4">
        <v>0</v>
      </c>
      <c r="K119" s="4">
        <v>0</v>
      </c>
      <c r="L119" s="51">
        <v>0</v>
      </c>
      <c r="M119" s="4">
        <v>0</v>
      </c>
      <c r="N119" s="8">
        <v>0</v>
      </c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266</v>
      </c>
      <c r="F120" s="5"/>
      <c r="G120" s="4">
        <v>4326</v>
      </c>
      <c r="H120" s="4">
        <v>50</v>
      </c>
      <c r="I120" s="8">
        <v>1.17E-2</v>
      </c>
      <c r="J120" s="4">
        <v>5</v>
      </c>
      <c r="K120" s="4">
        <v>149</v>
      </c>
      <c r="L120" s="51">
        <v>29.8</v>
      </c>
      <c r="M120" s="4">
        <v>513</v>
      </c>
      <c r="N120" s="8">
        <v>6.7000000000000002E-3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266</v>
      </c>
      <c r="F121" s="5"/>
      <c r="G121" s="4">
        <v>3631</v>
      </c>
      <c r="H121" s="4">
        <v>4</v>
      </c>
      <c r="I121" s="8">
        <v>1.1000000000000001E-3</v>
      </c>
      <c r="J121" s="4">
        <v>3</v>
      </c>
      <c r="K121" s="4">
        <v>85</v>
      </c>
      <c r="L121" s="51">
        <v>28.333333333333332</v>
      </c>
      <c r="M121" s="4">
        <v>0</v>
      </c>
      <c r="N121" s="8">
        <v>7.7000000000000002E-3</v>
      </c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266</v>
      </c>
      <c r="F122" s="5"/>
      <c r="G122" s="4">
        <v>432885</v>
      </c>
      <c r="H122" s="4">
        <v>682</v>
      </c>
      <c r="I122" s="8">
        <v>1.6000000000000001E-3</v>
      </c>
      <c r="J122" s="4">
        <v>12</v>
      </c>
      <c r="K122" s="4">
        <v>35030</v>
      </c>
      <c r="L122" s="51">
        <v>2919.1666666666665</v>
      </c>
      <c r="M122" s="4">
        <v>24689</v>
      </c>
      <c r="N122" s="8">
        <v>6.7000000000000002E-3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266</v>
      </c>
      <c r="F123" s="5"/>
      <c r="G123" s="4">
        <v>351</v>
      </c>
      <c r="H123" s="4">
        <v>-1</v>
      </c>
      <c r="I123" s="8">
        <v>-2.8E-3</v>
      </c>
      <c r="J123" s="4">
        <v>0</v>
      </c>
      <c r="K123" s="4">
        <v>0</v>
      </c>
      <c r="L123" s="51">
        <v>0</v>
      </c>
      <c r="M123" s="4">
        <v>0</v>
      </c>
      <c r="N123" s="8">
        <v>0</v>
      </c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266</v>
      </c>
      <c r="F124" s="5"/>
      <c r="G124" s="4">
        <v>65606</v>
      </c>
      <c r="H124" s="4">
        <v>14</v>
      </c>
      <c r="I124" s="8">
        <v>2.0000000000000001E-4</v>
      </c>
      <c r="J124" s="4">
        <v>6</v>
      </c>
      <c r="K124" s="4">
        <v>753</v>
      </c>
      <c r="L124" s="51">
        <v>125.5</v>
      </c>
      <c r="M124" s="4">
        <v>880</v>
      </c>
      <c r="N124" s="8">
        <v>1.9E-3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266</v>
      </c>
      <c r="F125" s="5"/>
      <c r="G125" s="4">
        <v>8022</v>
      </c>
      <c r="H125" s="4">
        <v>4</v>
      </c>
      <c r="I125" s="8">
        <v>5.0000000000000001E-4</v>
      </c>
      <c r="J125" s="4">
        <v>2</v>
      </c>
      <c r="K125" s="4">
        <v>23</v>
      </c>
      <c r="L125" s="51">
        <v>11.5</v>
      </c>
      <c r="M125" s="4">
        <v>0</v>
      </c>
      <c r="N125" s="8">
        <v>1.4E-3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266</v>
      </c>
      <c r="F126" s="5"/>
      <c r="G126" s="4">
        <v>215371</v>
      </c>
      <c r="H126" s="4">
        <v>2325</v>
      </c>
      <c r="I126" s="8">
        <v>1.09E-2</v>
      </c>
      <c r="J126" s="4">
        <v>17</v>
      </c>
      <c r="K126" s="4">
        <v>1244</v>
      </c>
      <c r="L126" s="51">
        <v>73.17647058823529</v>
      </c>
      <c r="M126" s="4">
        <v>0</v>
      </c>
      <c r="N126" s="8">
        <v>2.9999999999999997E-4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266</v>
      </c>
      <c r="F127" s="5"/>
      <c r="G127" s="4">
        <v>3148</v>
      </c>
      <c r="H127" s="4">
        <v>6</v>
      </c>
      <c r="I127" s="8">
        <v>1.9E-3</v>
      </c>
      <c r="J127" s="4">
        <v>1</v>
      </c>
      <c r="K127" s="4">
        <v>3</v>
      </c>
      <c r="L127" s="51">
        <v>3</v>
      </c>
      <c r="M127" s="4">
        <v>0</v>
      </c>
      <c r="N127" s="8">
        <v>1E-3</v>
      </c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266</v>
      </c>
      <c r="F128" s="5"/>
      <c r="G128" s="4">
        <v>2784</v>
      </c>
      <c r="H128" s="4">
        <v>-1</v>
      </c>
      <c r="I128" s="8">
        <v>-4.0000000000000002E-4</v>
      </c>
      <c r="J128" s="4">
        <v>2</v>
      </c>
      <c r="K128" s="4">
        <v>2</v>
      </c>
      <c r="L128" s="51">
        <v>1</v>
      </c>
      <c r="M128" s="4">
        <v>0</v>
      </c>
      <c r="N128" s="8">
        <v>4.0000000000000002E-4</v>
      </c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266</v>
      </c>
      <c r="F129" s="5"/>
      <c r="G129" s="4">
        <v>9980</v>
      </c>
      <c r="H129" s="4">
        <v>20</v>
      </c>
      <c r="I129" s="8">
        <v>2E-3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266</v>
      </c>
      <c r="F130" s="5"/>
      <c r="G130" s="4">
        <v>681</v>
      </c>
      <c r="H130" s="4">
        <v>8</v>
      </c>
      <c r="I130" s="8">
        <v>1.1900000000000001E-2</v>
      </c>
      <c r="J130" s="4">
        <v>0</v>
      </c>
      <c r="K130" s="4">
        <v>0</v>
      </c>
      <c r="L130" s="51">
        <v>0</v>
      </c>
      <c r="M130" s="4">
        <v>0</v>
      </c>
      <c r="N130" s="8">
        <v>0</v>
      </c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266</v>
      </c>
      <c r="F131" s="5"/>
      <c r="G131" s="4">
        <v>5261</v>
      </c>
      <c r="H131" s="4">
        <v>9</v>
      </c>
      <c r="I131" s="8">
        <v>1.6999999999999999E-3</v>
      </c>
      <c r="J131" s="4">
        <v>4</v>
      </c>
      <c r="K131" s="4">
        <v>38</v>
      </c>
      <c r="L131" s="51">
        <v>9.5</v>
      </c>
      <c r="M131" s="4">
        <v>207</v>
      </c>
      <c r="N131" s="8">
        <v>1.6999999999999999E-3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266</v>
      </c>
      <c r="F132" s="5"/>
      <c r="G132" s="4">
        <v>106838</v>
      </c>
      <c r="H132" s="4">
        <v>67</v>
      </c>
      <c r="I132" s="8">
        <v>5.9999999999999995E-4</v>
      </c>
      <c r="J132" s="4">
        <v>20</v>
      </c>
      <c r="K132" s="4">
        <v>29252</v>
      </c>
      <c r="L132" s="51">
        <v>1462.6</v>
      </c>
      <c r="M132" s="4">
        <v>155155</v>
      </c>
      <c r="N132" s="8">
        <v>1.37E-2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266</v>
      </c>
      <c r="F133" s="5"/>
      <c r="G133" s="4">
        <v>318711</v>
      </c>
      <c r="H133" s="4">
        <v>-30</v>
      </c>
      <c r="I133" s="8">
        <v>-1E-4</v>
      </c>
      <c r="J133" s="4">
        <v>5</v>
      </c>
      <c r="K133" s="4">
        <v>9826</v>
      </c>
      <c r="L133" s="51">
        <v>1965.2</v>
      </c>
      <c r="M133" s="4">
        <v>97202</v>
      </c>
      <c r="N133" s="8">
        <v>6.1999999999999998E-3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266</v>
      </c>
      <c r="F134" s="5"/>
      <c r="G134" s="4">
        <v>35742</v>
      </c>
      <c r="H134" s="4">
        <v>27</v>
      </c>
      <c r="I134" s="8">
        <v>8.0000000000000004E-4</v>
      </c>
      <c r="J134" s="4">
        <v>12</v>
      </c>
      <c r="K134" s="4">
        <v>1595</v>
      </c>
      <c r="L134" s="51">
        <v>132.91666666666666</v>
      </c>
      <c r="M134" s="4">
        <v>13601</v>
      </c>
      <c r="N134" s="8">
        <v>3.7000000000000002E-3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266</v>
      </c>
      <c r="F135" s="5"/>
      <c r="G135" s="4">
        <v>1323</v>
      </c>
      <c r="H135" s="4">
        <v>0</v>
      </c>
      <c r="I135" s="8">
        <v>0</v>
      </c>
      <c r="J135" s="4">
        <v>0</v>
      </c>
      <c r="K135" s="4">
        <v>0</v>
      </c>
      <c r="L135" s="51">
        <v>0</v>
      </c>
      <c r="M135" s="4">
        <v>0</v>
      </c>
      <c r="N135" s="8">
        <v>0</v>
      </c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266</v>
      </c>
      <c r="F136" s="5"/>
      <c r="G136" s="4">
        <v>5804</v>
      </c>
      <c r="H136" s="4">
        <v>-2</v>
      </c>
      <c r="I136" s="8">
        <v>-2.9999999999999997E-4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266</v>
      </c>
      <c r="F137" s="5"/>
      <c r="G137" s="4">
        <v>25928</v>
      </c>
      <c r="H137" s="4">
        <v>18</v>
      </c>
      <c r="I137" s="8">
        <v>6.9999999999999999E-4</v>
      </c>
      <c r="J137" s="4">
        <v>1</v>
      </c>
      <c r="K137" s="4">
        <v>2605</v>
      </c>
      <c r="L137" s="51">
        <v>2605</v>
      </c>
      <c r="M137" s="4">
        <v>0</v>
      </c>
      <c r="N137" s="8">
        <v>0.10050000000000001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266</v>
      </c>
      <c r="F138" s="5"/>
      <c r="G138" s="4">
        <v>115</v>
      </c>
      <c r="H138" s="4">
        <v>1</v>
      </c>
      <c r="I138" s="8">
        <v>8.8000000000000005E-3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266</v>
      </c>
      <c r="F139" s="5"/>
      <c r="G139" s="4">
        <v>32569</v>
      </c>
      <c r="H139" s="4">
        <v>-9</v>
      </c>
      <c r="I139" s="8">
        <v>-2.9999999999999997E-4</v>
      </c>
      <c r="J139" s="4">
        <v>0</v>
      </c>
      <c r="K139" s="4">
        <v>0</v>
      </c>
      <c r="L139" s="51">
        <v>0</v>
      </c>
      <c r="M139" s="4">
        <v>0</v>
      </c>
      <c r="N139" s="8">
        <v>0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266</v>
      </c>
      <c r="F140" s="5"/>
      <c r="G140" s="4">
        <v>1559</v>
      </c>
      <c r="H140" s="4">
        <v>4</v>
      </c>
      <c r="I140" s="8">
        <v>2.5999999999999999E-3</v>
      </c>
      <c r="J140" s="4">
        <v>0</v>
      </c>
      <c r="K140" s="4">
        <v>0</v>
      </c>
      <c r="L140" s="51">
        <v>0</v>
      </c>
      <c r="M140" s="4">
        <v>0</v>
      </c>
      <c r="N140" s="8">
        <v>0</v>
      </c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266</v>
      </c>
      <c r="F141" s="5"/>
      <c r="G141" s="4">
        <v>20116</v>
      </c>
      <c r="H141" s="4">
        <v>16</v>
      </c>
      <c r="I141" s="8">
        <v>8.0000000000000004E-4</v>
      </c>
      <c r="J141" s="4">
        <v>14</v>
      </c>
      <c r="K141" s="4">
        <v>246</v>
      </c>
      <c r="L141" s="51">
        <v>17.571428571428573</v>
      </c>
      <c r="M141" s="4">
        <v>436</v>
      </c>
      <c r="N141" s="8">
        <v>8.0000000000000004E-4</v>
      </c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266</v>
      </c>
      <c r="F142" s="5"/>
      <c r="G142" s="4">
        <v>22310</v>
      </c>
      <c r="H142" s="4">
        <v>-1</v>
      </c>
      <c r="I142" s="8">
        <v>0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266</v>
      </c>
      <c r="F143" s="5"/>
      <c r="G143" s="4">
        <v>6148</v>
      </c>
      <c r="H143" s="4">
        <v>12</v>
      </c>
      <c r="I143" s="8">
        <v>2E-3</v>
      </c>
      <c r="J143" s="4">
        <v>6</v>
      </c>
      <c r="K143" s="4">
        <v>299</v>
      </c>
      <c r="L143" s="51">
        <v>49.833333333333336</v>
      </c>
      <c r="M143" s="4">
        <v>0</v>
      </c>
      <c r="N143" s="8">
        <v>8.0000000000000002E-3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266</v>
      </c>
      <c r="F144" s="5"/>
      <c r="G144" s="4">
        <v>93927</v>
      </c>
      <c r="H144" s="4">
        <v>136</v>
      </c>
      <c r="I144" s="8">
        <v>1.5E-3</v>
      </c>
      <c r="J144" s="4">
        <v>23</v>
      </c>
      <c r="K144" s="4">
        <v>5236</v>
      </c>
      <c r="L144" s="51">
        <v>227.65217391304347</v>
      </c>
      <c r="M144" s="4">
        <v>1340</v>
      </c>
      <c r="N144" s="8">
        <v>2.3999999999999998E-3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266</v>
      </c>
      <c r="F145" s="5"/>
      <c r="G145" s="4">
        <v>149</v>
      </c>
      <c r="H145" s="4">
        <v>0</v>
      </c>
      <c r="I145" s="8">
        <v>0</v>
      </c>
      <c r="J145" s="4">
        <v>0</v>
      </c>
      <c r="K145" s="4">
        <v>0</v>
      </c>
      <c r="L145" s="51">
        <v>0</v>
      </c>
      <c r="M145" s="4">
        <v>0</v>
      </c>
      <c r="N145" s="8">
        <v>0</v>
      </c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266</v>
      </c>
      <c r="F146" s="5"/>
      <c r="G146" s="4">
        <v>47376</v>
      </c>
      <c r="H146" s="4">
        <v>82</v>
      </c>
      <c r="I146" s="8">
        <v>1.6999999999999999E-3</v>
      </c>
      <c r="J146" s="4">
        <v>4</v>
      </c>
      <c r="K146" s="4">
        <v>251</v>
      </c>
      <c r="L146" s="51">
        <v>62.75</v>
      </c>
      <c r="M146" s="4">
        <v>0</v>
      </c>
      <c r="N146" s="8">
        <v>1.2999999999999999E-3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266</v>
      </c>
      <c r="F147" s="5"/>
      <c r="G147" s="4">
        <v>37970</v>
      </c>
      <c r="H147" s="4">
        <v>80</v>
      </c>
      <c r="I147" s="8">
        <v>2.0999999999999999E-3</v>
      </c>
      <c r="J147" s="4">
        <v>49</v>
      </c>
      <c r="K147" s="4">
        <v>3062</v>
      </c>
      <c r="L147" s="51">
        <v>62.489795918367349</v>
      </c>
      <c r="M147" s="4">
        <v>550</v>
      </c>
      <c r="N147" s="8">
        <v>1.6000000000000001E-3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266</v>
      </c>
      <c r="F148" s="5"/>
      <c r="G148" s="4">
        <v>40083</v>
      </c>
      <c r="H148" s="4">
        <v>24</v>
      </c>
      <c r="I148" s="8">
        <v>5.9999999999999995E-4</v>
      </c>
      <c r="J148" s="4">
        <v>7</v>
      </c>
      <c r="K148" s="4">
        <v>324</v>
      </c>
      <c r="L148" s="51">
        <v>46.285714285714285</v>
      </c>
      <c r="M148" s="4">
        <v>0</v>
      </c>
      <c r="N148" s="8">
        <v>1.1000000000000001E-3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266</v>
      </c>
      <c r="F149" s="5"/>
      <c r="G149" s="4">
        <v>97633</v>
      </c>
      <c r="H149" s="4">
        <v>10</v>
      </c>
      <c r="I149" s="8">
        <v>1E-4</v>
      </c>
      <c r="J149" s="4">
        <v>25</v>
      </c>
      <c r="K149" s="4">
        <v>1824</v>
      </c>
      <c r="L149" s="51">
        <v>72.959999999999994</v>
      </c>
      <c r="M149" s="4">
        <v>1545</v>
      </c>
      <c r="N149" s="8">
        <v>6.9999999999999999E-4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266</v>
      </c>
      <c r="F150" s="5"/>
      <c r="G150" s="4">
        <v>334024</v>
      </c>
      <c r="H150" s="4">
        <v>-47</v>
      </c>
      <c r="I150" s="8">
        <v>-1E-4</v>
      </c>
      <c r="J150" s="4">
        <v>19</v>
      </c>
      <c r="K150" s="4">
        <v>2749</v>
      </c>
      <c r="L150" s="51">
        <v>144.68421052631578</v>
      </c>
      <c r="M150" s="4">
        <v>0</v>
      </c>
      <c r="N150" s="8">
        <v>4.0000000000000002E-4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266</v>
      </c>
      <c r="F151" s="5"/>
      <c r="G151" s="4">
        <v>224230</v>
      </c>
      <c r="H151" s="4">
        <v>-31</v>
      </c>
      <c r="I151" s="8">
        <v>-1E-4</v>
      </c>
      <c r="J151" s="4">
        <v>8</v>
      </c>
      <c r="K151" s="4">
        <v>130</v>
      </c>
      <c r="L151" s="51">
        <v>16.25</v>
      </c>
      <c r="M151" s="4">
        <v>451</v>
      </c>
      <c r="N151" s="8">
        <v>1E-4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266</v>
      </c>
      <c r="F152" s="5"/>
      <c r="G152" s="4">
        <v>101970</v>
      </c>
      <c r="H152" s="4">
        <v>-39</v>
      </c>
      <c r="I152" s="8">
        <v>-4.0000000000000002E-4</v>
      </c>
      <c r="J152" s="4">
        <v>26</v>
      </c>
      <c r="K152" s="4">
        <v>1176</v>
      </c>
      <c r="L152" s="51">
        <v>45.230769230769234</v>
      </c>
      <c r="M152" s="4">
        <v>0</v>
      </c>
      <c r="N152" s="8">
        <v>4.0000000000000002E-4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266</v>
      </c>
      <c r="F153" s="5"/>
      <c r="G153" s="4">
        <v>8859</v>
      </c>
      <c r="H153" s="4">
        <v>0</v>
      </c>
      <c r="I153" s="8">
        <v>0</v>
      </c>
      <c r="J153" s="4">
        <v>5</v>
      </c>
      <c r="K153" s="4">
        <v>372</v>
      </c>
      <c r="L153" s="51">
        <v>74.400000000000006</v>
      </c>
      <c r="M153" s="4">
        <v>0</v>
      </c>
      <c r="N153" s="8">
        <v>8.3999999999999995E-3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266</v>
      </c>
      <c r="F154" s="5"/>
      <c r="G154" s="4">
        <v>6905</v>
      </c>
      <c r="H154" s="4">
        <v>18</v>
      </c>
      <c r="I154" s="8">
        <v>2.5999999999999999E-3</v>
      </c>
      <c r="J154" s="4">
        <v>5</v>
      </c>
      <c r="K154" s="4">
        <v>170</v>
      </c>
      <c r="L154" s="51">
        <v>34</v>
      </c>
      <c r="M154" s="4">
        <v>0</v>
      </c>
      <c r="N154" s="8">
        <v>4.8999999999999998E-3</v>
      </c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266</v>
      </c>
      <c r="F155" s="5"/>
      <c r="G155" s="4">
        <v>64010</v>
      </c>
      <c r="H155" s="4">
        <v>5</v>
      </c>
      <c r="I155" s="8">
        <v>1E-4</v>
      </c>
      <c r="J155" s="4">
        <v>6</v>
      </c>
      <c r="K155" s="4">
        <v>2022</v>
      </c>
      <c r="L155" s="51">
        <v>337</v>
      </c>
      <c r="M155" s="4">
        <v>0</v>
      </c>
      <c r="N155" s="8">
        <v>5.3E-3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266</v>
      </c>
      <c r="F156" s="5"/>
      <c r="G156" s="4">
        <v>39479</v>
      </c>
      <c r="H156" s="4">
        <v>-8</v>
      </c>
      <c r="I156" s="8">
        <v>-2.0000000000000001E-4</v>
      </c>
      <c r="J156" s="4">
        <v>12</v>
      </c>
      <c r="K156" s="4">
        <v>3918</v>
      </c>
      <c r="L156" s="51">
        <v>326.5</v>
      </c>
      <c r="M156" s="4">
        <v>18189</v>
      </c>
      <c r="N156" s="8">
        <v>8.3000000000000001E-3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266</v>
      </c>
      <c r="F157" s="5"/>
      <c r="G157" s="4">
        <v>7682</v>
      </c>
      <c r="H157" s="4">
        <v>3</v>
      </c>
      <c r="I157" s="8">
        <v>4.0000000000000002E-4</v>
      </c>
      <c r="J157" s="4">
        <v>0</v>
      </c>
      <c r="K157" s="4">
        <v>0</v>
      </c>
      <c r="L157" s="51">
        <v>0</v>
      </c>
      <c r="M157" s="4">
        <v>0</v>
      </c>
      <c r="N157" s="8">
        <v>0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266</v>
      </c>
      <c r="F158" s="5"/>
      <c r="G158" s="4">
        <v>3424</v>
      </c>
      <c r="H158" s="4">
        <v>-2</v>
      </c>
      <c r="I158" s="8">
        <v>-5.9999999999999995E-4</v>
      </c>
      <c r="J158" s="4">
        <v>2</v>
      </c>
      <c r="K158" s="4">
        <v>43</v>
      </c>
      <c r="L158" s="51">
        <v>21.5</v>
      </c>
      <c r="M158" s="4">
        <v>0</v>
      </c>
      <c r="N158" s="8">
        <v>6.1000000000000004E-3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266</v>
      </c>
      <c r="F159" s="5"/>
      <c r="G159" s="4">
        <v>770</v>
      </c>
      <c r="H159" s="4">
        <v>4</v>
      </c>
      <c r="I159" s="8">
        <v>5.1999999999999998E-3</v>
      </c>
      <c r="J159" s="4">
        <v>0</v>
      </c>
      <c r="K159" s="4">
        <v>0</v>
      </c>
      <c r="L159" s="51">
        <v>0</v>
      </c>
      <c r="M159" s="4">
        <v>0</v>
      </c>
      <c r="N159" s="8">
        <v>0</v>
      </c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266</v>
      </c>
      <c r="F160" s="5"/>
      <c r="G160" s="4">
        <v>5233</v>
      </c>
      <c r="H160" s="4">
        <v>-5</v>
      </c>
      <c r="I160" s="8">
        <v>-1E-3</v>
      </c>
      <c r="J160" s="4">
        <v>0</v>
      </c>
      <c r="K160" s="4">
        <v>0</v>
      </c>
      <c r="L160" s="51">
        <v>0</v>
      </c>
      <c r="M160" s="4">
        <v>0</v>
      </c>
      <c r="N160" s="8">
        <v>0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266</v>
      </c>
      <c r="F161" s="5"/>
      <c r="G161" s="4">
        <v>2477</v>
      </c>
      <c r="H161" s="4">
        <v>0</v>
      </c>
      <c r="I161" s="8">
        <v>0</v>
      </c>
      <c r="J161" s="4">
        <v>1</v>
      </c>
      <c r="K161" s="4">
        <v>49</v>
      </c>
      <c r="L161" s="51">
        <v>49</v>
      </c>
      <c r="M161" s="4">
        <v>709</v>
      </c>
      <c r="N161" s="8">
        <v>1.9800000000000002E-2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266</v>
      </c>
      <c r="F162" s="5"/>
      <c r="G162" s="4">
        <v>1609</v>
      </c>
      <c r="H162" s="4">
        <v>2</v>
      </c>
      <c r="I162" s="8">
        <v>1.1999999999999999E-3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266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266</v>
      </c>
      <c r="F164" s="5"/>
      <c r="G164" s="4">
        <v>2052</v>
      </c>
      <c r="H164" s="4">
        <v>-1</v>
      </c>
      <c r="I164" s="8">
        <v>-5.0000000000000001E-4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266</v>
      </c>
      <c r="F165" s="5"/>
      <c r="G165" s="4">
        <v>182305</v>
      </c>
      <c r="H165" s="4">
        <v>-50</v>
      </c>
      <c r="I165" s="8">
        <v>-2.9999999999999997E-4</v>
      </c>
      <c r="J165" s="4">
        <v>4</v>
      </c>
      <c r="K165" s="4">
        <v>556</v>
      </c>
      <c r="L165" s="51">
        <v>139</v>
      </c>
      <c r="M165" s="4">
        <v>0</v>
      </c>
      <c r="N165" s="8">
        <v>8.0000000000000004E-4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266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266</v>
      </c>
      <c r="F167" s="5"/>
      <c r="G167" s="4">
        <v>1187</v>
      </c>
      <c r="H167" s="4">
        <v>3</v>
      </c>
      <c r="I167" s="8">
        <v>2.5000000000000001E-3</v>
      </c>
      <c r="J167" s="4">
        <v>0</v>
      </c>
      <c r="K167" s="4">
        <v>0</v>
      </c>
      <c r="L167" s="51">
        <v>0</v>
      </c>
      <c r="M167" s="4">
        <v>0</v>
      </c>
      <c r="N167" s="8">
        <v>0</v>
      </c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266</v>
      </c>
      <c r="F168" s="5"/>
      <c r="G168" s="4">
        <v>9030</v>
      </c>
      <c r="H168" s="4">
        <v>16</v>
      </c>
      <c r="I168" s="8">
        <v>1.8E-3</v>
      </c>
      <c r="J168" s="4">
        <v>0</v>
      </c>
      <c r="K168" s="4">
        <v>0</v>
      </c>
      <c r="L168" s="51">
        <v>0</v>
      </c>
      <c r="M168" s="4">
        <v>0</v>
      </c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266</v>
      </c>
      <c r="F169" s="5"/>
      <c r="G169" s="4"/>
      <c r="H169" s="4"/>
      <c r="I169" s="8"/>
      <c r="J169" s="4"/>
      <c r="K169" s="4"/>
      <c r="L169" s="51"/>
      <c r="M169" s="4"/>
      <c r="N169" s="8"/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266</v>
      </c>
      <c r="F170" s="5"/>
      <c r="G170" s="4">
        <v>119125</v>
      </c>
      <c r="H170" s="4">
        <v>-5</v>
      </c>
      <c r="I170" s="8">
        <v>0</v>
      </c>
      <c r="J170" s="4">
        <v>11</v>
      </c>
      <c r="K170" s="4">
        <v>6322</v>
      </c>
      <c r="L170" s="51">
        <v>574.72727272727275</v>
      </c>
      <c r="M170" s="4">
        <v>2759</v>
      </c>
      <c r="N170" s="8">
        <v>4.7999999999999996E-3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266</v>
      </c>
      <c r="F171" s="5"/>
      <c r="G171" s="4">
        <v>1678</v>
      </c>
      <c r="H171" s="4">
        <v>35</v>
      </c>
      <c r="I171" s="8">
        <v>2.1299999999999999E-2</v>
      </c>
      <c r="J171" s="4">
        <v>1</v>
      </c>
      <c r="K171" s="4">
        <v>7</v>
      </c>
      <c r="L171" s="51">
        <v>7</v>
      </c>
      <c r="M171" s="4">
        <v>0</v>
      </c>
      <c r="N171" s="8">
        <v>4.1999999999999997E-3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266</v>
      </c>
      <c r="F172" s="5"/>
      <c r="G172" s="4">
        <v>37989</v>
      </c>
      <c r="H172" s="4">
        <v>-10</v>
      </c>
      <c r="I172" s="8">
        <v>-2.9999999999999997E-4</v>
      </c>
      <c r="J172" s="4">
        <v>0</v>
      </c>
      <c r="K172" s="4">
        <v>0</v>
      </c>
      <c r="L172" s="51">
        <v>0</v>
      </c>
      <c r="M172" s="4">
        <v>0</v>
      </c>
      <c r="N172" s="8">
        <v>0</v>
      </c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266</v>
      </c>
      <c r="F173" s="5"/>
      <c r="G173" s="4">
        <v>97864</v>
      </c>
      <c r="H173" s="4">
        <v>17</v>
      </c>
      <c r="I173" s="8">
        <v>2.0000000000000001E-4</v>
      </c>
      <c r="J173" s="4">
        <v>2</v>
      </c>
      <c r="K173" s="4">
        <v>59</v>
      </c>
      <c r="L173" s="51">
        <v>29.5</v>
      </c>
      <c r="M173" s="4">
        <v>0</v>
      </c>
      <c r="N173" s="8">
        <v>2.9999999999999997E-4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266</v>
      </c>
      <c r="F174" s="5"/>
      <c r="G174" s="4">
        <v>706</v>
      </c>
      <c r="H174" s="4">
        <v>8</v>
      </c>
      <c r="I174" s="8">
        <v>1.15E-2</v>
      </c>
      <c r="J174" s="4">
        <v>7</v>
      </c>
      <c r="K174" s="4">
        <v>47</v>
      </c>
      <c r="L174" s="51">
        <v>6.7142857142857144</v>
      </c>
      <c r="M174" s="4">
        <v>221</v>
      </c>
      <c r="N174" s="8">
        <v>8.5000000000000006E-3</v>
      </c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266</v>
      </c>
      <c r="F175" s="5"/>
      <c r="G175" s="4">
        <v>206702</v>
      </c>
      <c r="H175" s="4">
        <v>55</v>
      </c>
      <c r="I175" s="8">
        <v>2.9999999999999997E-4</v>
      </c>
      <c r="J175" s="4">
        <v>23</v>
      </c>
      <c r="K175" s="4">
        <v>21681</v>
      </c>
      <c r="L175" s="51">
        <v>942.6521739130435</v>
      </c>
      <c r="M175" s="4">
        <v>721</v>
      </c>
      <c r="N175" s="8">
        <v>4.5999999999999999E-3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266</v>
      </c>
      <c r="F176" s="5"/>
      <c r="G176" s="4">
        <v>57361</v>
      </c>
      <c r="H176" s="4">
        <v>-6</v>
      </c>
      <c r="I176" s="8">
        <v>-1E-4</v>
      </c>
      <c r="J176" s="4">
        <v>5</v>
      </c>
      <c r="K176" s="4">
        <v>46</v>
      </c>
      <c r="L176" s="51">
        <v>9.1999999999999993</v>
      </c>
      <c r="M176" s="4">
        <v>0</v>
      </c>
      <c r="N176" s="8">
        <v>2.0000000000000001E-4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266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266</v>
      </c>
      <c r="F178" s="5"/>
      <c r="G178" s="4">
        <v>8143</v>
      </c>
      <c r="H178" s="4">
        <v>2</v>
      </c>
      <c r="I178" s="8">
        <v>2.0000000000000001E-4</v>
      </c>
      <c r="J178" s="4">
        <v>7</v>
      </c>
      <c r="K178" s="4">
        <v>31</v>
      </c>
      <c r="L178" s="51">
        <v>4.4285714285714288</v>
      </c>
      <c r="M178" s="4">
        <v>0</v>
      </c>
      <c r="N178" s="8">
        <v>5.0000000000000001E-4</v>
      </c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266</v>
      </c>
      <c r="F179" s="5"/>
      <c r="G179" s="4">
        <v>521</v>
      </c>
      <c r="H179" s="4">
        <v>0</v>
      </c>
      <c r="I179" s="8">
        <v>0</v>
      </c>
      <c r="J179" s="4">
        <v>0</v>
      </c>
      <c r="K179" s="4">
        <v>0</v>
      </c>
      <c r="L179" s="51">
        <v>0</v>
      </c>
      <c r="M179" s="4">
        <v>0</v>
      </c>
      <c r="N179" s="8">
        <v>0</v>
      </c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266</v>
      </c>
      <c r="F180" s="5"/>
      <c r="G180" s="4">
        <v>82484</v>
      </c>
      <c r="H180" s="4">
        <v>-7</v>
      </c>
      <c r="I180" s="8">
        <v>-1E-4</v>
      </c>
      <c r="J180" s="4">
        <v>5</v>
      </c>
      <c r="K180" s="4">
        <v>1601</v>
      </c>
      <c r="L180" s="51">
        <v>320.2</v>
      </c>
      <c r="M180" s="4">
        <v>9189</v>
      </c>
      <c r="N180" s="8">
        <v>3.8999999999999998E-3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266</v>
      </c>
      <c r="F181" s="5"/>
      <c r="G181" s="4">
        <v>91624</v>
      </c>
      <c r="H181" s="4">
        <v>-21</v>
      </c>
      <c r="I181" s="8">
        <v>-2.0000000000000001E-4</v>
      </c>
      <c r="J181" s="4">
        <v>5</v>
      </c>
      <c r="K181" s="4">
        <v>1798</v>
      </c>
      <c r="L181" s="51">
        <v>359.6</v>
      </c>
      <c r="M181" s="4">
        <v>0</v>
      </c>
      <c r="N181" s="8">
        <v>3.8999999999999998E-3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266</v>
      </c>
      <c r="F182" s="5"/>
      <c r="G182" s="4">
        <v>17255</v>
      </c>
      <c r="H182" s="4">
        <v>47</v>
      </c>
      <c r="I182" s="8">
        <v>2.7000000000000001E-3</v>
      </c>
      <c r="J182" s="4">
        <v>10</v>
      </c>
      <c r="K182" s="4">
        <v>1670</v>
      </c>
      <c r="L182" s="51">
        <v>167</v>
      </c>
      <c r="M182" s="4">
        <v>3793</v>
      </c>
      <c r="N182" s="8">
        <v>9.7000000000000003E-3</v>
      </c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266</v>
      </c>
      <c r="F183" s="5"/>
      <c r="G183" s="4">
        <v>2241</v>
      </c>
      <c r="H183" s="4">
        <v>-2</v>
      </c>
      <c r="I183" s="8">
        <v>-8.9999999999999998E-4</v>
      </c>
      <c r="J183" s="4">
        <v>8</v>
      </c>
      <c r="K183" s="4">
        <v>20</v>
      </c>
      <c r="L183" s="51">
        <v>2.5</v>
      </c>
      <c r="M183" s="4">
        <v>0</v>
      </c>
      <c r="N183" s="8">
        <v>8.9999999999999998E-4</v>
      </c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266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266</v>
      </c>
      <c r="F185" s="5"/>
      <c r="G185" s="4">
        <v>2777</v>
      </c>
      <c r="H185" s="4">
        <v>4</v>
      </c>
      <c r="I185" s="8">
        <v>1.4E-3</v>
      </c>
      <c r="J185" s="4">
        <v>0</v>
      </c>
      <c r="K185" s="4">
        <v>0</v>
      </c>
      <c r="L185" s="51">
        <v>0</v>
      </c>
      <c r="M185" s="4">
        <v>0</v>
      </c>
      <c r="N185" s="8">
        <v>0</v>
      </c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266</v>
      </c>
      <c r="F186" s="5"/>
      <c r="G186" s="4">
        <v>1950</v>
      </c>
      <c r="H186" s="4">
        <v>1</v>
      </c>
      <c r="I186" s="8">
        <v>5.0000000000000001E-4</v>
      </c>
      <c r="J186" s="4">
        <v>0</v>
      </c>
      <c r="K186" s="4">
        <v>0</v>
      </c>
      <c r="L186" s="51">
        <v>0</v>
      </c>
      <c r="M186" s="4">
        <v>0</v>
      </c>
      <c r="N186" s="8">
        <v>0</v>
      </c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266</v>
      </c>
      <c r="F187" s="5"/>
      <c r="G187" s="4">
        <v>47276</v>
      </c>
      <c r="H187" s="4">
        <v>-12</v>
      </c>
      <c r="I187" s="8">
        <v>-2.9999999999999997E-4</v>
      </c>
      <c r="J187" s="4">
        <v>12</v>
      </c>
      <c r="K187" s="4">
        <v>786</v>
      </c>
      <c r="L187" s="51">
        <v>65.5</v>
      </c>
      <c r="M187" s="4">
        <v>0</v>
      </c>
      <c r="N187" s="8">
        <v>1.4E-3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266</v>
      </c>
      <c r="F188" s="5"/>
      <c r="G188" s="4">
        <v>73925</v>
      </c>
      <c r="H188" s="4">
        <v>18</v>
      </c>
      <c r="I188" s="8">
        <v>2.0000000000000001E-4</v>
      </c>
      <c r="J188" s="4">
        <v>14</v>
      </c>
      <c r="K188" s="4">
        <v>545</v>
      </c>
      <c r="L188" s="51">
        <v>38.928571428571431</v>
      </c>
      <c r="M188" s="4">
        <v>0</v>
      </c>
      <c r="N188" s="8">
        <v>5.0000000000000001E-4</v>
      </c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266</v>
      </c>
      <c r="F189" s="5"/>
      <c r="G189" s="4">
        <v>76610</v>
      </c>
      <c r="H189" s="4">
        <v>14</v>
      </c>
      <c r="I189" s="8">
        <v>2.0000000000000001E-4</v>
      </c>
      <c r="J189" s="4">
        <v>2</v>
      </c>
      <c r="K189" s="4">
        <v>37713</v>
      </c>
      <c r="L189" s="51">
        <v>18856.5</v>
      </c>
      <c r="M189" s="4">
        <v>0</v>
      </c>
      <c r="N189" s="8">
        <v>0.2462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266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266</v>
      </c>
      <c r="F191" s="5"/>
      <c r="G191" s="4">
        <v>1666</v>
      </c>
      <c r="H191" s="4">
        <v>-1</v>
      </c>
      <c r="I191" s="8">
        <v>-5.9999999999999995E-4</v>
      </c>
      <c r="J191" s="4">
        <v>0</v>
      </c>
      <c r="K191" s="4">
        <v>0</v>
      </c>
      <c r="L191" s="51">
        <v>0</v>
      </c>
      <c r="M191" s="4">
        <v>0</v>
      </c>
      <c r="N191" s="8">
        <v>0</v>
      </c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266</v>
      </c>
      <c r="F192" s="5"/>
      <c r="G192" s="4">
        <v>7117</v>
      </c>
      <c r="H192" s="4">
        <v>6</v>
      </c>
      <c r="I192" s="8">
        <v>8.0000000000000004E-4</v>
      </c>
      <c r="J192" s="4">
        <v>0</v>
      </c>
      <c r="K192" s="4">
        <v>0</v>
      </c>
      <c r="L192" s="51">
        <v>0</v>
      </c>
      <c r="M192" s="4">
        <v>0</v>
      </c>
      <c r="N192" s="8">
        <v>0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266</v>
      </c>
      <c r="F193" s="5"/>
      <c r="G193" s="4">
        <v>123930</v>
      </c>
      <c r="H193" s="4">
        <v>19</v>
      </c>
      <c r="I193" s="8">
        <v>2.0000000000000001E-4</v>
      </c>
      <c r="J193" s="4">
        <v>24</v>
      </c>
      <c r="K193" s="4">
        <v>9290</v>
      </c>
      <c r="L193" s="51">
        <v>387.08333333333331</v>
      </c>
      <c r="M193" s="4">
        <v>9731</v>
      </c>
      <c r="N193" s="8">
        <v>3.0999999999999999E-3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266</v>
      </c>
      <c r="F194" s="5"/>
      <c r="G194" s="4">
        <v>9508</v>
      </c>
      <c r="H194" s="4">
        <v>1</v>
      </c>
      <c r="I194" s="8">
        <v>1E-4</v>
      </c>
      <c r="J194" s="4">
        <v>13</v>
      </c>
      <c r="K194" s="4">
        <v>51</v>
      </c>
      <c r="L194" s="51">
        <v>3.9230769230769229</v>
      </c>
      <c r="M194" s="4">
        <v>238</v>
      </c>
      <c r="N194" s="8">
        <v>2.9999999999999997E-4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266</v>
      </c>
      <c r="F195" s="5"/>
      <c r="G195" s="4">
        <v>650</v>
      </c>
      <c r="H195" s="4">
        <v>0</v>
      </c>
      <c r="I195" s="8">
        <v>0</v>
      </c>
      <c r="J195" s="4">
        <v>0</v>
      </c>
      <c r="K195" s="4">
        <v>0</v>
      </c>
      <c r="L195" s="51">
        <v>0</v>
      </c>
      <c r="M195" s="4">
        <v>0</v>
      </c>
      <c r="N195" s="8">
        <v>0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266</v>
      </c>
      <c r="F196" s="5"/>
      <c r="G196" s="4">
        <v>4116280</v>
      </c>
      <c r="H196" s="4">
        <v>-533</v>
      </c>
      <c r="I196" s="8">
        <v>-1E-4</v>
      </c>
      <c r="J196" s="4">
        <v>16</v>
      </c>
      <c r="K196" s="4">
        <v>27209</v>
      </c>
      <c r="L196" s="51">
        <v>1700.5625</v>
      </c>
      <c r="M196" s="4">
        <v>91381</v>
      </c>
      <c r="N196" s="8">
        <v>4.0000000000000002E-4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266</v>
      </c>
      <c r="F197" s="5"/>
      <c r="G197" s="4">
        <v>3241</v>
      </c>
      <c r="H197" s="4">
        <v>-1</v>
      </c>
      <c r="I197" s="8">
        <v>-2.9999999999999997E-4</v>
      </c>
      <c r="J197" s="4">
        <v>3</v>
      </c>
      <c r="K197" s="4">
        <v>123</v>
      </c>
      <c r="L197" s="51">
        <v>41</v>
      </c>
      <c r="M197" s="4">
        <v>0</v>
      </c>
      <c r="N197" s="8">
        <v>1.26E-2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266</v>
      </c>
      <c r="F198" s="5"/>
      <c r="G198" s="4">
        <v>8783</v>
      </c>
      <c r="H198" s="4">
        <v>-2</v>
      </c>
      <c r="I198" s="8">
        <v>-2.0000000000000001E-4</v>
      </c>
      <c r="J198" s="4">
        <v>32</v>
      </c>
      <c r="K198" s="4">
        <v>276</v>
      </c>
      <c r="L198" s="51">
        <v>8.625</v>
      </c>
      <c r="M198" s="4">
        <v>242</v>
      </c>
      <c r="N198" s="8">
        <v>8.9999999999999998E-4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266</v>
      </c>
      <c r="F199" s="5"/>
      <c r="G199" s="4">
        <v>6167</v>
      </c>
      <c r="H199" s="4">
        <v>26</v>
      </c>
      <c r="I199" s="8">
        <v>4.1999999999999997E-3</v>
      </c>
      <c r="J199" s="4">
        <v>5</v>
      </c>
      <c r="K199" s="4">
        <v>182</v>
      </c>
      <c r="L199" s="51">
        <v>36.4</v>
      </c>
      <c r="M199" s="4">
        <v>0</v>
      </c>
      <c r="N199" s="8">
        <v>5.7999999999999996E-3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266</v>
      </c>
      <c r="F200" s="5"/>
      <c r="G200" s="4">
        <v>3191</v>
      </c>
      <c r="H200" s="4">
        <v>-1</v>
      </c>
      <c r="I200" s="8">
        <v>-2.9999999999999997E-4</v>
      </c>
      <c r="J200" s="4">
        <v>0</v>
      </c>
      <c r="K200" s="4">
        <v>0</v>
      </c>
      <c r="L200" s="51">
        <v>0</v>
      </c>
      <c r="M200" s="4">
        <v>0</v>
      </c>
      <c r="N200" s="8">
        <v>0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266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266</v>
      </c>
      <c r="F202" s="5"/>
      <c r="G202" s="4">
        <v>3518</v>
      </c>
      <c r="H202" s="4">
        <v>0</v>
      </c>
      <c r="I202" s="8">
        <v>0</v>
      </c>
      <c r="J202" s="4">
        <v>1</v>
      </c>
      <c r="K202" s="4">
        <v>10</v>
      </c>
      <c r="L202" s="51">
        <v>10</v>
      </c>
      <c r="M202" s="4">
        <v>0</v>
      </c>
      <c r="N202" s="8">
        <v>2.8E-3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266</v>
      </c>
      <c r="F203" s="5"/>
      <c r="G203" s="4">
        <v>2912</v>
      </c>
      <c r="H203" s="4">
        <v>2</v>
      </c>
      <c r="I203" s="8">
        <v>6.9999999999999999E-4</v>
      </c>
      <c r="J203" s="4">
        <v>0</v>
      </c>
      <c r="K203" s="4">
        <v>0</v>
      </c>
      <c r="L203" s="51">
        <v>0</v>
      </c>
      <c r="M203" s="4">
        <v>0</v>
      </c>
      <c r="N203" s="8">
        <v>0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266</v>
      </c>
      <c r="F204" s="5"/>
      <c r="G204" s="4">
        <v>2778</v>
      </c>
      <c r="H204" s="4">
        <v>2</v>
      </c>
      <c r="I204" s="8">
        <v>6.9999999999999999E-4</v>
      </c>
      <c r="J204" s="4">
        <v>2</v>
      </c>
      <c r="K204" s="4">
        <v>56</v>
      </c>
      <c r="L204" s="51">
        <v>28</v>
      </c>
      <c r="M204" s="4">
        <v>0</v>
      </c>
      <c r="N204" s="8">
        <v>1.01E-2</v>
      </c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266</v>
      </c>
      <c r="F205" s="5"/>
      <c r="G205" s="4">
        <v>18024</v>
      </c>
      <c r="H205" s="4">
        <v>12</v>
      </c>
      <c r="I205" s="8">
        <v>6.9999999999999999E-4</v>
      </c>
      <c r="J205" s="4">
        <v>9</v>
      </c>
      <c r="K205" s="4">
        <v>247</v>
      </c>
      <c r="L205" s="51">
        <v>27.444444444444443</v>
      </c>
      <c r="M205" s="4">
        <v>0</v>
      </c>
      <c r="N205" s="8">
        <v>1.5E-3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266</v>
      </c>
      <c r="F206" s="5"/>
      <c r="G206" s="4">
        <v>11313</v>
      </c>
      <c r="H206" s="4">
        <v>35</v>
      </c>
      <c r="I206" s="8">
        <v>3.0999999999999999E-3</v>
      </c>
      <c r="J206" s="4">
        <v>5</v>
      </c>
      <c r="K206" s="4">
        <v>224</v>
      </c>
      <c r="L206" s="51">
        <v>44.8</v>
      </c>
      <c r="M206" s="4">
        <v>136</v>
      </c>
      <c r="N206" s="8">
        <v>3.8999999999999998E-3</v>
      </c>
      <c r="O206" s="4" t="s">
        <v>273</v>
      </c>
    </row>
    <row r="207" spans="1:15" x14ac:dyDescent="0.25">
      <c r="A207" s="13" t="s">
        <v>484</v>
      </c>
      <c r="B207" s="92" t="s">
        <v>166</v>
      </c>
      <c r="C207" s="92" t="s">
        <v>264</v>
      </c>
      <c r="D207" s="92" t="s">
        <v>265</v>
      </c>
      <c r="E207" s="92" t="s">
        <v>480</v>
      </c>
      <c r="F207" s="5"/>
      <c r="G207" s="4"/>
      <c r="H207" s="4"/>
      <c r="I207" s="8"/>
      <c r="J207" s="4"/>
      <c r="K207" s="4"/>
      <c r="L207" s="51"/>
      <c r="M207" s="4"/>
      <c r="N207" s="8"/>
      <c r="O207" s="4" t="s">
        <v>267</v>
      </c>
    </row>
    <row r="208" spans="1:15" x14ac:dyDescent="0.25">
      <c r="A208" s="13" t="s">
        <v>111</v>
      </c>
      <c r="B208" s="92" t="s">
        <v>154</v>
      </c>
      <c r="C208" s="92" t="s">
        <v>268</v>
      </c>
      <c r="D208" s="92" t="s">
        <v>269</v>
      </c>
      <c r="E208" s="92" t="s">
        <v>480</v>
      </c>
      <c r="F208" s="5"/>
      <c r="G208" s="4">
        <v>3125</v>
      </c>
      <c r="H208" s="4">
        <v>-7</v>
      </c>
      <c r="I208" s="8">
        <v>-2.2000000000000001E-3</v>
      </c>
      <c r="J208" s="4">
        <v>4</v>
      </c>
      <c r="K208" s="4">
        <v>323</v>
      </c>
      <c r="L208" s="51">
        <v>80.75</v>
      </c>
      <c r="M208" s="4">
        <v>0</v>
      </c>
      <c r="N208" s="8">
        <v>2.5600000000000001E-2</v>
      </c>
      <c r="O208" s="4" t="s">
        <v>270</v>
      </c>
    </row>
    <row r="209" spans="1:15" x14ac:dyDescent="0.25">
      <c r="A209" s="13" t="s">
        <v>484</v>
      </c>
      <c r="B209" s="92" t="s">
        <v>167</v>
      </c>
      <c r="C209" s="92" t="s">
        <v>271</v>
      </c>
      <c r="D209" s="92" t="s">
        <v>272</v>
      </c>
      <c r="E209" s="92" t="s">
        <v>480</v>
      </c>
      <c r="F209" s="5"/>
      <c r="G209" s="4">
        <v>1990</v>
      </c>
      <c r="H209" s="4">
        <v>13</v>
      </c>
      <c r="I209" s="8">
        <v>6.6E-3</v>
      </c>
      <c r="J209" s="4">
        <v>9</v>
      </c>
      <c r="K209" s="4">
        <v>284</v>
      </c>
      <c r="L209" s="51">
        <v>31.555555555555557</v>
      </c>
      <c r="M209" s="4">
        <v>150</v>
      </c>
      <c r="N209" s="8">
        <v>1.5599999999999999E-2</v>
      </c>
      <c r="O209" s="4" t="s">
        <v>273</v>
      </c>
    </row>
    <row r="210" spans="1:15" x14ac:dyDescent="0.25">
      <c r="A210" s="13" t="s">
        <v>111</v>
      </c>
      <c r="B210" s="92" t="s">
        <v>155</v>
      </c>
      <c r="C210" s="92" t="s">
        <v>274</v>
      </c>
      <c r="D210" s="92" t="s">
        <v>275</v>
      </c>
      <c r="E210" s="92" t="s">
        <v>480</v>
      </c>
      <c r="F210" s="5"/>
      <c r="G210" s="4"/>
      <c r="H210" s="4"/>
      <c r="I210" s="8"/>
      <c r="J210" s="4"/>
      <c r="K210" s="4"/>
      <c r="L210" s="51"/>
      <c r="M210" s="4"/>
      <c r="N210" s="8"/>
      <c r="O210" s="4" t="s">
        <v>276</v>
      </c>
    </row>
    <row r="211" spans="1:15" x14ac:dyDescent="0.25">
      <c r="A211" s="13" t="s">
        <v>108</v>
      </c>
      <c r="B211" s="92" t="s">
        <v>127</v>
      </c>
      <c r="C211" s="92" t="s">
        <v>277</v>
      </c>
      <c r="D211" s="92" t="s">
        <v>269</v>
      </c>
      <c r="E211" s="92" t="s">
        <v>480</v>
      </c>
      <c r="F211" s="5"/>
      <c r="G211" s="4">
        <v>2345</v>
      </c>
      <c r="H211" s="4">
        <v>28</v>
      </c>
      <c r="I211" s="8">
        <v>1.21E-2</v>
      </c>
      <c r="J211" s="4">
        <v>1</v>
      </c>
      <c r="K211" s="4">
        <v>145</v>
      </c>
      <c r="L211" s="51">
        <v>145</v>
      </c>
      <c r="M211" s="4">
        <v>0</v>
      </c>
      <c r="N211" s="8">
        <v>6.2199999999999998E-2</v>
      </c>
      <c r="O211" s="4" t="s">
        <v>270</v>
      </c>
    </row>
    <row r="212" spans="1:15" x14ac:dyDescent="0.25">
      <c r="A212" s="13" t="s">
        <v>484</v>
      </c>
      <c r="B212" s="92" t="s">
        <v>168</v>
      </c>
      <c r="C212" s="92" t="s">
        <v>278</v>
      </c>
      <c r="D212" s="92" t="s">
        <v>272</v>
      </c>
      <c r="E212" s="92" t="s">
        <v>480</v>
      </c>
      <c r="F212" s="5"/>
      <c r="G212" s="4">
        <v>223</v>
      </c>
      <c r="H212" s="4">
        <v>1</v>
      </c>
      <c r="I212" s="8">
        <v>4.4999999999999997E-3</v>
      </c>
      <c r="J212" s="4">
        <v>0</v>
      </c>
      <c r="K212" s="4">
        <v>0</v>
      </c>
      <c r="L212" s="51">
        <v>0</v>
      </c>
      <c r="M212" s="4">
        <v>0</v>
      </c>
      <c r="N212" s="8">
        <v>0</v>
      </c>
      <c r="O212" s="4" t="s">
        <v>273</v>
      </c>
    </row>
    <row r="213" spans="1:15" x14ac:dyDescent="0.25">
      <c r="A213" s="13" t="s">
        <v>484</v>
      </c>
      <c r="B213" s="92" t="s">
        <v>169</v>
      </c>
      <c r="C213" s="92" t="s">
        <v>279</v>
      </c>
      <c r="D213" s="92" t="s">
        <v>280</v>
      </c>
      <c r="E213" s="92" t="s">
        <v>480</v>
      </c>
      <c r="F213" s="5"/>
      <c r="G213" s="4">
        <v>1079</v>
      </c>
      <c r="H213" s="4">
        <v>-2</v>
      </c>
      <c r="I213" s="8">
        <v>-1.9E-3</v>
      </c>
      <c r="J213" s="4">
        <v>0</v>
      </c>
      <c r="K213" s="4">
        <v>0</v>
      </c>
      <c r="L213" s="51">
        <v>0</v>
      </c>
      <c r="M213" s="4">
        <v>0</v>
      </c>
      <c r="N213" s="8">
        <v>0</v>
      </c>
      <c r="O213" s="4" t="s">
        <v>281</v>
      </c>
    </row>
    <row r="214" spans="1:15" x14ac:dyDescent="0.25">
      <c r="A214" s="13" t="s">
        <v>109</v>
      </c>
      <c r="B214" s="92" t="s">
        <v>43</v>
      </c>
      <c r="C214" s="92" t="s">
        <v>282</v>
      </c>
      <c r="D214" s="92" t="s">
        <v>280</v>
      </c>
      <c r="E214" s="92" t="s">
        <v>480</v>
      </c>
      <c r="F214" s="5"/>
      <c r="G214" s="4">
        <v>185815</v>
      </c>
      <c r="H214" s="4">
        <v>879</v>
      </c>
      <c r="I214" s="8">
        <v>4.7999999999999996E-3</v>
      </c>
      <c r="J214" s="4">
        <v>0</v>
      </c>
      <c r="K214" s="4">
        <v>0</v>
      </c>
      <c r="L214" s="51">
        <v>0</v>
      </c>
      <c r="M214" s="4">
        <v>0</v>
      </c>
      <c r="N214" s="8">
        <v>0</v>
      </c>
      <c r="O214" s="4" t="s">
        <v>281</v>
      </c>
    </row>
    <row r="215" spans="1:15" x14ac:dyDescent="0.25">
      <c r="A215" s="13" t="s">
        <v>108</v>
      </c>
      <c r="B215" s="92" t="s">
        <v>131</v>
      </c>
      <c r="C215" s="92" t="s">
        <v>283</v>
      </c>
      <c r="D215" s="92" t="s">
        <v>269</v>
      </c>
      <c r="E215" s="92" t="s">
        <v>480</v>
      </c>
      <c r="F215" s="5"/>
      <c r="G215" s="4"/>
      <c r="H215" s="4"/>
      <c r="I215" s="8"/>
      <c r="J215" s="4"/>
      <c r="K215" s="4"/>
      <c r="L215" s="51"/>
      <c r="M215" s="4"/>
      <c r="N215" s="8"/>
      <c r="O215" s="4" t="s">
        <v>270</v>
      </c>
    </row>
    <row r="216" spans="1:15" x14ac:dyDescent="0.25">
      <c r="A216" s="13" t="s">
        <v>484</v>
      </c>
      <c r="B216" s="92" t="s">
        <v>170</v>
      </c>
      <c r="C216" s="92" t="s">
        <v>284</v>
      </c>
      <c r="D216" s="92" t="s">
        <v>280</v>
      </c>
      <c r="E216" s="92" t="s">
        <v>480</v>
      </c>
      <c r="F216" s="5"/>
      <c r="G216" s="4">
        <v>1141</v>
      </c>
      <c r="H216" s="4">
        <v>2</v>
      </c>
      <c r="I216" s="8">
        <v>1.8E-3</v>
      </c>
      <c r="J216" s="4">
        <v>0</v>
      </c>
      <c r="K216" s="4">
        <v>0</v>
      </c>
      <c r="L216" s="51">
        <v>0</v>
      </c>
      <c r="M216" s="4">
        <v>0</v>
      </c>
      <c r="N216" s="8">
        <v>0</v>
      </c>
      <c r="O216" s="4" t="s">
        <v>281</v>
      </c>
    </row>
    <row r="217" spans="1:15" x14ac:dyDescent="0.25">
      <c r="A217" s="13" t="s">
        <v>106</v>
      </c>
      <c r="B217" s="92" t="s">
        <v>29</v>
      </c>
      <c r="C217" s="92" t="s">
        <v>285</v>
      </c>
      <c r="D217" s="92" t="s">
        <v>275</v>
      </c>
      <c r="E217" s="92" t="s">
        <v>480</v>
      </c>
      <c r="F217" s="5"/>
      <c r="G217" s="4">
        <v>233365</v>
      </c>
      <c r="H217" s="4">
        <v>-370</v>
      </c>
      <c r="I217" s="8">
        <v>-1.6000000000000001E-3</v>
      </c>
      <c r="J217" s="4">
        <v>8</v>
      </c>
      <c r="K217" s="4">
        <v>14445</v>
      </c>
      <c r="L217" s="51">
        <v>1805.625</v>
      </c>
      <c r="M217" s="4">
        <v>7630</v>
      </c>
      <c r="N217" s="8">
        <v>7.7000000000000002E-3</v>
      </c>
      <c r="O217" s="4" t="s">
        <v>276</v>
      </c>
    </row>
    <row r="218" spans="1:15" x14ac:dyDescent="0.25">
      <c r="A218" s="13" t="s">
        <v>102</v>
      </c>
      <c r="B218" s="92" t="s">
        <v>86</v>
      </c>
      <c r="C218" s="92" t="s">
        <v>286</v>
      </c>
      <c r="D218" s="92" t="s">
        <v>269</v>
      </c>
      <c r="E218" s="92" t="s">
        <v>480</v>
      </c>
      <c r="F218" s="5"/>
      <c r="G218" s="4">
        <v>53939</v>
      </c>
      <c r="H218" s="4">
        <v>-305</v>
      </c>
      <c r="I218" s="8">
        <v>-5.5999999999999999E-3</v>
      </c>
      <c r="J218" s="4">
        <v>17</v>
      </c>
      <c r="K218" s="4">
        <v>36145</v>
      </c>
      <c r="L218" s="51">
        <v>2126.1764705882351</v>
      </c>
      <c r="M218" s="4">
        <v>4762</v>
      </c>
      <c r="N218" s="8">
        <v>3.9300000000000002E-2</v>
      </c>
      <c r="O218" s="4" t="s">
        <v>270</v>
      </c>
    </row>
    <row r="219" spans="1:15" x14ac:dyDescent="0.25">
      <c r="A219" s="13" t="s">
        <v>109</v>
      </c>
      <c r="B219" s="92" t="s">
        <v>85</v>
      </c>
      <c r="C219" s="92" t="s">
        <v>287</v>
      </c>
      <c r="D219" s="92" t="s">
        <v>269</v>
      </c>
      <c r="E219" s="92" t="s">
        <v>480</v>
      </c>
      <c r="F219" s="5"/>
      <c r="G219" s="4">
        <v>28910</v>
      </c>
      <c r="H219" s="4">
        <v>42</v>
      </c>
      <c r="I219" s="8">
        <v>1.5E-3</v>
      </c>
      <c r="J219" s="4">
        <v>8</v>
      </c>
      <c r="K219" s="4">
        <v>3439</v>
      </c>
      <c r="L219" s="51">
        <v>429.875</v>
      </c>
      <c r="M219" s="4">
        <v>11648</v>
      </c>
      <c r="N219" s="8">
        <v>1.4800000000000001E-2</v>
      </c>
      <c r="O219" s="4" t="s">
        <v>270</v>
      </c>
    </row>
    <row r="220" spans="1:15" x14ac:dyDescent="0.25">
      <c r="A220" s="13" t="s">
        <v>484</v>
      </c>
      <c r="B220" s="92" t="s">
        <v>171</v>
      </c>
      <c r="C220" s="92" t="s">
        <v>288</v>
      </c>
      <c r="D220" s="92" t="s">
        <v>280</v>
      </c>
      <c r="E220" s="92" t="s">
        <v>480</v>
      </c>
      <c r="F220" s="5"/>
      <c r="G220" s="4">
        <v>449</v>
      </c>
      <c r="H220" s="4">
        <v>-1</v>
      </c>
      <c r="I220" s="8">
        <v>-2.2000000000000001E-3</v>
      </c>
      <c r="J220" s="4">
        <v>0</v>
      </c>
      <c r="K220" s="4">
        <v>0</v>
      </c>
      <c r="L220" s="51">
        <v>0</v>
      </c>
      <c r="M220" s="4">
        <v>0</v>
      </c>
      <c r="N220" s="8">
        <v>0</v>
      </c>
      <c r="O220" s="4" t="s">
        <v>281</v>
      </c>
    </row>
    <row r="221" spans="1:15" x14ac:dyDescent="0.25">
      <c r="A221" s="13" t="s">
        <v>484</v>
      </c>
      <c r="B221" s="92" t="s">
        <v>172</v>
      </c>
      <c r="C221" s="92" t="s">
        <v>289</v>
      </c>
      <c r="D221" s="92" t="s">
        <v>265</v>
      </c>
      <c r="E221" s="92" t="s">
        <v>480</v>
      </c>
      <c r="F221" s="5"/>
      <c r="G221" s="4">
        <v>34055</v>
      </c>
      <c r="H221" s="4">
        <v>9</v>
      </c>
      <c r="I221" s="8">
        <v>2.9999999999999997E-4</v>
      </c>
      <c r="J221" s="4">
        <v>7</v>
      </c>
      <c r="K221" s="4">
        <v>746</v>
      </c>
      <c r="L221" s="51">
        <v>106.57142857142857</v>
      </c>
      <c r="M221" s="4">
        <v>1333</v>
      </c>
      <c r="N221" s="8">
        <v>3.0999999999999999E-3</v>
      </c>
      <c r="O221" s="4" t="s">
        <v>267</v>
      </c>
    </row>
    <row r="222" spans="1:15" x14ac:dyDescent="0.25">
      <c r="A222" s="13" t="s">
        <v>484</v>
      </c>
      <c r="B222" s="92" t="s">
        <v>173</v>
      </c>
      <c r="C222" s="92" t="s">
        <v>290</v>
      </c>
      <c r="D222" s="92" t="s">
        <v>265</v>
      </c>
      <c r="E222" s="92" t="s">
        <v>480</v>
      </c>
      <c r="F222" s="5"/>
      <c r="G222" s="4"/>
      <c r="H222" s="4"/>
      <c r="I222" s="8"/>
      <c r="J222" s="4"/>
      <c r="K222" s="4"/>
      <c r="L222" s="51"/>
      <c r="M222" s="4"/>
      <c r="N222" s="8"/>
      <c r="O222" s="4" t="s">
        <v>267</v>
      </c>
    </row>
    <row r="223" spans="1:15" x14ac:dyDescent="0.25">
      <c r="A223" s="13" t="s">
        <v>484</v>
      </c>
      <c r="B223" s="92" t="s">
        <v>174</v>
      </c>
      <c r="C223" s="92" t="s">
        <v>291</v>
      </c>
      <c r="D223" s="92" t="s">
        <v>280</v>
      </c>
      <c r="E223" s="92" t="s">
        <v>480</v>
      </c>
      <c r="F223" s="5"/>
      <c r="G223" s="4">
        <v>2397</v>
      </c>
      <c r="H223" s="4">
        <v>8</v>
      </c>
      <c r="I223" s="8">
        <v>3.3E-3</v>
      </c>
      <c r="J223" s="4">
        <v>4</v>
      </c>
      <c r="K223" s="4">
        <v>158</v>
      </c>
      <c r="L223" s="51">
        <v>39.5</v>
      </c>
      <c r="M223" s="4">
        <v>0</v>
      </c>
      <c r="N223" s="8">
        <v>1.6299999999999999E-2</v>
      </c>
      <c r="O223" s="4" t="s">
        <v>281</v>
      </c>
    </row>
    <row r="224" spans="1:15" x14ac:dyDescent="0.25">
      <c r="A224" s="13" t="s">
        <v>106</v>
      </c>
      <c r="B224" s="92" t="s">
        <v>124</v>
      </c>
      <c r="C224" s="92" t="s">
        <v>292</v>
      </c>
      <c r="D224" s="92" t="s">
        <v>269</v>
      </c>
      <c r="E224" s="92" t="s">
        <v>480</v>
      </c>
      <c r="F224" s="5"/>
      <c r="G224" s="4">
        <v>15615</v>
      </c>
      <c r="H224" s="4">
        <v>-116</v>
      </c>
      <c r="I224" s="8">
        <v>-7.4000000000000003E-3</v>
      </c>
      <c r="J224" s="4">
        <v>4</v>
      </c>
      <c r="K224" s="4">
        <v>4462</v>
      </c>
      <c r="L224" s="51">
        <v>1115.5</v>
      </c>
      <c r="M224" s="4">
        <v>14319</v>
      </c>
      <c r="N224" s="8">
        <v>7.1099999999999997E-2</v>
      </c>
      <c r="O224" s="4" t="s">
        <v>270</v>
      </c>
    </row>
    <row r="225" spans="1:15" x14ac:dyDescent="0.25">
      <c r="A225" s="13" t="s">
        <v>106</v>
      </c>
      <c r="B225" s="92" t="s">
        <v>123</v>
      </c>
      <c r="C225" s="92" t="s">
        <v>293</v>
      </c>
      <c r="D225" s="92" t="s">
        <v>269</v>
      </c>
      <c r="E225" s="92" t="s">
        <v>480</v>
      </c>
      <c r="F225" s="5"/>
      <c r="G225" s="4">
        <v>81202</v>
      </c>
      <c r="H225" s="4">
        <v>348</v>
      </c>
      <c r="I225" s="8">
        <v>4.3E-3</v>
      </c>
      <c r="J225" s="4">
        <v>6</v>
      </c>
      <c r="K225" s="4">
        <v>17149</v>
      </c>
      <c r="L225" s="51">
        <v>2858.1666666666665</v>
      </c>
      <c r="M225" s="4">
        <v>11013</v>
      </c>
      <c r="N225" s="8">
        <v>3.5299999999999998E-2</v>
      </c>
      <c r="O225" s="4" t="s">
        <v>270</v>
      </c>
    </row>
    <row r="226" spans="1:15" x14ac:dyDescent="0.25">
      <c r="A226" s="13" t="s">
        <v>484</v>
      </c>
      <c r="B226" s="92" t="s">
        <v>175</v>
      </c>
      <c r="C226" s="92" t="s">
        <v>294</v>
      </c>
      <c r="D226" s="92" t="s">
        <v>280</v>
      </c>
      <c r="E226" s="92" t="s">
        <v>480</v>
      </c>
      <c r="F226" s="5"/>
      <c r="G226" s="4">
        <v>454</v>
      </c>
      <c r="H226" s="4">
        <v>3</v>
      </c>
      <c r="I226" s="8">
        <v>6.7000000000000002E-3</v>
      </c>
      <c r="J226" s="4">
        <v>2</v>
      </c>
      <c r="K226" s="4">
        <v>50</v>
      </c>
      <c r="L226" s="51">
        <v>25</v>
      </c>
      <c r="M226" s="4">
        <v>0</v>
      </c>
      <c r="N226" s="8">
        <v>5.5199999999999999E-2</v>
      </c>
      <c r="O226" s="4" t="s">
        <v>281</v>
      </c>
    </row>
    <row r="227" spans="1:15" x14ac:dyDescent="0.25">
      <c r="A227" s="13" t="s">
        <v>484</v>
      </c>
      <c r="B227" s="92" t="s">
        <v>176</v>
      </c>
      <c r="C227" s="92" t="s">
        <v>295</v>
      </c>
      <c r="D227" s="92" t="s">
        <v>272</v>
      </c>
      <c r="E227" s="92" t="s">
        <v>480</v>
      </c>
      <c r="F227" s="5"/>
      <c r="G227" s="4"/>
      <c r="H227" s="4"/>
      <c r="I227" s="8"/>
      <c r="J227" s="4"/>
      <c r="K227" s="4"/>
      <c r="L227" s="51"/>
      <c r="M227" s="4"/>
      <c r="N227" s="8"/>
      <c r="O227" s="4" t="s">
        <v>273</v>
      </c>
    </row>
    <row r="228" spans="1:15" x14ac:dyDescent="0.25">
      <c r="A228" s="13" t="s">
        <v>484</v>
      </c>
      <c r="B228" s="92" t="s">
        <v>177</v>
      </c>
      <c r="C228" s="92" t="s">
        <v>296</v>
      </c>
      <c r="D228" s="92" t="s">
        <v>280</v>
      </c>
      <c r="E228" s="92" t="s">
        <v>480</v>
      </c>
      <c r="F228" s="5"/>
      <c r="G228" s="4">
        <v>639</v>
      </c>
      <c r="H228" s="4">
        <v>-2</v>
      </c>
      <c r="I228" s="8">
        <v>-3.0999999999999999E-3</v>
      </c>
      <c r="J228" s="4">
        <v>0</v>
      </c>
      <c r="K228" s="4">
        <v>0</v>
      </c>
      <c r="L228" s="51">
        <v>0</v>
      </c>
      <c r="M228" s="4">
        <v>0</v>
      </c>
      <c r="N228" s="8">
        <v>0</v>
      </c>
      <c r="O228" s="4" t="s">
        <v>281</v>
      </c>
    </row>
    <row r="229" spans="1:15" x14ac:dyDescent="0.25">
      <c r="A229" s="13" t="s">
        <v>484</v>
      </c>
      <c r="B229" s="92" t="s">
        <v>178</v>
      </c>
      <c r="C229" s="92" t="s">
        <v>297</v>
      </c>
      <c r="D229" s="92" t="s">
        <v>265</v>
      </c>
      <c r="E229" s="92" t="s">
        <v>480</v>
      </c>
      <c r="F229" s="5"/>
      <c r="G229" s="4">
        <v>1344</v>
      </c>
      <c r="H229" s="4">
        <v>-5</v>
      </c>
      <c r="I229" s="8">
        <v>-3.7000000000000002E-3</v>
      </c>
      <c r="J229" s="4">
        <v>1</v>
      </c>
      <c r="K229" s="4">
        <v>14</v>
      </c>
      <c r="L229" s="51">
        <v>14</v>
      </c>
      <c r="M229" s="4">
        <v>62</v>
      </c>
      <c r="N229" s="8">
        <v>1.04E-2</v>
      </c>
      <c r="O229" s="4" t="s">
        <v>267</v>
      </c>
    </row>
    <row r="230" spans="1:15" x14ac:dyDescent="0.25">
      <c r="A230" s="13" t="s">
        <v>111</v>
      </c>
      <c r="B230" s="92" t="s">
        <v>148</v>
      </c>
      <c r="C230" s="92" t="s">
        <v>298</v>
      </c>
      <c r="D230" s="92" t="s">
        <v>280</v>
      </c>
      <c r="E230" s="92" t="s">
        <v>480</v>
      </c>
      <c r="F230" s="5"/>
      <c r="G230" s="4">
        <v>1507</v>
      </c>
      <c r="H230" s="4">
        <v>0</v>
      </c>
      <c r="I230" s="8">
        <v>0</v>
      </c>
      <c r="J230" s="4">
        <v>0</v>
      </c>
      <c r="K230" s="4">
        <v>0</v>
      </c>
      <c r="L230" s="51">
        <v>0</v>
      </c>
      <c r="M230" s="4">
        <v>0</v>
      </c>
      <c r="N230" s="8">
        <v>0</v>
      </c>
      <c r="O230" s="4" t="s">
        <v>281</v>
      </c>
    </row>
    <row r="231" spans="1:15" x14ac:dyDescent="0.25">
      <c r="A231" s="13" t="s">
        <v>109</v>
      </c>
      <c r="B231" s="92" t="s">
        <v>67</v>
      </c>
      <c r="C231" s="92" t="s">
        <v>299</v>
      </c>
      <c r="D231" s="92" t="s">
        <v>269</v>
      </c>
      <c r="E231" s="92" t="s">
        <v>480</v>
      </c>
      <c r="F231" s="5"/>
      <c r="G231" s="4">
        <v>2433</v>
      </c>
      <c r="H231" s="4">
        <v>-14</v>
      </c>
      <c r="I231" s="8">
        <v>-5.7000000000000002E-3</v>
      </c>
      <c r="J231" s="4">
        <v>14</v>
      </c>
      <c r="K231" s="4">
        <v>1673</v>
      </c>
      <c r="L231" s="51">
        <v>119.5</v>
      </c>
      <c r="M231" s="4">
        <v>594</v>
      </c>
      <c r="N231" s="8">
        <v>4.8800000000000003E-2</v>
      </c>
      <c r="O231" s="4" t="s">
        <v>270</v>
      </c>
    </row>
    <row r="232" spans="1:15" x14ac:dyDescent="0.25">
      <c r="A232" s="13" t="s">
        <v>484</v>
      </c>
      <c r="B232" s="92" t="s">
        <v>179</v>
      </c>
      <c r="C232" s="92" t="s">
        <v>300</v>
      </c>
      <c r="D232" s="92" t="s">
        <v>272</v>
      </c>
      <c r="E232" s="92" t="s">
        <v>480</v>
      </c>
      <c r="F232" s="5"/>
      <c r="G232" s="4">
        <v>1117</v>
      </c>
      <c r="H232" s="4">
        <v>5</v>
      </c>
      <c r="I232" s="8">
        <v>4.4999999999999997E-3</v>
      </c>
      <c r="J232" s="4">
        <v>0</v>
      </c>
      <c r="K232" s="4">
        <v>0</v>
      </c>
      <c r="L232" s="51">
        <v>0</v>
      </c>
      <c r="M232" s="4">
        <v>0</v>
      </c>
      <c r="N232" s="8">
        <v>0</v>
      </c>
      <c r="O232" s="4" t="s">
        <v>273</v>
      </c>
    </row>
    <row r="233" spans="1:15" x14ac:dyDescent="0.25">
      <c r="A233" s="13" t="s">
        <v>108</v>
      </c>
      <c r="B233" s="92" t="s">
        <v>24</v>
      </c>
      <c r="C233" s="92" t="s">
        <v>301</v>
      </c>
      <c r="D233" s="92" t="s">
        <v>280</v>
      </c>
      <c r="E233" s="92" t="s">
        <v>480</v>
      </c>
      <c r="F233" s="5"/>
      <c r="G233" s="4">
        <v>860240</v>
      </c>
      <c r="H233" s="4">
        <v>-1022</v>
      </c>
      <c r="I233" s="8">
        <v>-1.1999999999999999E-3</v>
      </c>
      <c r="J233" s="4">
        <v>12</v>
      </c>
      <c r="K233" s="4">
        <v>12397</v>
      </c>
      <c r="L233" s="51">
        <v>1033.0833333333333</v>
      </c>
      <c r="M233" s="4">
        <v>70374</v>
      </c>
      <c r="N233" s="8">
        <v>1.1999999999999999E-3</v>
      </c>
      <c r="O233" s="4" t="s">
        <v>281</v>
      </c>
    </row>
    <row r="234" spans="1:15" x14ac:dyDescent="0.25">
      <c r="A234" s="13" t="s">
        <v>484</v>
      </c>
      <c r="B234" s="92" t="s">
        <v>180</v>
      </c>
      <c r="C234" s="92" t="s">
        <v>302</v>
      </c>
      <c r="D234" s="92" t="s">
        <v>265</v>
      </c>
      <c r="E234" s="92" t="s">
        <v>480</v>
      </c>
      <c r="F234" s="5"/>
      <c r="G234" s="4"/>
      <c r="H234" s="4"/>
      <c r="I234" s="8"/>
      <c r="J234" s="4"/>
      <c r="K234" s="4"/>
      <c r="L234" s="51"/>
      <c r="M234" s="4"/>
      <c r="N234" s="8"/>
      <c r="O234" s="4" t="s">
        <v>267</v>
      </c>
    </row>
    <row r="235" spans="1:15" x14ac:dyDescent="0.25">
      <c r="A235" s="13" t="s">
        <v>108</v>
      </c>
      <c r="B235" s="92" t="s">
        <v>61</v>
      </c>
      <c r="C235" s="92" t="s">
        <v>303</v>
      </c>
      <c r="D235" s="92" t="s">
        <v>269</v>
      </c>
      <c r="E235" s="92" t="s">
        <v>480</v>
      </c>
      <c r="F235" s="5"/>
      <c r="G235" s="4">
        <v>1121</v>
      </c>
      <c r="H235" s="4">
        <v>-2</v>
      </c>
      <c r="I235" s="8">
        <v>-1.8E-3</v>
      </c>
      <c r="J235" s="4">
        <v>2</v>
      </c>
      <c r="K235" s="4">
        <v>115</v>
      </c>
      <c r="L235" s="51">
        <v>57.5</v>
      </c>
      <c r="M235" s="4">
        <v>0</v>
      </c>
      <c r="N235" s="8">
        <v>5.0799999999999998E-2</v>
      </c>
      <c r="O235" s="4" t="s">
        <v>270</v>
      </c>
    </row>
    <row r="236" spans="1:15" x14ac:dyDescent="0.25">
      <c r="A236" s="13" t="s">
        <v>484</v>
      </c>
      <c r="B236" s="92" t="s">
        <v>181</v>
      </c>
      <c r="C236" s="92" t="s">
        <v>304</v>
      </c>
      <c r="D236" s="92" t="s">
        <v>272</v>
      </c>
      <c r="E236" s="92" t="s">
        <v>480</v>
      </c>
      <c r="F236" s="5"/>
      <c r="G236" s="4"/>
      <c r="H236" s="4"/>
      <c r="I236" s="8"/>
      <c r="J236" s="4"/>
      <c r="K236" s="4"/>
      <c r="L236" s="51"/>
      <c r="M236" s="4"/>
      <c r="N236" s="8"/>
      <c r="O236" s="4" t="s">
        <v>273</v>
      </c>
    </row>
    <row r="237" spans="1:15" x14ac:dyDescent="0.25">
      <c r="A237" s="13" t="s">
        <v>484</v>
      </c>
      <c r="B237" s="92" t="s">
        <v>182</v>
      </c>
      <c r="C237" s="92" t="s">
        <v>305</v>
      </c>
      <c r="D237" s="92" t="s">
        <v>272</v>
      </c>
      <c r="E237" s="92" t="s">
        <v>480</v>
      </c>
      <c r="F237" s="5"/>
      <c r="G237" s="4">
        <v>106</v>
      </c>
      <c r="H237" s="4">
        <v>0</v>
      </c>
      <c r="I237" s="8">
        <v>0</v>
      </c>
      <c r="J237" s="4">
        <v>1</v>
      </c>
      <c r="K237" s="4">
        <v>8</v>
      </c>
      <c r="L237" s="51">
        <v>8</v>
      </c>
      <c r="M237" s="4">
        <v>0</v>
      </c>
      <c r="N237" s="8">
        <v>7.5499999999999998E-2</v>
      </c>
      <c r="O237" s="4" t="s">
        <v>273</v>
      </c>
    </row>
    <row r="238" spans="1:15" x14ac:dyDescent="0.25">
      <c r="A238" s="13" t="s">
        <v>484</v>
      </c>
      <c r="B238" s="92" t="s">
        <v>183</v>
      </c>
      <c r="C238" s="92" t="s">
        <v>306</v>
      </c>
      <c r="D238" s="92" t="s">
        <v>265</v>
      </c>
      <c r="E238" s="92" t="s">
        <v>480</v>
      </c>
      <c r="F238" s="5"/>
      <c r="G238" s="4"/>
      <c r="H238" s="4"/>
      <c r="I238" s="8"/>
      <c r="J238" s="4"/>
      <c r="K238" s="4"/>
      <c r="L238" s="51"/>
      <c r="M238" s="4"/>
      <c r="N238" s="8"/>
      <c r="O238" s="4" t="s">
        <v>267</v>
      </c>
    </row>
    <row r="239" spans="1:15" x14ac:dyDescent="0.25">
      <c r="A239" s="13" t="s">
        <v>484</v>
      </c>
      <c r="B239" s="92" t="s">
        <v>184</v>
      </c>
      <c r="C239" s="92" t="s">
        <v>307</v>
      </c>
      <c r="D239" s="92" t="s">
        <v>272</v>
      </c>
      <c r="E239" s="92" t="s">
        <v>480</v>
      </c>
      <c r="F239" s="5"/>
      <c r="G239" s="4"/>
      <c r="H239" s="4"/>
      <c r="I239" s="8"/>
      <c r="J239" s="4"/>
      <c r="K239" s="4"/>
      <c r="L239" s="51"/>
      <c r="M239" s="4"/>
      <c r="N239" s="8"/>
      <c r="O239" s="4" t="s">
        <v>273</v>
      </c>
    </row>
    <row r="240" spans="1:15" x14ac:dyDescent="0.25">
      <c r="A240" s="13" t="s">
        <v>102</v>
      </c>
      <c r="B240" s="92" t="s">
        <v>36</v>
      </c>
      <c r="C240" s="92" t="s">
        <v>308</v>
      </c>
      <c r="D240" s="92" t="s">
        <v>280</v>
      </c>
      <c r="E240" s="92" t="s">
        <v>480</v>
      </c>
      <c r="F240" s="5"/>
      <c r="G240" s="4">
        <v>434688</v>
      </c>
      <c r="H240" s="4">
        <v>-871</v>
      </c>
      <c r="I240" s="8">
        <v>-2E-3</v>
      </c>
      <c r="J240" s="4">
        <v>12</v>
      </c>
      <c r="K240" s="4">
        <v>71592</v>
      </c>
      <c r="L240" s="51">
        <v>5966</v>
      </c>
      <c r="M240" s="4">
        <v>193161</v>
      </c>
      <c r="N240" s="8">
        <v>1.37E-2</v>
      </c>
      <c r="O240" s="4" t="s">
        <v>281</v>
      </c>
    </row>
    <row r="241" spans="1:15" x14ac:dyDescent="0.25">
      <c r="A241" s="13" t="s">
        <v>111</v>
      </c>
      <c r="B241" s="92" t="s">
        <v>149</v>
      </c>
      <c r="C241" s="92" t="s">
        <v>309</v>
      </c>
      <c r="D241" s="92" t="s">
        <v>272</v>
      </c>
      <c r="E241" s="92" t="s">
        <v>480</v>
      </c>
      <c r="F241" s="5"/>
      <c r="G241" s="4">
        <v>1058</v>
      </c>
      <c r="H241" s="4">
        <v>2</v>
      </c>
      <c r="I241" s="8">
        <v>1.9E-3</v>
      </c>
      <c r="J241" s="4">
        <v>5</v>
      </c>
      <c r="K241" s="4">
        <v>23</v>
      </c>
      <c r="L241" s="51">
        <v>4.5999999999999996</v>
      </c>
      <c r="M241" s="4">
        <v>0</v>
      </c>
      <c r="N241" s="8">
        <v>3.8E-3</v>
      </c>
      <c r="O241" s="4" t="s">
        <v>273</v>
      </c>
    </row>
    <row r="242" spans="1:15" x14ac:dyDescent="0.25">
      <c r="A242" s="13" t="s">
        <v>484</v>
      </c>
      <c r="B242" s="92" t="s">
        <v>69</v>
      </c>
      <c r="C242" s="92" t="s">
        <v>310</v>
      </c>
      <c r="D242" s="92" t="s">
        <v>280</v>
      </c>
      <c r="E242" s="92" t="s">
        <v>480</v>
      </c>
      <c r="F242" s="5"/>
      <c r="G242" s="4">
        <v>1243</v>
      </c>
      <c r="H242" s="4">
        <v>1</v>
      </c>
      <c r="I242" s="8">
        <v>8.0000000000000004E-4</v>
      </c>
      <c r="J242" s="4">
        <v>1</v>
      </c>
      <c r="K242" s="4">
        <v>15</v>
      </c>
      <c r="L242" s="51">
        <v>15</v>
      </c>
      <c r="M242" s="4">
        <v>0</v>
      </c>
      <c r="N242" s="8">
        <v>1.21E-2</v>
      </c>
      <c r="O242" s="4" t="s">
        <v>281</v>
      </c>
    </row>
    <row r="243" spans="1:15" x14ac:dyDescent="0.25">
      <c r="A243" s="13" t="s">
        <v>484</v>
      </c>
      <c r="B243" s="92" t="s">
        <v>185</v>
      </c>
      <c r="C243" s="92" t="s">
        <v>311</v>
      </c>
      <c r="D243" s="92" t="s">
        <v>272</v>
      </c>
      <c r="E243" s="92" t="s">
        <v>480</v>
      </c>
      <c r="F243" s="5"/>
      <c r="G243" s="4"/>
      <c r="H243" s="4"/>
      <c r="I243" s="8"/>
      <c r="J243" s="4"/>
      <c r="K243" s="4"/>
      <c r="L243" s="51"/>
      <c r="M243" s="4"/>
      <c r="N243" s="8"/>
      <c r="O243" s="4" t="s">
        <v>273</v>
      </c>
    </row>
    <row r="244" spans="1:15" x14ac:dyDescent="0.25">
      <c r="A244" s="13" t="s">
        <v>484</v>
      </c>
      <c r="B244" s="92" t="s">
        <v>186</v>
      </c>
      <c r="C244" s="92" t="s">
        <v>312</v>
      </c>
      <c r="D244" s="92" t="s">
        <v>272</v>
      </c>
      <c r="E244" s="92" t="s">
        <v>480</v>
      </c>
      <c r="F244" s="5"/>
      <c r="G244" s="4"/>
      <c r="H244" s="4"/>
      <c r="I244" s="8"/>
      <c r="J244" s="4"/>
      <c r="K244" s="4"/>
      <c r="L244" s="51"/>
      <c r="M244" s="4"/>
      <c r="N244" s="8"/>
      <c r="O244" s="4" t="s">
        <v>273</v>
      </c>
    </row>
    <row r="245" spans="1:15" x14ac:dyDescent="0.25">
      <c r="A245" s="13" t="s">
        <v>108</v>
      </c>
      <c r="B245" s="92" t="s">
        <v>132</v>
      </c>
      <c r="C245" s="92" t="s">
        <v>313</v>
      </c>
      <c r="D245" s="92" t="s">
        <v>280</v>
      </c>
      <c r="E245" s="92" t="s">
        <v>480</v>
      </c>
      <c r="F245" s="5"/>
      <c r="G245" s="4">
        <v>177478</v>
      </c>
      <c r="H245" s="4">
        <v>35</v>
      </c>
      <c r="I245" s="8">
        <v>2.0000000000000001E-4</v>
      </c>
      <c r="J245" s="4">
        <v>14</v>
      </c>
      <c r="K245" s="4">
        <v>47294</v>
      </c>
      <c r="L245" s="51">
        <v>3378.1428571428573</v>
      </c>
      <c r="M245" s="4">
        <v>54871</v>
      </c>
      <c r="N245" s="8">
        <v>1.9E-2</v>
      </c>
      <c r="O245" s="4" t="s">
        <v>281</v>
      </c>
    </row>
    <row r="246" spans="1:15" x14ac:dyDescent="0.25">
      <c r="A246" s="13" t="s">
        <v>109</v>
      </c>
      <c r="B246" s="92" t="s">
        <v>42</v>
      </c>
      <c r="C246" s="92" t="s">
        <v>314</v>
      </c>
      <c r="D246" s="92" t="s">
        <v>265</v>
      </c>
      <c r="E246" s="92" t="s">
        <v>480</v>
      </c>
      <c r="F246" s="5"/>
      <c r="G246" s="4">
        <v>90762</v>
      </c>
      <c r="H246" s="4">
        <v>-255</v>
      </c>
      <c r="I246" s="8">
        <v>-2.8E-3</v>
      </c>
      <c r="J246" s="4">
        <v>1</v>
      </c>
      <c r="K246" s="4">
        <v>4502</v>
      </c>
      <c r="L246" s="51">
        <v>4502</v>
      </c>
      <c r="M246" s="4">
        <v>0</v>
      </c>
      <c r="N246" s="8">
        <v>4.9500000000000002E-2</v>
      </c>
      <c r="O246" s="4" t="s">
        <v>267</v>
      </c>
    </row>
    <row r="247" spans="1:15" x14ac:dyDescent="0.25">
      <c r="A247" s="13" t="s">
        <v>109</v>
      </c>
      <c r="B247" s="92" t="s">
        <v>78</v>
      </c>
      <c r="C247" s="92" t="s">
        <v>315</v>
      </c>
      <c r="D247" s="92" t="s">
        <v>280</v>
      </c>
      <c r="E247" s="92" t="s">
        <v>480</v>
      </c>
      <c r="F247" s="5"/>
      <c r="G247" s="4">
        <v>117084</v>
      </c>
      <c r="H247" s="4">
        <v>-78</v>
      </c>
      <c r="I247" s="8">
        <v>-6.9999999999999999E-4</v>
      </c>
      <c r="J247" s="4">
        <v>10</v>
      </c>
      <c r="K247" s="4">
        <v>3741</v>
      </c>
      <c r="L247" s="51">
        <v>374.1</v>
      </c>
      <c r="M247" s="4">
        <v>1725</v>
      </c>
      <c r="N247" s="8">
        <v>3.2000000000000002E-3</v>
      </c>
      <c r="O247" s="4" t="s">
        <v>281</v>
      </c>
    </row>
    <row r="248" spans="1:15" x14ac:dyDescent="0.25">
      <c r="A248" s="13" t="s">
        <v>484</v>
      </c>
      <c r="B248" s="92" t="s">
        <v>187</v>
      </c>
      <c r="C248" s="92" t="s">
        <v>316</v>
      </c>
      <c r="D248" s="92" t="s">
        <v>272</v>
      </c>
      <c r="E248" s="92" t="s">
        <v>480</v>
      </c>
      <c r="F248" s="5"/>
      <c r="G248" s="4"/>
      <c r="H248" s="4"/>
      <c r="I248" s="8"/>
      <c r="J248" s="4"/>
      <c r="K248" s="4"/>
      <c r="L248" s="51"/>
      <c r="M248" s="4"/>
      <c r="N248" s="8"/>
      <c r="O248" s="4" t="s">
        <v>273</v>
      </c>
    </row>
    <row r="249" spans="1:15" x14ac:dyDescent="0.25">
      <c r="A249" s="13" t="s">
        <v>484</v>
      </c>
      <c r="B249" s="92" t="s">
        <v>188</v>
      </c>
      <c r="C249" s="92" t="s">
        <v>317</v>
      </c>
      <c r="D249" s="92" t="s">
        <v>272</v>
      </c>
      <c r="E249" s="92" t="s">
        <v>480</v>
      </c>
      <c r="F249" s="5"/>
      <c r="G249" s="4"/>
      <c r="H249" s="4"/>
      <c r="I249" s="8"/>
      <c r="J249" s="4"/>
      <c r="K249" s="4"/>
      <c r="L249" s="51"/>
      <c r="M249" s="4"/>
      <c r="N249" s="8"/>
      <c r="O249" s="4" t="s">
        <v>273</v>
      </c>
    </row>
    <row r="250" spans="1:15" x14ac:dyDescent="0.25">
      <c r="A250" s="13" t="s">
        <v>484</v>
      </c>
      <c r="B250" s="92" t="s">
        <v>189</v>
      </c>
      <c r="C250" s="92" t="s">
        <v>318</v>
      </c>
      <c r="D250" s="92" t="s">
        <v>275</v>
      </c>
      <c r="E250" s="92" t="s">
        <v>480</v>
      </c>
      <c r="F250" s="5"/>
      <c r="G250" s="4"/>
      <c r="H250" s="4"/>
      <c r="I250" s="8"/>
      <c r="J250" s="4"/>
      <c r="K250" s="4"/>
      <c r="L250" s="51"/>
      <c r="M250" s="4"/>
      <c r="N250" s="8"/>
      <c r="O250" s="4" t="s">
        <v>276</v>
      </c>
    </row>
    <row r="251" spans="1:15" x14ac:dyDescent="0.25">
      <c r="A251" s="13" t="s">
        <v>484</v>
      </c>
      <c r="B251" s="92" t="s">
        <v>72</v>
      </c>
      <c r="C251" s="92" t="s">
        <v>319</v>
      </c>
      <c r="D251" s="92" t="s">
        <v>280</v>
      </c>
      <c r="E251" s="92" t="s">
        <v>480</v>
      </c>
      <c r="F251" s="5"/>
      <c r="G251" s="4">
        <v>25708</v>
      </c>
      <c r="H251" s="4">
        <v>-11</v>
      </c>
      <c r="I251" s="8">
        <v>-4.0000000000000002E-4</v>
      </c>
      <c r="J251" s="4">
        <v>2</v>
      </c>
      <c r="K251" s="4">
        <v>158</v>
      </c>
      <c r="L251" s="51">
        <v>79</v>
      </c>
      <c r="M251" s="4">
        <v>470</v>
      </c>
      <c r="N251" s="8">
        <v>3.0999999999999999E-3</v>
      </c>
      <c r="O251" s="4" t="s">
        <v>281</v>
      </c>
    </row>
    <row r="252" spans="1:15" x14ac:dyDescent="0.25">
      <c r="A252" s="13" t="s">
        <v>484</v>
      </c>
      <c r="B252" s="92" t="s">
        <v>190</v>
      </c>
      <c r="C252" s="92" t="s">
        <v>320</v>
      </c>
      <c r="D252" s="92" t="s">
        <v>272</v>
      </c>
      <c r="E252" s="92" t="s">
        <v>480</v>
      </c>
      <c r="F252" s="5"/>
      <c r="G252" s="4"/>
      <c r="H252" s="4"/>
      <c r="I252" s="8"/>
      <c r="J252" s="4"/>
      <c r="K252" s="4"/>
      <c r="L252" s="51"/>
      <c r="M252" s="4"/>
      <c r="N252" s="8"/>
      <c r="O252" s="4" t="s">
        <v>273</v>
      </c>
    </row>
    <row r="253" spans="1:15" x14ac:dyDescent="0.25">
      <c r="A253" s="13" t="s">
        <v>108</v>
      </c>
      <c r="B253" s="92" t="s">
        <v>129</v>
      </c>
      <c r="C253" s="92" t="s">
        <v>321</v>
      </c>
      <c r="D253" s="92" t="s">
        <v>269</v>
      </c>
      <c r="E253" s="92" t="s">
        <v>480</v>
      </c>
      <c r="F253" s="5"/>
      <c r="G253" s="4">
        <v>14029</v>
      </c>
      <c r="H253" s="4">
        <v>-3</v>
      </c>
      <c r="I253" s="8">
        <v>-2.0000000000000001E-4</v>
      </c>
      <c r="J253" s="4">
        <v>2</v>
      </c>
      <c r="K253" s="4">
        <v>1321</v>
      </c>
      <c r="L253" s="51">
        <v>660.5</v>
      </c>
      <c r="M253" s="4">
        <v>0</v>
      </c>
      <c r="N253" s="8">
        <v>4.7E-2</v>
      </c>
      <c r="O253" s="4" t="s">
        <v>270</v>
      </c>
    </row>
    <row r="254" spans="1:15" x14ac:dyDescent="0.25">
      <c r="A254" s="13" t="s">
        <v>484</v>
      </c>
      <c r="B254" s="92" t="s">
        <v>191</v>
      </c>
      <c r="C254" s="92" t="s">
        <v>322</v>
      </c>
      <c r="D254" s="92" t="s">
        <v>280</v>
      </c>
      <c r="E254" s="92" t="s">
        <v>480</v>
      </c>
      <c r="F254" s="5"/>
      <c r="G254" s="4">
        <v>145</v>
      </c>
      <c r="H254" s="4">
        <v>-1</v>
      </c>
      <c r="I254" s="8">
        <v>-6.7999999999999996E-3</v>
      </c>
      <c r="J254" s="4">
        <v>0</v>
      </c>
      <c r="K254" s="4">
        <v>0</v>
      </c>
      <c r="L254" s="51">
        <v>0</v>
      </c>
      <c r="M254" s="4">
        <v>0</v>
      </c>
      <c r="N254" s="8">
        <v>0</v>
      </c>
      <c r="O254" s="4" t="s">
        <v>281</v>
      </c>
    </row>
    <row r="255" spans="1:15" x14ac:dyDescent="0.25">
      <c r="A255" s="13" t="s">
        <v>108</v>
      </c>
      <c r="B255" s="92" t="s">
        <v>133</v>
      </c>
      <c r="C255" s="92" t="s">
        <v>323</v>
      </c>
      <c r="D255" s="92" t="s">
        <v>269</v>
      </c>
      <c r="E255" s="92" t="s">
        <v>480</v>
      </c>
      <c r="F255" s="5"/>
      <c r="G255" s="4">
        <v>3001</v>
      </c>
      <c r="H255" s="4">
        <v>-1</v>
      </c>
      <c r="I255" s="8">
        <v>-2.9999999999999997E-4</v>
      </c>
      <c r="J255" s="4">
        <v>3</v>
      </c>
      <c r="K255" s="4">
        <v>94</v>
      </c>
      <c r="L255" s="51">
        <v>31.333333333333332</v>
      </c>
      <c r="M255" s="4">
        <v>0</v>
      </c>
      <c r="N255" s="8">
        <v>1.03E-2</v>
      </c>
      <c r="O255" s="4" t="s">
        <v>270</v>
      </c>
    </row>
    <row r="256" spans="1:15" x14ac:dyDescent="0.25">
      <c r="A256" s="13" t="s">
        <v>102</v>
      </c>
      <c r="B256" s="92" t="s">
        <v>41</v>
      </c>
      <c r="C256" s="92" t="s">
        <v>324</v>
      </c>
      <c r="D256" s="92" t="s">
        <v>269</v>
      </c>
      <c r="E256" s="92" t="s">
        <v>480</v>
      </c>
      <c r="F256" s="5"/>
      <c r="G256" s="4">
        <v>213253</v>
      </c>
      <c r="H256" s="4">
        <v>-1057</v>
      </c>
      <c r="I256" s="8">
        <v>-4.8999999999999998E-3</v>
      </c>
      <c r="J256" s="4">
        <v>11</v>
      </c>
      <c r="K256" s="4">
        <v>109921</v>
      </c>
      <c r="L256" s="51">
        <v>9992.818181818182</v>
      </c>
      <c r="M256" s="4">
        <v>60947</v>
      </c>
      <c r="N256" s="8">
        <v>4.6699999999999998E-2</v>
      </c>
      <c r="O256" s="4" t="s">
        <v>270</v>
      </c>
    </row>
    <row r="257" spans="1:15" x14ac:dyDescent="0.25">
      <c r="A257" s="13" t="s">
        <v>484</v>
      </c>
      <c r="B257" s="92" t="s">
        <v>192</v>
      </c>
      <c r="C257" s="92" t="s">
        <v>325</v>
      </c>
      <c r="D257" s="92" t="s">
        <v>272</v>
      </c>
      <c r="E257" s="92" t="s">
        <v>480</v>
      </c>
      <c r="F257" s="5"/>
      <c r="G257" s="4"/>
      <c r="H257" s="4"/>
      <c r="I257" s="8"/>
      <c r="J257" s="4"/>
      <c r="K257" s="4"/>
      <c r="L257" s="51"/>
      <c r="M257" s="4"/>
      <c r="N257" s="8"/>
      <c r="O257" s="4" t="s">
        <v>273</v>
      </c>
    </row>
    <row r="258" spans="1:15" x14ac:dyDescent="0.25">
      <c r="A258" s="13" t="s">
        <v>102</v>
      </c>
      <c r="B258" s="92" t="s">
        <v>63</v>
      </c>
      <c r="C258" s="92" t="s">
        <v>326</v>
      </c>
      <c r="D258" s="92" t="s">
        <v>269</v>
      </c>
      <c r="E258" s="92" t="s">
        <v>480</v>
      </c>
      <c r="F258" s="5"/>
      <c r="G258" s="4">
        <v>3082</v>
      </c>
      <c r="H258" s="4">
        <v>0</v>
      </c>
      <c r="I258" s="8">
        <v>0</v>
      </c>
      <c r="J258" s="4">
        <v>1</v>
      </c>
      <c r="K258" s="4">
        <v>56</v>
      </c>
      <c r="L258" s="51">
        <v>56</v>
      </c>
      <c r="M258" s="4">
        <v>0</v>
      </c>
      <c r="N258" s="8">
        <v>1.8200000000000001E-2</v>
      </c>
      <c r="O258" s="4" t="s">
        <v>270</v>
      </c>
    </row>
    <row r="259" spans="1:15" x14ac:dyDescent="0.25">
      <c r="A259" s="13" t="s">
        <v>484</v>
      </c>
      <c r="B259" s="92" t="s">
        <v>193</v>
      </c>
      <c r="C259" s="92" t="s">
        <v>327</v>
      </c>
      <c r="D259" s="92" t="s">
        <v>272</v>
      </c>
      <c r="E259" s="92" t="s">
        <v>480</v>
      </c>
      <c r="F259" s="5"/>
      <c r="G259" s="4"/>
      <c r="H259" s="4"/>
      <c r="I259" s="8"/>
      <c r="J259" s="4"/>
      <c r="K259" s="4"/>
      <c r="L259" s="51"/>
      <c r="M259" s="4"/>
      <c r="N259" s="8"/>
      <c r="O259" s="4" t="s">
        <v>273</v>
      </c>
    </row>
    <row r="260" spans="1:15" x14ac:dyDescent="0.25">
      <c r="A260" s="13" t="s">
        <v>484</v>
      </c>
      <c r="B260" s="92" t="s">
        <v>58</v>
      </c>
      <c r="C260" s="92" t="s">
        <v>328</v>
      </c>
      <c r="D260" s="92" t="s">
        <v>280</v>
      </c>
      <c r="E260" s="92" t="s">
        <v>480</v>
      </c>
      <c r="F260" s="5"/>
      <c r="G260" s="4"/>
      <c r="H260" s="4"/>
      <c r="I260" s="8"/>
      <c r="J260" s="4"/>
      <c r="K260" s="4"/>
      <c r="L260" s="51"/>
      <c r="M260" s="4"/>
      <c r="N260" s="8"/>
      <c r="O260" s="4" t="s">
        <v>281</v>
      </c>
    </row>
    <row r="261" spans="1:15" x14ac:dyDescent="0.25">
      <c r="A261" s="13" t="s">
        <v>484</v>
      </c>
      <c r="B261" s="92" t="s">
        <v>194</v>
      </c>
      <c r="C261" s="92" t="s">
        <v>329</v>
      </c>
      <c r="D261" s="92" t="s">
        <v>280</v>
      </c>
      <c r="E261" s="92" t="s">
        <v>480</v>
      </c>
      <c r="F261" s="5"/>
      <c r="G261" s="4">
        <v>20143</v>
      </c>
      <c r="H261" s="4">
        <v>33</v>
      </c>
      <c r="I261" s="8">
        <v>1.6000000000000001E-3</v>
      </c>
      <c r="J261" s="4">
        <v>26</v>
      </c>
      <c r="K261" s="4">
        <v>2671</v>
      </c>
      <c r="L261" s="51">
        <v>102.73076923076923</v>
      </c>
      <c r="M261" s="4">
        <v>3528</v>
      </c>
      <c r="N261" s="8">
        <v>5.1000000000000004E-3</v>
      </c>
      <c r="O261" s="4" t="s">
        <v>281</v>
      </c>
    </row>
    <row r="262" spans="1:15" x14ac:dyDescent="0.25">
      <c r="A262" s="13" t="s">
        <v>111</v>
      </c>
      <c r="B262" s="92" t="s">
        <v>156</v>
      </c>
      <c r="C262" s="92" t="s">
        <v>330</v>
      </c>
      <c r="D262" s="92" t="s">
        <v>265</v>
      </c>
      <c r="E262" s="92" t="s">
        <v>480</v>
      </c>
      <c r="F262" s="5"/>
      <c r="G262" s="4"/>
      <c r="H262" s="4"/>
      <c r="I262" s="8"/>
      <c r="J262" s="4"/>
      <c r="K262" s="4"/>
      <c r="L262" s="51"/>
      <c r="M262" s="4"/>
      <c r="N262" s="8"/>
      <c r="O262" s="4" t="s">
        <v>267</v>
      </c>
    </row>
    <row r="263" spans="1:15" x14ac:dyDescent="0.25">
      <c r="A263" s="13" t="s">
        <v>111</v>
      </c>
      <c r="B263" s="92" t="s">
        <v>150</v>
      </c>
      <c r="C263" s="92" t="s">
        <v>331</v>
      </c>
      <c r="D263" s="92" t="s">
        <v>280</v>
      </c>
      <c r="E263" s="92" t="s">
        <v>480</v>
      </c>
      <c r="F263" s="5"/>
      <c r="G263" s="4">
        <v>22435</v>
      </c>
      <c r="H263" s="4">
        <v>-18</v>
      </c>
      <c r="I263" s="8">
        <v>-8.0000000000000004E-4</v>
      </c>
      <c r="J263" s="4">
        <v>6</v>
      </c>
      <c r="K263" s="4">
        <v>766</v>
      </c>
      <c r="L263" s="51">
        <v>127.66666666666667</v>
      </c>
      <c r="M263" s="4">
        <v>430</v>
      </c>
      <c r="N263" s="8">
        <v>5.7000000000000002E-3</v>
      </c>
      <c r="O263" s="4" t="s">
        <v>281</v>
      </c>
    </row>
    <row r="264" spans="1:15" x14ac:dyDescent="0.25">
      <c r="A264" s="13" t="s">
        <v>484</v>
      </c>
      <c r="B264" s="92" t="s">
        <v>195</v>
      </c>
      <c r="C264" s="92" t="s">
        <v>332</v>
      </c>
      <c r="D264" s="92" t="s">
        <v>272</v>
      </c>
      <c r="E264" s="92" t="s">
        <v>480</v>
      </c>
      <c r="F264" s="5"/>
      <c r="G264" s="4"/>
      <c r="H264" s="4"/>
      <c r="I264" s="8"/>
      <c r="J264" s="4"/>
      <c r="K264" s="4"/>
      <c r="L264" s="51"/>
      <c r="M264" s="4"/>
      <c r="N264" s="8"/>
      <c r="O264" s="4" t="s">
        <v>273</v>
      </c>
    </row>
    <row r="265" spans="1:15" x14ac:dyDescent="0.25">
      <c r="A265" s="13" t="s">
        <v>484</v>
      </c>
      <c r="B265" s="92" t="s">
        <v>196</v>
      </c>
      <c r="C265" s="92" t="s">
        <v>333</v>
      </c>
      <c r="D265" s="92" t="s">
        <v>280</v>
      </c>
      <c r="E265" s="92" t="s">
        <v>480</v>
      </c>
      <c r="F265" s="5"/>
      <c r="G265" s="4">
        <v>7310</v>
      </c>
      <c r="H265" s="4">
        <v>5</v>
      </c>
      <c r="I265" s="8">
        <v>6.9999999999999999E-4</v>
      </c>
      <c r="J265" s="4">
        <v>5</v>
      </c>
      <c r="K265" s="4">
        <v>499</v>
      </c>
      <c r="L265" s="51">
        <v>99.8</v>
      </c>
      <c r="M265" s="4">
        <v>975</v>
      </c>
      <c r="N265" s="8">
        <v>1.35E-2</v>
      </c>
      <c r="O265" s="4" t="s">
        <v>281</v>
      </c>
    </row>
    <row r="266" spans="1:15" x14ac:dyDescent="0.25">
      <c r="A266" s="13" t="s">
        <v>484</v>
      </c>
      <c r="B266" s="92" t="s">
        <v>197</v>
      </c>
      <c r="C266" s="92" t="s">
        <v>334</v>
      </c>
      <c r="D266" s="92" t="s">
        <v>272</v>
      </c>
      <c r="E266" s="92" t="s">
        <v>480</v>
      </c>
      <c r="F266" s="5"/>
      <c r="G266" s="4"/>
      <c r="H266" s="4"/>
      <c r="I266" s="8"/>
      <c r="J266" s="4"/>
      <c r="K266" s="4"/>
      <c r="L266" s="51"/>
      <c r="M266" s="4"/>
      <c r="N266" s="8"/>
      <c r="O266" s="4" t="s">
        <v>273</v>
      </c>
    </row>
    <row r="267" spans="1:15" x14ac:dyDescent="0.25">
      <c r="A267" s="13" t="s">
        <v>111</v>
      </c>
      <c r="B267" s="92" t="s">
        <v>157</v>
      </c>
      <c r="C267" s="92" t="s">
        <v>335</v>
      </c>
      <c r="D267" s="92" t="s">
        <v>272</v>
      </c>
      <c r="E267" s="92" t="s">
        <v>480</v>
      </c>
      <c r="F267" s="5"/>
      <c r="G267" s="4"/>
      <c r="H267" s="4"/>
      <c r="I267" s="8"/>
      <c r="J267" s="4"/>
      <c r="K267" s="4"/>
      <c r="L267" s="51"/>
      <c r="M267" s="4"/>
      <c r="N267" s="8"/>
      <c r="O267" s="4" t="s">
        <v>273</v>
      </c>
    </row>
    <row r="268" spans="1:15" x14ac:dyDescent="0.25">
      <c r="A268" s="13" t="s">
        <v>106</v>
      </c>
      <c r="B268" s="92" t="s">
        <v>68</v>
      </c>
      <c r="C268" s="92" t="s">
        <v>336</v>
      </c>
      <c r="D268" s="92" t="s">
        <v>269</v>
      </c>
      <c r="E268" s="92" t="s">
        <v>480</v>
      </c>
      <c r="F268" s="5"/>
      <c r="G268" s="4"/>
      <c r="H268" s="4"/>
      <c r="I268" s="8"/>
      <c r="J268" s="4"/>
      <c r="K268" s="4"/>
      <c r="L268" s="51"/>
      <c r="M268" s="4"/>
      <c r="N268" s="8"/>
      <c r="O268" s="4" t="s">
        <v>270</v>
      </c>
    </row>
    <row r="269" spans="1:15" x14ac:dyDescent="0.25">
      <c r="A269" s="13" t="s">
        <v>484</v>
      </c>
      <c r="B269" s="92" t="s">
        <v>198</v>
      </c>
      <c r="C269" s="92" t="s">
        <v>337</v>
      </c>
      <c r="D269" s="92" t="s">
        <v>272</v>
      </c>
      <c r="E269" s="92" t="s">
        <v>480</v>
      </c>
      <c r="F269" s="5"/>
      <c r="G269" s="4">
        <v>766</v>
      </c>
      <c r="H269" s="4">
        <v>0</v>
      </c>
      <c r="I269" s="8">
        <v>0</v>
      </c>
      <c r="J269" s="4">
        <v>1</v>
      </c>
      <c r="K269" s="4">
        <v>7</v>
      </c>
      <c r="L269" s="51">
        <v>7</v>
      </c>
      <c r="M269" s="4">
        <v>0</v>
      </c>
      <c r="N269" s="8">
        <v>9.1000000000000004E-3</v>
      </c>
      <c r="O269" s="4" t="s">
        <v>273</v>
      </c>
    </row>
    <row r="270" spans="1:15" x14ac:dyDescent="0.25">
      <c r="A270" s="13" t="s">
        <v>484</v>
      </c>
      <c r="B270" s="92" t="s">
        <v>199</v>
      </c>
      <c r="C270" s="92" t="s">
        <v>338</v>
      </c>
      <c r="D270" s="92" t="s">
        <v>272</v>
      </c>
      <c r="E270" s="92" t="s">
        <v>480</v>
      </c>
      <c r="F270" s="5"/>
      <c r="G270" s="4"/>
      <c r="H270" s="4"/>
      <c r="I270" s="8"/>
      <c r="J270" s="4"/>
      <c r="K270" s="4"/>
      <c r="L270" s="51"/>
      <c r="M270" s="4"/>
      <c r="N270" s="8"/>
      <c r="O270" s="4" t="s">
        <v>273</v>
      </c>
    </row>
    <row r="271" spans="1:15" x14ac:dyDescent="0.25">
      <c r="A271" s="13" t="s">
        <v>484</v>
      </c>
      <c r="B271" s="92" t="s">
        <v>200</v>
      </c>
      <c r="C271" s="92" t="s">
        <v>339</v>
      </c>
      <c r="D271" s="92" t="s">
        <v>275</v>
      </c>
      <c r="E271" s="92" t="s">
        <v>480</v>
      </c>
      <c r="F271" s="5"/>
      <c r="G271" s="4"/>
      <c r="H271" s="4"/>
      <c r="I271" s="8"/>
      <c r="J271" s="4"/>
      <c r="K271" s="4"/>
      <c r="L271" s="51"/>
      <c r="M271" s="4"/>
      <c r="N271" s="8"/>
      <c r="O271" s="4" t="s">
        <v>276</v>
      </c>
    </row>
    <row r="272" spans="1:15" x14ac:dyDescent="0.25">
      <c r="A272" s="13" t="s">
        <v>484</v>
      </c>
      <c r="B272" s="92" t="s">
        <v>62</v>
      </c>
      <c r="C272" s="92" t="s">
        <v>340</v>
      </c>
      <c r="D272" s="92" t="s">
        <v>275</v>
      </c>
      <c r="E272" s="92" t="s">
        <v>480</v>
      </c>
      <c r="F272" s="5"/>
      <c r="G272" s="4">
        <v>1052</v>
      </c>
      <c r="H272" s="4">
        <v>1</v>
      </c>
      <c r="I272" s="8">
        <v>1E-3</v>
      </c>
      <c r="J272" s="4">
        <v>13</v>
      </c>
      <c r="K272" s="4">
        <v>106</v>
      </c>
      <c r="L272" s="51">
        <v>8.1538461538461533</v>
      </c>
      <c r="M272" s="4">
        <v>0</v>
      </c>
      <c r="N272" s="8">
        <v>7.6E-3</v>
      </c>
      <c r="O272" s="4" t="s">
        <v>276</v>
      </c>
    </row>
    <row r="273" spans="1:15" x14ac:dyDescent="0.25">
      <c r="A273" s="13" t="s">
        <v>102</v>
      </c>
      <c r="B273" s="92" t="s">
        <v>110</v>
      </c>
      <c r="C273" s="92" t="s">
        <v>341</v>
      </c>
      <c r="D273" s="92" t="s">
        <v>269</v>
      </c>
      <c r="E273" s="92" t="s">
        <v>480</v>
      </c>
      <c r="F273" s="5"/>
      <c r="G273" s="4">
        <v>60144</v>
      </c>
      <c r="H273" s="4">
        <v>539</v>
      </c>
      <c r="I273" s="8">
        <v>8.9999999999999993E-3</v>
      </c>
      <c r="J273" s="4">
        <v>8</v>
      </c>
      <c r="K273" s="4">
        <v>74533</v>
      </c>
      <c r="L273" s="51">
        <v>9316.625</v>
      </c>
      <c r="M273" s="4">
        <v>46908</v>
      </c>
      <c r="N273" s="8">
        <v>0.15559999999999999</v>
      </c>
      <c r="O273" s="4" t="s">
        <v>270</v>
      </c>
    </row>
    <row r="274" spans="1:15" x14ac:dyDescent="0.25">
      <c r="A274" s="13" t="s">
        <v>102</v>
      </c>
      <c r="B274" s="92" t="s">
        <v>59</v>
      </c>
      <c r="C274" s="92" t="s">
        <v>342</v>
      </c>
      <c r="D274" s="92" t="s">
        <v>269</v>
      </c>
      <c r="E274" s="92" t="s">
        <v>480</v>
      </c>
      <c r="F274" s="5"/>
      <c r="G274" s="4">
        <v>168955</v>
      </c>
      <c r="H274" s="4">
        <v>398</v>
      </c>
      <c r="I274" s="8">
        <v>2.3999999999999998E-3</v>
      </c>
      <c r="J274" s="4">
        <v>3</v>
      </c>
      <c r="K274" s="4">
        <v>42241</v>
      </c>
      <c r="L274" s="51">
        <v>14080.333333333334</v>
      </c>
      <c r="M274" s="4">
        <v>0</v>
      </c>
      <c r="N274" s="8">
        <v>8.3400000000000002E-2</v>
      </c>
      <c r="O274" s="4" t="s">
        <v>270</v>
      </c>
    </row>
    <row r="275" spans="1:15" x14ac:dyDescent="0.25">
      <c r="A275" s="13" t="s">
        <v>484</v>
      </c>
      <c r="B275" s="92" t="s">
        <v>201</v>
      </c>
      <c r="C275" s="92" t="s">
        <v>343</v>
      </c>
      <c r="D275" s="92" t="s">
        <v>272</v>
      </c>
      <c r="E275" s="92" t="s">
        <v>480</v>
      </c>
      <c r="F275" s="5"/>
      <c r="G275" s="4"/>
      <c r="H275" s="4"/>
      <c r="I275" s="8"/>
      <c r="J275" s="4"/>
      <c r="K275" s="4"/>
      <c r="L275" s="51"/>
      <c r="M275" s="4"/>
      <c r="N275" s="8"/>
      <c r="O275" s="4" t="s">
        <v>273</v>
      </c>
    </row>
    <row r="276" spans="1:15" x14ac:dyDescent="0.25">
      <c r="A276" s="13" t="s">
        <v>484</v>
      </c>
      <c r="B276" s="92" t="s">
        <v>202</v>
      </c>
      <c r="C276" s="92" t="s">
        <v>344</v>
      </c>
      <c r="D276" s="92" t="s">
        <v>272</v>
      </c>
      <c r="E276" s="92" t="s">
        <v>480</v>
      </c>
      <c r="F276" s="5"/>
      <c r="G276" s="4">
        <v>913</v>
      </c>
      <c r="H276" s="4">
        <v>4</v>
      </c>
      <c r="I276" s="8">
        <v>4.4000000000000003E-3</v>
      </c>
      <c r="J276" s="4">
        <v>0</v>
      </c>
      <c r="K276" s="4">
        <v>0</v>
      </c>
      <c r="L276" s="51">
        <v>0</v>
      </c>
      <c r="M276" s="4">
        <v>0</v>
      </c>
      <c r="N276" s="8">
        <v>0</v>
      </c>
      <c r="O276" s="4" t="s">
        <v>273</v>
      </c>
    </row>
    <row r="277" spans="1:15" x14ac:dyDescent="0.25">
      <c r="A277" s="13" t="s">
        <v>108</v>
      </c>
      <c r="B277" s="92" t="s">
        <v>126</v>
      </c>
      <c r="C277" s="92" t="s">
        <v>345</v>
      </c>
      <c r="D277" s="92" t="s">
        <v>269</v>
      </c>
      <c r="E277" s="92" t="s">
        <v>480</v>
      </c>
      <c r="F277" s="5"/>
      <c r="G277" s="4"/>
      <c r="H277" s="4"/>
      <c r="I277" s="8"/>
      <c r="J277" s="4"/>
      <c r="K277" s="4"/>
      <c r="L277" s="51"/>
      <c r="M277" s="4"/>
      <c r="N277" s="8"/>
      <c r="O277" s="4" t="s">
        <v>270</v>
      </c>
    </row>
    <row r="278" spans="1:15" x14ac:dyDescent="0.25">
      <c r="A278" s="13" t="s">
        <v>102</v>
      </c>
      <c r="B278" s="92" t="s">
        <v>113</v>
      </c>
      <c r="C278" s="92" t="s">
        <v>346</v>
      </c>
      <c r="D278" s="92" t="s">
        <v>269</v>
      </c>
      <c r="E278" s="92" t="s">
        <v>480</v>
      </c>
      <c r="F278" s="5"/>
      <c r="G278" s="4">
        <v>35411</v>
      </c>
      <c r="H278" s="4">
        <v>34</v>
      </c>
      <c r="I278" s="8">
        <v>1E-3</v>
      </c>
      <c r="J278" s="4">
        <v>4</v>
      </c>
      <c r="K278" s="4">
        <v>760</v>
      </c>
      <c r="L278" s="51">
        <v>190</v>
      </c>
      <c r="M278" s="4">
        <v>0</v>
      </c>
      <c r="N278" s="8">
        <v>5.4000000000000003E-3</v>
      </c>
      <c r="O278" s="4" t="s">
        <v>270</v>
      </c>
    </row>
    <row r="279" spans="1:15" x14ac:dyDescent="0.25">
      <c r="A279" s="13" t="s">
        <v>111</v>
      </c>
      <c r="B279" s="92" t="s">
        <v>77</v>
      </c>
      <c r="C279" s="92" t="s">
        <v>347</v>
      </c>
      <c r="D279" s="92" t="s">
        <v>272</v>
      </c>
      <c r="E279" s="92" t="s">
        <v>480</v>
      </c>
      <c r="F279" s="5"/>
      <c r="G279" s="4">
        <v>1605</v>
      </c>
      <c r="H279" s="4">
        <v>4</v>
      </c>
      <c r="I279" s="8">
        <v>2.5000000000000001E-3</v>
      </c>
      <c r="J279" s="4">
        <v>8</v>
      </c>
      <c r="K279" s="4">
        <v>150</v>
      </c>
      <c r="L279" s="51">
        <v>18.75</v>
      </c>
      <c r="M279" s="4">
        <v>0</v>
      </c>
      <c r="N279" s="8">
        <v>1.12E-2</v>
      </c>
      <c r="O279" s="4" t="s">
        <v>273</v>
      </c>
    </row>
    <row r="280" spans="1:15" x14ac:dyDescent="0.25">
      <c r="A280" s="13" t="s">
        <v>106</v>
      </c>
      <c r="B280" s="92" t="s">
        <v>27</v>
      </c>
      <c r="C280" s="92" t="s">
        <v>348</v>
      </c>
      <c r="D280" s="92" t="s">
        <v>269</v>
      </c>
      <c r="E280" s="92" t="s">
        <v>480</v>
      </c>
      <c r="F280" s="5"/>
      <c r="G280" s="4">
        <v>491537</v>
      </c>
      <c r="H280" s="4">
        <v>1059</v>
      </c>
      <c r="I280" s="8">
        <v>2.2000000000000001E-3</v>
      </c>
      <c r="J280" s="4">
        <v>8</v>
      </c>
      <c r="K280" s="4">
        <v>57627</v>
      </c>
      <c r="L280" s="51">
        <v>7203.375</v>
      </c>
      <c r="M280" s="4">
        <v>14463</v>
      </c>
      <c r="N280" s="8">
        <v>1.47E-2</v>
      </c>
      <c r="O280" s="4" t="s">
        <v>270</v>
      </c>
    </row>
    <row r="281" spans="1:15" x14ac:dyDescent="0.25">
      <c r="A281" s="13" t="s">
        <v>106</v>
      </c>
      <c r="B281" s="92" t="s">
        <v>50</v>
      </c>
      <c r="C281" s="92" t="s">
        <v>349</v>
      </c>
      <c r="D281" s="92" t="s">
        <v>269</v>
      </c>
      <c r="E281" s="92" t="s">
        <v>480</v>
      </c>
      <c r="F281" s="5"/>
      <c r="G281" s="4">
        <v>36768</v>
      </c>
      <c r="H281" s="4">
        <v>26</v>
      </c>
      <c r="I281" s="8">
        <v>6.9999999999999999E-4</v>
      </c>
      <c r="J281" s="4">
        <v>8</v>
      </c>
      <c r="K281" s="4">
        <v>4897</v>
      </c>
      <c r="L281" s="51">
        <v>612.125</v>
      </c>
      <c r="M281" s="4">
        <v>5422</v>
      </c>
      <c r="N281" s="8">
        <v>1.67E-2</v>
      </c>
      <c r="O281" s="4" t="s">
        <v>270</v>
      </c>
    </row>
    <row r="282" spans="1:15" x14ac:dyDescent="0.25">
      <c r="A282" s="13" t="s">
        <v>484</v>
      </c>
      <c r="B282" s="92" t="s">
        <v>203</v>
      </c>
      <c r="C282" s="92" t="s">
        <v>350</v>
      </c>
      <c r="D282" s="92" t="s">
        <v>280</v>
      </c>
      <c r="E282" s="92" t="s">
        <v>480</v>
      </c>
      <c r="F282" s="5"/>
      <c r="G282" s="4"/>
      <c r="H282" s="4"/>
      <c r="I282" s="8"/>
      <c r="J282" s="4"/>
      <c r="K282" s="4"/>
      <c r="L282" s="51"/>
      <c r="M282" s="4"/>
      <c r="N282" s="8"/>
      <c r="O282" s="4" t="s">
        <v>281</v>
      </c>
    </row>
    <row r="283" spans="1:15" x14ac:dyDescent="0.25">
      <c r="A283" s="13" t="s">
        <v>484</v>
      </c>
      <c r="B283" s="92" t="s">
        <v>204</v>
      </c>
      <c r="C283" s="92" t="s">
        <v>351</v>
      </c>
      <c r="D283" s="92" t="s">
        <v>275</v>
      </c>
      <c r="E283" s="92" t="s">
        <v>480</v>
      </c>
      <c r="F283" s="5"/>
      <c r="G283" s="4"/>
      <c r="H283" s="4"/>
      <c r="I283" s="8"/>
      <c r="J283" s="4"/>
      <c r="K283" s="4"/>
      <c r="L283" s="51"/>
      <c r="M283" s="4"/>
      <c r="N283" s="8"/>
      <c r="O283" s="4" t="s">
        <v>276</v>
      </c>
    </row>
    <row r="284" spans="1:15" x14ac:dyDescent="0.25">
      <c r="A284" s="13" t="s">
        <v>484</v>
      </c>
      <c r="B284" s="92" t="s">
        <v>56</v>
      </c>
      <c r="C284" s="92" t="s">
        <v>352</v>
      </c>
      <c r="D284" s="92" t="s">
        <v>280</v>
      </c>
      <c r="E284" s="92" t="s">
        <v>480</v>
      </c>
      <c r="F284" s="5"/>
      <c r="G284" s="4">
        <v>44129</v>
      </c>
      <c r="H284" s="4">
        <v>-8</v>
      </c>
      <c r="I284" s="8">
        <v>-2.0000000000000001E-4</v>
      </c>
      <c r="J284" s="4">
        <v>12</v>
      </c>
      <c r="K284" s="4">
        <v>3973</v>
      </c>
      <c r="L284" s="51">
        <v>331.08333333333331</v>
      </c>
      <c r="M284" s="4">
        <v>9629</v>
      </c>
      <c r="N284" s="8">
        <v>7.4999999999999997E-3</v>
      </c>
      <c r="O284" s="4" t="s">
        <v>281</v>
      </c>
    </row>
    <row r="285" spans="1:15" x14ac:dyDescent="0.25">
      <c r="A285" s="13" t="s">
        <v>484</v>
      </c>
      <c r="B285" s="92" t="s">
        <v>205</v>
      </c>
      <c r="C285" s="92" t="s">
        <v>353</v>
      </c>
      <c r="D285" s="92" t="s">
        <v>272</v>
      </c>
      <c r="E285" s="92" t="s">
        <v>480</v>
      </c>
      <c r="F285" s="5"/>
      <c r="G285" s="4"/>
      <c r="H285" s="4"/>
      <c r="I285" s="8"/>
      <c r="J285" s="4"/>
      <c r="K285" s="4"/>
      <c r="L285" s="51"/>
      <c r="M285" s="4"/>
      <c r="N285" s="8"/>
      <c r="O285" s="4" t="s">
        <v>273</v>
      </c>
    </row>
    <row r="286" spans="1:15" x14ac:dyDescent="0.25">
      <c r="A286" s="13" t="s">
        <v>484</v>
      </c>
      <c r="B286" s="92" t="s">
        <v>206</v>
      </c>
      <c r="C286" s="92" t="s">
        <v>354</v>
      </c>
      <c r="D286" s="92" t="s">
        <v>272</v>
      </c>
      <c r="E286" s="92" t="s">
        <v>480</v>
      </c>
      <c r="F286" s="5"/>
      <c r="G286" s="4"/>
      <c r="H286" s="4"/>
      <c r="I286" s="8"/>
      <c r="J286" s="4"/>
      <c r="K286" s="4"/>
      <c r="L286" s="51"/>
      <c r="M286" s="4"/>
      <c r="N286" s="8"/>
      <c r="O286" s="4" t="s">
        <v>273</v>
      </c>
    </row>
    <row r="287" spans="1:15" x14ac:dyDescent="0.25">
      <c r="A287" s="13" t="s">
        <v>484</v>
      </c>
      <c r="B287" s="92" t="s">
        <v>207</v>
      </c>
      <c r="C287" s="92" t="s">
        <v>355</v>
      </c>
      <c r="D287" s="92" t="s">
        <v>280</v>
      </c>
      <c r="E287" s="92" t="s">
        <v>480</v>
      </c>
      <c r="F287" s="5"/>
      <c r="G287" s="4"/>
      <c r="H287" s="4"/>
      <c r="I287" s="8"/>
      <c r="J287" s="4"/>
      <c r="K287" s="4"/>
      <c r="L287" s="51"/>
      <c r="M287" s="4"/>
      <c r="N287" s="8"/>
      <c r="O287" s="4" t="s">
        <v>281</v>
      </c>
    </row>
    <row r="288" spans="1:15" x14ac:dyDescent="0.25">
      <c r="A288" s="13" t="s">
        <v>111</v>
      </c>
      <c r="B288" s="92" t="s">
        <v>151</v>
      </c>
      <c r="C288" s="92" t="s">
        <v>356</v>
      </c>
      <c r="D288" s="92" t="s">
        <v>280</v>
      </c>
      <c r="E288" s="92" t="s">
        <v>480</v>
      </c>
      <c r="F288" s="5"/>
      <c r="G288" s="4"/>
      <c r="H288" s="4"/>
      <c r="I288" s="8"/>
      <c r="J288" s="4"/>
      <c r="K288" s="4"/>
      <c r="L288" s="51"/>
      <c r="M288" s="4"/>
      <c r="N288" s="8"/>
      <c r="O288" s="4" t="s">
        <v>281</v>
      </c>
    </row>
    <row r="289" spans="1:15" x14ac:dyDescent="0.25">
      <c r="A289" s="13" t="s">
        <v>484</v>
      </c>
      <c r="B289" s="92" t="s">
        <v>208</v>
      </c>
      <c r="C289" s="92" t="s">
        <v>357</v>
      </c>
      <c r="D289" s="92" t="s">
        <v>280</v>
      </c>
      <c r="E289" s="92" t="s">
        <v>480</v>
      </c>
      <c r="F289" s="5"/>
      <c r="G289" s="4"/>
      <c r="H289" s="4"/>
      <c r="I289" s="8"/>
      <c r="J289" s="4"/>
      <c r="K289" s="4"/>
      <c r="L289" s="51"/>
      <c r="M289" s="4"/>
      <c r="N289" s="8"/>
      <c r="O289" s="4" t="s">
        <v>281</v>
      </c>
    </row>
    <row r="290" spans="1:15" x14ac:dyDescent="0.25">
      <c r="A290" s="13" t="s">
        <v>109</v>
      </c>
      <c r="B290" s="92" t="s">
        <v>138</v>
      </c>
      <c r="C290" s="92" t="s">
        <v>358</v>
      </c>
      <c r="D290" s="92" t="s">
        <v>265</v>
      </c>
      <c r="E290" s="92" t="s">
        <v>480</v>
      </c>
      <c r="F290" s="5"/>
      <c r="G290" s="4"/>
      <c r="H290" s="4"/>
      <c r="I290" s="8"/>
      <c r="J290" s="4"/>
      <c r="K290" s="4"/>
      <c r="L290" s="51"/>
      <c r="M290" s="4"/>
      <c r="N290" s="8"/>
      <c r="O290" s="4" t="s">
        <v>267</v>
      </c>
    </row>
    <row r="291" spans="1:15" x14ac:dyDescent="0.25">
      <c r="A291" s="13" t="s">
        <v>106</v>
      </c>
      <c r="B291" s="92" t="s">
        <v>122</v>
      </c>
      <c r="C291" s="92" t="s">
        <v>359</v>
      </c>
      <c r="D291" s="92" t="s">
        <v>269</v>
      </c>
      <c r="E291" s="92" t="s">
        <v>480</v>
      </c>
      <c r="F291" s="5"/>
      <c r="G291" s="4">
        <v>38999</v>
      </c>
      <c r="H291" s="4">
        <v>160</v>
      </c>
      <c r="I291" s="8">
        <v>4.1000000000000003E-3</v>
      </c>
      <c r="J291" s="4">
        <v>8</v>
      </c>
      <c r="K291" s="4">
        <v>39579</v>
      </c>
      <c r="L291" s="51">
        <v>4947.375</v>
      </c>
      <c r="M291" s="4">
        <v>12071</v>
      </c>
      <c r="N291" s="8">
        <v>0.12709999999999999</v>
      </c>
      <c r="O291" s="4" t="s">
        <v>270</v>
      </c>
    </row>
    <row r="292" spans="1:15" x14ac:dyDescent="0.25">
      <c r="A292" s="13" t="s">
        <v>108</v>
      </c>
      <c r="B292" s="92" t="s">
        <v>130</v>
      </c>
      <c r="C292" s="92" t="s">
        <v>360</v>
      </c>
      <c r="D292" s="92" t="s">
        <v>269</v>
      </c>
      <c r="E292" s="92" t="s">
        <v>480</v>
      </c>
      <c r="F292" s="5"/>
      <c r="G292" s="4">
        <v>3937</v>
      </c>
      <c r="H292" s="4">
        <v>-1</v>
      </c>
      <c r="I292" s="8">
        <v>-2.9999999999999997E-4</v>
      </c>
      <c r="J292" s="4">
        <v>0</v>
      </c>
      <c r="K292" s="4">
        <v>0</v>
      </c>
      <c r="L292" s="51">
        <v>0</v>
      </c>
      <c r="M292" s="4">
        <v>0</v>
      </c>
      <c r="N292" s="8">
        <v>0</v>
      </c>
      <c r="O292" s="4" t="s">
        <v>270</v>
      </c>
    </row>
    <row r="293" spans="1:15" x14ac:dyDescent="0.25">
      <c r="A293" s="13" t="s">
        <v>111</v>
      </c>
      <c r="B293" s="92" t="s">
        <v>39</v>
      </c>
      <c r="C293" s="92" t="s">
        <v>361</v>
      </c>
      <c r="D293" s="92" t="s">
        <v>265</v>
      </c>
      <c r="E293" s="92" t="s">
        <v>480</v>
      </c>
      <c r="F293" s="5"/>
      <c r="G293" s="4">
        <v>75418</v>
      </c>
      <c r="H293" s="4">
        <v>-269</v>
      </c>
      <c r="I293" s="8">
        <v>-3.5999999999999999E-3</v>
      </c>
      <c r="J293" s="4">
        <v>0</v>
      </c>
      <c r="K293" s="4">
        <v>0</v>
      </c>
      <c r="L293" s="51">
        <v>0</v>
      </c>
      <c r="M293" s="4">
        <v>0</v>
      </c>
      <c r="N293" s="8">
        <v>0</v>
      </c>
      <c r="O293" s="4" t="s">
        <v>267</v>
      </c>
    </row>
    <row r="294" spans="1:15" x14ac:dyDescent="0.25">
      <c r="A294" s="13" t="s">
        <v>484</v>
      </c>
      <c r="B294" s="92" t="s">
        <v>209</v>
      </c>
      <c r="C294" s="92" t="s">
        <v>362</v>
      </c>
      <c r="D294" s="92" t="s">
        <v>265</v>
      </c>
      <c r="E294" s="92" t="s">
        <v>480</v>
      </c>
      <c r="F294" s="5"/>
      <c r="G294" s="4">
        <v>1002</v>
      </c>
      <c r="H294" s="4">
        <v>1</v>
      </c>
      <c r="I294" s="8">
        <v>1E-3</v>
      </c>
      <c r="J294" s="4">
        <v>0</v>
      </c>
      <c r="K294" s="4">
        <v>0</v>
      </c>
      <c r="L294" s="51">
        <v>0</v>
      </c>
      <c r="M294" s="4">
        <v>0</v>
      </c>
      <c r="N294" s="8">
        <v>0</v>
      </c>
      <c r="O294" s="4" t="s">
        <v>267</v>
      </c>
    </row>
    <row r="295" spans="1:15" x14ac:dyDescent="0.25">
      <c r="A295" s="13" t="s">
        <v>484</v>
      </c>
      <c r="B295" s="92" t="s">
        <v>210</v>
      </c>
      <c r="C295" s="92" t="s">
        <v>363</v>
      </c>
      <c r="D295" s="92" t="s">
        <v>265</v>
      </c>
      <c r="E295" s="92" t="s">
        <v>480</v>
      </c>
      <c r="F295" s="5"/>
      <c r="G295" s="4"/>
      <c r="H295" s="4"/>
      <c r="I295" s="8"/>
      <c r="J295" s="4"/>
      <c r="K295" s="4"/>
      <c r="L295" s="51"/>
      <c r="M295" s="4"/>
      <c r="N295" s="8"/>
      <c r="O295" s="4" t="s">
        <v>267</v>
      </c>
    </row>
    <row r="296" spans="1:15" x14ac:dyDescent="0.25">
      <c r="A296" s="13" t="s">
        <v>108</v>
      </c>
      <c r="B296" s="92" t="s">
        <v>79</v>
      </c>
      <c r="C296" s="92" t="s">
        <v>364</v>
      </c>
      <c r="D296" s="92" t="s">
        <v>269</v>
      </c>
      <c r="E296" s="92" t="s">
        <v>480</v>
      </c>
      <c r="F296" s="5"/>
      <c r="G296" s="4">
        <v>48965</v>
      </c>
      <c r="H296" s="4">
        <v>-65</v>
      </c>
      <c r="I296" s="8">
        <v>-1.2999999999999999E-3</v>
      </c>
      <c r="J296" s="4">
        <v>0</v>
      </c>
      <c r="K296" s="4">
        <v>0</v>
      </c>
      <c r="L296" s="51">
        <v>0</v>
      </c>
      <c r="M296" s="4">
        <v>0</v>
      </c>
      <c r="N296" s="8">
        <v>0</v>
      </c>
      <c r="O296" s="4" t="s">
        <v>270</v>
      </c>
    </row>
    <row r="297" spans="1:15" x14ac:dyDescent="0.25">
      <c r="A297" s="13" t="s">
        <v>108</v>
      </c>
      <c r="B297" s="92" t="s">
        <v>136</v>
      </c>
      <c r="C297" s="92" t="s">
        <v>365</v>
      </c>
      <c r="D297" s="92" t="s">
        <v>265</v>
      </c>
      <c r="E297" s="92" t="s">
        <v>480</v>
      </c>
      <c r="F297" s="5"/>
      <c r="G297" s="4">
        <v>1837</v>
      </c>
      <c r="H297" s="4">
        <v>4</v>
      </c>
      <c r="I297" s="8">
        <v>2.2000000000000001E-3</v>
      </c>
      <c r="J297" s="4">
        <v>0</v>
      </c>
      <c r="K297" s="4">
        <v>0</v>
      </c>
      <c r="L297" s="51">
        <v>0</v>
      </c>
      <c r="M297" s="4">
        <v>0</v>
      </c>
      <c r="N297" s="8">
        <v>0</v>
      </c>
      <c r="O297" s="4" t="s">
        <v>267</v>
      </c>
    </row>
    <row r="298" spans="1:15" x14ac:dyDescent="0.25">
      <c r="A298" s="13" t="s">
        <v>109</v>
      </c>
      <c r="B298" s="92" t="s">
        <v>137</v>
      </c>
      <c r="C298" s="92" t="s">
        <v>366</v>
      </c>
      <c r="D298" s="92" t="s">
        <v>269</v>
      </c>
      <c r="E298" s="92" t="s">
        <v>480</v>
      </c>
      <c r="F298" s="5"/>
      <c r="G298" s="4">
        <v>32020</v>
      </c>
      <c r="H298" s="4">
        <v>-16</v>
      </c>
      <c r="I298" s="8">
        <v>-5.0000000000000001E-4</v>
      </c>
      <c r="J298" s="4">
        <v>21</v>
      </c>
      <c r="K298" s="4">
        <v>15706</v>
      </c>
      <c r="L298" s="51">
        <v>747.90476190476193</v>
      </c>
      <c r="M298" s="4">
        <v>7352</v>
      </c>
      <c r="N298" s="8">
        <v>2.3300000000000001E-2</v>
      </c>
      <c r="O298" s="4" t="s">
        <v>270</v>
      </c>
    </row>
    <row r="299" spans="1:15" x14ac:dyDescent="0.25">
      <c r="A299" s="13" t="s">
        <v>102</v>
      </c>
      <c r="B299" s="92" t="s">
        <v>38</v>
      </c>
      <c r="C299" s="92" t="s">
        <v>367</v>
      </c>
      <c r="D299" s="92" t="s">
        <v>269</v>
      </c>
      <c r="E299" s="92" t="s">
        <v>480</v>
      </c>
      <c r="F299" s="5"/>
      <c r="G299" s="4">
        <v>171551</v>
      </c>
      <c r="H299" s="4">
        <v>190</v>
      </c>
      <c r="I299" s="8">
        <v>1.1000000000000001E-3</v>
      </c>
      <c r="J299" s="4">
        <v>29</v>
      </c>
      <c r="K299" s="4">
        <v>37507</v>
      </c>
      <c r="L299" s="51">
        <v>1293.344827586207</v>
      </c>
      <c r="M299" s="4">
        <v>4093</v>
      </c>
      <c r="N299" s="8">
        <v>7.4999999999999997E-3</v>
      </c>
      <c r="O299" s="4" t="s">
        <v>270</v>
      </c>
    </row>
    <row r="300" spans="1:15" x14ac:dyDescent="0.25">
      <c r="A300" s="13" t="s">
        <v>108</v>
      </c>
      <c r="B300" s="92" t="s">
        <v>46</v>
      </c>
      <c r="C300" s="92" t="s">
        <v>368</v>
      </c>
      <c r="D300" s="92" t="s">
        <v>280</v>
      </c>
      <c r="E300" s="92" t="s">
        <v>480</v>
      </c>
      <c r="F300" s="5"/>
      <c r="G300" s="4">
        <v>4267</v>
      </c>
      <c r="H300" s="4">
        <v>9</v>
      </c>
      <c r="I300" s="8">
        <v>2.0999999999999999E-3</v>
      </c>
      <c r="J300" s="4">
        <v>2</v>
      </c>
      <c r="K300" s="4">
        <v>83</v>
      </c>
      <c r="L300" s="51">
        <v>41.5</v>
      </c>
      <c r="M300" s="4">
        <v>0</v>
      </c>
      <c r="N300" s="8">
        <v>9.5999999999999992E-3</v>
      </c>
      <c r="O300" s="4" t="s">
        <v>281</v>
      </c>
    </row>
    <row r="301" spans="1:15" x14ac:dyDescent="0.25">
      <c r="A301" s="13" t="s">
        <v>102</v>
      </c>
      <c r="B301" s="92" t="s">
        <v>26</v>
      </c>
      <c r="C301" s="92" t="s">
        <v>369</v>
      </c>
      <c r="D301" s="92" t="s">
        <v>265</v>
      </c>
      <c r="E301" s="92" t="s">
        <v>480</v>
      </c>
      <c r="F301" s="5"/>
      <c r="G301" s="4">
        <v>308371</v>
      </c>
      <c r="H301" s="4">
        <v>2627</v>
      </c>
      <c r="I301" s="8">
        <v>8.6E-3</v>
      </c>
      <c r="J301" s="4">
        <v>2</v>
      </c>
      <c r="K301" s="4">
        <v>72134</v>
      </c>
      <c r="L301" s="51">
        <v>36067</v>
      </c>
      <c r="M301" s="4">
        <v>53891</v>
      </c>
      <c r="N301" s="8">
        <v>0.11749999999999999</v>
      </c>
      <c r="O301" s="4" t="s">
        <v>267</v>
      </c>
    </row>
    <row r="302" spans="1:15" x14ac:dyDescent="0.25">
      <c r="A302" s="13" t="s">
        <v>484</v>
      </c>
      <c r="B302" s="92" t="s">
        <v>211</v>
      </c>
      <c r="C302" s="92" t="s">
        <v>370</v>
      </c>
      <c r="D302" s="92" t="s">
        <v>265</v>
      </c>
      <c r="E302" s="92" t="s">
        <v>480</v>
      </c>
      <c r="F302" s="5"/>
      <c r="G302" s="4">
        <v>32686</v>
      </c>
      <c r="H302" s="4">
        <v>88</v>
      </c>
      <c r="I302" s="8">
        <v>2.7000000000000001E-3</v>
      </c>
      <c r="J302" s="4">
        <v>14</v>
      </c>
      <c r="K302" s="4">
        <v>1872</v>
      </c>
      <c r="L302" s="51">
        <v>133.71428571428572</v>
      </c>
      <c r="M302" s="4">
        <v>2719</v>
      </c>
      <c r="N302" s="8">
        <v>4.1000000000000003E-3</v>
      </c>
      <c r="O302" s="4" t="s">
        <v>267</v>
      </c>
    </row>
    <row r="303" spans="1:15" x14ac:dyDescent="0.25">
      <c r="A303" s="13" t="s">
        <v>106</v>
      </c>
      <c r="B303" s="92" t="s">
        <v>74</v>
      </c>
      <c r="C303" s="92" t="s">
        <v>371</v>
      </c>
      <c r="D303" s="92" t="s">
        <v>265</v>
      </c>
      <c r="E303" s="92" t="s">
        <v>480</v>
      </c>
      <c r="F303" s="5"/>
      <c r="G303" s="4">
        <v>62906</v>
      </c>
      <c r="H303" s="4">
        <v>-248</v>
      </c>
      <c r="I303" s="8">
        <v>-3.8999999999999998E-3</v>
      </c>
      <c r="J303" s="4">
        <v>5</v>
      </c>
      <c r="K303" s="4">
        <v>4956</v>
      </c>
      <c r="L303" s="51">
        <v>991.2</v>
      </c>
      <c r="M303" s="4">
        <v>0</v>
      </c>
      <c r="N303" s="8">
        <v>1.5699999999999999E-2</v>
      </c>
      <c r="O303" s="4" t="s">
        <v>267</v>
      </c>
    </row>
    <row r="304" spans="1:15" x14ac:dyDescent="0.25">
      <c r="A304" s="13" t="s">
        <v>111</v>
      </c>
      <c r="B304" s="92" t="s">
        <v>76</v>
      </c>
      <c r="C304" s="92" t="s">
        <v>372</v>
      </c>
      <c r="D304" s="92" t="s">
        <v>272</v>
      </c>
      <c r="E304" s="92" t="s">
        <v>480</v>
      </c>
      <c r="F304" s="5"/>
      <c r="G304" s="4">
        <v>323</v>
      </c>
      <c r="H304" s="4">
        <v>0</v>
      </c>
      <c r="I304" s="8">
        <v>0</v>
      </c>
      <c r="J304" s="4">
        <v>0</v>
      </c>
      <c r="K304" s="4">
        <v>0</v>
      </c>
      <c r="L304" s="51">
        <v>0</v>
      </c>
      <c r="M304" s="4">
        <v>0</v>
      </c>
      <c r="N304" s="8">
        <v>0</v>
      </c>
      <c r="O304" s="4" t="s">
        <v>273</v>
      </c>
    </row>
    <row r="305" spans="1:15" x14ac:dyDescent="0.25">
      <c r="A305" s="13" t="s">
        <v>484</v>
      </c>
      <c r="B305" s="92" t="s">
        <v>212</v>
      </c>
      <c r="C305" s="92" t="s">
        <v>373</v>
      </c>
      <c r="D305" s="92" t="s">
        <v>275</v>
      </c>
      <c r="E305" s="92" t="s">
        <v>480</v>
      </c>
      <c r="F305" s="5"/>
      <c r="G305" s="4"/>
      <c r="H305" s="4"/>
      <c r="I305" s="8"/>
      <c r="J305" s="4"/>
      <c r="K305" s="4"/>
      <c r="L305" s="51"/>
      <c r="M305" s="4"/>
      <c r="N305" s="8"/>
      <c r="O305" s="4" t="s">
        <v>276</v>
      </c>
    </row>
    <row r="306" spans="1:15" x14ac:dyDescent="0.25">
      <c r="A306" s="13" t="s">
        <v>111</v>
      </c>
      <c r="B306" s="92" t="s">
        <v>80</v>
      </c>
      <c r="C306" s="92" t="s">
        <v>374</v>
      </c>
      <c r="D306" s="92" t="s">
        <v>269</v>
      </c>
      <c r="E306" s="92" t="s">
        <v>480</v>
      </c>
      <c r="F306" s="5"/>
      <c r="G306" s="4">
        <v>9173</v>
      </c>
      <c r="H306" s="4">
        <v>8</v>
      </c>
      <c r="I306" s="8">
        <v>8.9999999999999998E-4</v>
      </c>
      <c r="J306" s="4">
        <v>9</v>
      </c>
      <c r="K306" s="4">
        <v>1318</v>
      </c>
      <c r="L306" s="51">
        <v>146.44444444444446</v>
      </c>
      <c r="M306" s="4">
        <v>0</v>
      </c>
      <c r="N306" s="8">
        <v>1.5900000000000001E-2</v>
      </c>
      <c r="O306" s="4" t="s">
        <v>270</v>
      </c>
    </row>
    <row r="307" spans="1:15" x14ac:dyDescent="0.25">
      <c r="A307" s="13" t="s">
        <v>484</v>
      </c>
      <c r="B307" s="92" t="s">
        <v>213</v>
      </c>
      <c r="C307" s="92" t="s">
        <v>375</v>
      </c>
      <c r="D307" s="92" t="s">
        <v>265</v>
      </c>
      <c r="E307" s="92" t="s">
        <v>480</v>
      </c>
      <c r="F307" s="5"/>
      <c r="G307" s="4">
        <v>27930</v>
      </c>
      <c r="H307" s="4">
        <v>90</v>
      </c>
      <c r="I307" s="8">
        <v>3.2000000000000002E-3</v>
      </c>
      <c r="J307" s="4">
        <v>11</v>
      </c>
      <c r="K307" s="4">
        <v>2699</v>
      </c>
      <c r="L307" s="51">
        <v>245.36363636363637</v>
      </c>
      <c r="M307" s="4">
        <v>5666</v>
      </c>
      <c r="N307" s="8">
        <v>8.8000000000000005E-3</v>
      </c>
      <c r="O307" s="4" t="s">
        <v>267</v>
      </c>
    </row>
    <row r="308" spans="1:15" x14ac:dyDescent="0.25">
      <c r="A308" s="13" t="s">
        <v>111</v>
      </c>
      <c r="B308" s="92" t="s">
        <v>158</v>
      </c>
      <c r="C308" s="92" t="s">
        <v>376</v>
      </c>
      <c r="D308" s="92" t="s">
        <v>265</v>
      </c>
      <c r="E308" s="92" t="s">
        <v>480</v>
      </c>
      <c r="F308" s="5"/>
      <c r="G308" s="4">
        <v>3270</v>
      </c>
      <c r="H308" s="4">
        <v>22</v>
      </c>
      <c r="I308" s="8">
        <v>6.7999999999999996E-3</v>
      </c>
      <c r="J308" s="4">
        <v>0</v>
      </c>
      <c r="K308" s="4">
        <v>0</v>
      </c>
      <c r="L308" s="51">
        <v>0</v>
      </c>
      <c r="M308" s="4">
        <v>0</v>
      </c>
      <c r="N308" s="8">
        <v>0</v>
      </c>
      <c r="O308" s="4" t="s">
        <v>267</v>
      </c>
    </row>
    <row r="309" spans="1:15" x14ac:dyDescent="0.25">
      <c r="A309" s="13" t="s">
        <v>484</v>
      </c>
      <c r="B309" s="92" t="s">
        <v>214</v>
      </c>
      <c r="C309" s="92" t="s">
        <v>377</v>
      </c>
      <c r="D309" s="92" t="s">
        <v>265</v>
      </c>
      <c r="E309" s="92" t="s">
        <v>480</v>
      </c>
      <c r="F309" s="5"/>
      <c r="G309" s="4"/>
      <c r="H309" s="4"/>
      <c r="I309" s="8"/>
      <c r="J309" s="4"/>
      <c r="K309" s="4"/>
      <c r="L309" s="51"/>
      <c r="M309" s="4"/>
      <c r="N309" s="8"/>
      <c r="O309" s="4" t="s">
        <v>267</v>
      </c>
    </row>
    <row r="310" spans="1:15" x14ac:dyDescent="0.25">
      <c r="A310" s="13" t="s">
        <v>102</v>
      </c>
      <c r="B310" s="92" t="s">
        <v>115</v>
      </c>
      <c r="C310" s="92" t="s">
        <v>378</v>
      </c>
      <c r="D310" s="92" t="s">
        <v>269</v>
      </c>
      <c r="E310" s="92" t="s">
        <v>480</v>
      </c>
      <c r="F310" s="5"/>
      <c r="G310" s="4">
        <v>8537</v>
      </c>
      <c r="H310" s="4">
        <v>-38</v>
      </c>
      <c r="I310" s="8">
        <v>-4.4000000000000003E-3</v>
      </c>
      <c r="J310" s="4">
        <v>1</v>
      </c>
      <c r="K310" s="4">
        <v>723</v>
      </c>
      <c r="L310" s="51">
        <v>723</v>
      </c>
      <c r="M310" s="4">
        <v>0</v>
      </c>
      <c r="N310" s="8">
        <v>8.4500000000000006E-2</v>
      </c>
      <c r="O310" s="4" t="s">
        <v>270</v>
      </c>
    </row>
    <row r="311" spans="1:15" x14ac:dyDescent="0.25">
      <c r="A311" s="13" t="s">
        <v>109</v>
      </c>
      <c r="B311" s="92" t="s">
        <v>143</v>
      </c>
      <c r="C311" s="92" t="s">
        <v>379</v>
      </c>
      <c r="D311" s="92" t="s">
        <v>265</v>
      </c>
      <c r="E311" s="92" t="s">
        <v>480</v>
      </c>
      <c r="F311" s="5"/>
      <c r="G311" s="4">
        <v>1812</v>
      </c>
      <c r="H311" s="4">
        <v>2</v>
      </c>
      <c r="I311" s="8">
        <v>1.1000000000000001E-3</v>
      </c>
      <c r="J311" s="4">
        <v>0</v>
      </c>
      <c r="K311" s="4">
        <v>0</v>
      </c>
      <c r="L311" s="51">
        <v>0</v>
      </c>
      <c r="M311" s="4">
        <v>0</v>
      </c>
      <c r="N311" s="8">
        <v>0</v>
      </c>
      <c r="O311" s="4" t="s">
        <v>267</v>
      </c>
    </row>
    <row r="312" spans="1:15" x14ac:dyDescent="0.25">
      <c r="A312" s="13" t="s">
        <v>484</v>
      </c>
      <c r="B312" s="92" t="s">
        <v>215</v>
      </c>
      <c r="C312" s="92" t="s">
        <v>380</v>
      </c>
      <c r="D312" s="92" t="s">
        <v>272</v>
      </c>
      <c r="E312" s="92" t="s">
        <v>480</v>
      </c>
      <c r="F312" s="5"/>
      <c r="G312" s="4">
        <v>314</v>
      </c>
      <c r="H312" s="4">
        <v>1</v>
      </c>
      <c r="I312" s="8">
        <v>3.2000000000000002E-3</v>
      </c>
      <c r="J312" s="4">
        <v>0</v>
      </c>
      <c r="K312" s="4">
        <v>0</v>
      </c>
      <c r="L312" s="51">
        <v>0</v>
      </c>
      <c r="M312" s="4">
        <v>0</v>
      </c>
      <c r="N312" s="8">
        <v>0</v>
      </c>
      <c r="O312" s="4" t="s">
        <v>273</v>
      </c>
    </row>
    <row r="313" spans="1:15" x14ac:dyDescent="0.25">
      <c r="A313" s="13" t="s">
        <v>484</v>
      </c>
      <c r="B313" s="92" t="s">
        <v>216</v>
      </c>
      <c r="C313" s="92" t="s">
        <v>381</v>
      </c>
      <c r="D313" s="92" t="s">
        <v>272</v>
      </c>
      <c r="E313" s="92" t="s">
        <v>480</v>
      </c>
      <c r="F313" s="5"/>
      <c r="G313" s="4"/>
      <c r="H313" s="4"/>
      <c r="I313" s="8"/>
      <c r="J313" s="4"/>
      <c r="K313" s="4"/>
      <c r="L313" s="51"/>
      <c r="M313" s="4"/>
      <c r="N313" s="8"/>
      <c r="O313" s="4" t="s">
        <v>273</v>
      </c>
    </row>
    <row r="314" spans="1:15" x14ac:dyDescent="0.25">
      <c r="A314" s="13" t="s">
        <v>484</v>
      </c>
      <c r="B314" s="92" t="s">
        <v>217</v>
      </c>
      <c r="C314" s="92" t="s">
        <v>382</v>
      </c>
      <c r="D314" s="92" t="s">
        <v>272</v>
      </c>
      <c r="E314" s="92" t="s">
        <v>480</v>
      </c>
      <c r="F314" s="5"/>
      <c r="G314" s="4"/>
      <c r="H314" s="4"/>
      <c r="I314" s="8"/>
      <c r="J314" s="4"/>
      <c r="K314" s="4"/>
      <c r="L314" s="51"/>
      <c r="M314" s="4"/>
      <c r="N314" s="8"/>
      <c r="O314" s="4" t="s">
        <v>273</v>
      </c>
    </row>
    <row r="315" spans="1:15" x14ac:dyDescent="0.25">
      <c r="A315" s="13" t="s">
        <v>108</v>
      </c>
      <c r="B315" s="92" t="s">
        <v>128</v>
      </c>
      <c r="C315" s="92" t="s">
        <v>383</v>
      </c>
      <c r="D315" s="92" t="s">
        <v>269</v>
      </c>
      <c r="E315" s="92" t="s">
        <v>480</v>
      </c>
      <c r="F315" s="5"/>
      <c r="G315" s="4">
        <v>2115</v>
      </c>
      <c r="H315" s="4">
        <v>6</v>
      </c>
      <c r="I315" s="8">
        <v>2.8E-3</v>
      </c>
      <c r="J315" s="4">
        <v>3</v>
      </c>
      <c r="K315" s="4">
        <v>217</v>
      </c>
      <c r="L315" s="51">
        <v>72.333333333333329</v>
      </c>
      <c r="M315" s="4">
        <v>0</v>
      </c>
      <c r="N315" s="8">
        <v>3.4099999999999998E-2</v>
      </c>
      <c r="O315" s="4" t="s">
        <v>270</v>
      </c>
    </row>
    <row r="316" spans="1:15" x14ac:dyDescent="0.25">
      <c r="A316" s="13" t="s">
        <v>108</v>
      </c>
      <c r="B316" s="92" t="s">
        <v>83</v>
      </c>
      <c r="C316" s="92" t="s">
        <v>384</v>
      </c>
      <c r="D316" s="92" t="s">
        <v>269</v>
      </c>
      <c r="E316" s="92" t="s">
        <v>480</v>
      </c>
      <c r="F316" s="5"/>
      <c r="G316" s="4">
        <v>9765</v>
      </c>
      <c r="H316" s="4">
        <v>-3</v>
      </c>
      <c r="I316" s="8">
        <v>-2.9999999999999997E-4</v>
      </c>
      <c r="J316" s="4">
        <v>2</v>
      </c>
      <c r="K316" s="4">
        <v>582</v>
      </c>
      <c r="L316" s="51">
        <v>291</v>
      </c>
      <c r="M316" s="4">
        <v>0</v>
      </c>
      <c r="N316" s="8">
        <v>2.98E-2</v>
      </c>
      <c r="O316" s="4" t="s">
        <v>270</v>
      </c>
    </row>
    <row r="317" spans="1:15" x14ac:dyDescent="0.25">
      <c r="A317" s="13" t="s">
        <v>109</v>
      </c>
      <c r="B317" s="92" t="s">
        <v>144</v>
      </c>
      <c r="C317" s="92" t="s">
        <v>385</v>
      </c>
      <c r="D317" s="92" t="s">
        <v>269</v>
      </c>
      <c r="E317" s="92" t="s">
        <v>480</v>
      </c>
      <c r="F317" s="5"/>
      <c r="G317" s="4">
        <v>2877</v>
      </c>
      <c r="H317" s="4">
        <v>14</v>
      </c>
      <c r="I317" s="8">
        <v>4.8999999999999998E-3</v>
      </c>
      <c r="J317" s="4">
        <v>4</v>
      </c>
      <c r="K317" s="4">
        <v>610</v>
      </c>
      <c r="L317" s="51">
        <v>152.5</v>
      </c>
      <c r="M317" s="4">
        <v>2394</v>
      </c>
      <c r="N317" s="8">
        <v>5.2999999999999999E-2</v>
      </c>
      <c r="O317" s="4" t="s">
        <v>270</v>
      </c>
    </row>
    <row r="318" spans="1:15" x14ac:dyDescent="0.25">
      <c r="A318" s="13" t="s">
        <v>111</v>
      </c>
      <c r="B318" s="92" t="s">
        <v>35</v>
      </c>
      <c r="C318" s="92" t="s">
        <v>386</v>
      </c>
      <c r="D318" s="92" t="s">
        <v>272</v>
      </c>
      <c r="E318" s="92" t="s">
        <v>480</v>
      </c>
      <c r="F318" s="5"/>
      <c r="G318" s="4"/>
      <c r="H318" s="4"/>
      <c r="I318" s="8"/>
      <c r="J318" s="4"/>
      <c r="K318" s="4"/>
      <c r="L318" s="51"/>
      <c r="M318" s="4"/>
      <c r="N318" s="8"/>
      <c r="O318" s="4" t="s">
        <v>273</v>
      </c>
    </row>
    <row r="319" spans="1:15" x14ac:dyDescent="0.25">
      <c r="A319" s="13" t="s">
        <v>484</v>
      </c>
      <c r="B319" s="92" t="s">
        <v>218</v>
      </c>
      <c r="C319" s="92" t="s">
        <v>387</v>
      </c>
      <c r="D319" s="92" t="s">
        <v>272</v>
      </c>
      <c r="E319" s="92" t="s">
        <v>480</v>
      </c>
      <c r="F319" s="5"/>
      <c r="G319" s="4">
        <v>345</v>
      </c>
      <c r="H319" s="4">
        <v>1</v>
      </c>
      <c r="I319" s="8">
        <v>2.8999999999999998E-3</v>
      </c>
      <c r="J319" s="4">
        <v>1</v>
      </c>
      <c r="K319" s="4">
        <v>14</v>
      </c>
      <c r="L319" s="51">
        <v>14</v>
      </c>
      <c r="M319" s="4">
        <v>0</v>
      </c>
      <c r="N319" s="8">
        <v>4.0599999999999997E-2</v>
      </c>
      <c r="O319" s="4" t="s">
        <v>273</v>
      </c>
    </row>
    <row r="320" spans="1:15" x14ac:dyDescent="0.25">
      <c r="A320" s="13" t="s">
        <v>109</v>
      </c>
      <c r="B320" s="92" t="s">
        <v>25</v>
      </c>
      <c r="C320" s="92" t="s">
        <v>388</v>
      </c>
      <c r="D320" s="92" t="s">
        <v>265</v>
      </c>
      <c r="E320" s="92" t="s">
        <v>480</v>
      </c>
      <c r="F320" s="5"/>
      <c r="G320" s="4"/>
      <c r="H320" s="4"/>
      <c r="I320" s="8"/>
      <c r="J320" s="4"/>
      <c r="K320" s="4"/>
      <c r="L320" s="51"/>
      <c r="M320" s="4"/>
      <c r="N320" s="8"/>
      <c r="O320" s="4" t="s">
        <v>267</v>
      </c>
    </row>
    <row r="321" spans="1:15" x14ac:dyDescent="0.25">
      <c r="A321" s="13" t="s">
        <v>484</v>
      </c>
      <c r="B321" s="92" t="s">
        <v>219</v>
      </c>
      <c r="C321" s="92" t="s">
        <v>389</v>
      </c>
      <c r="D321" s="92" t="s">
        <v>265</v>
      </c>
      <c r="E321" s="92" t="s">
        <v>480</v>
      </c>
      <c r="F321" s="5"/>
      <c r="G321" s="4"/>
      <c r="H321" s="4"/>
      <c r="I321" s="8"/>
      <c r="J321" s="4"/>
      <c r="K321" s="4"/>
      <c r="L321" s="51"/>
      <c r="M321" s="4"/>
      <c r="N321" s="8"/>
      <c r="O321" s="4" t="s">
        <v>267</v>
      </c>
    </row>
    <row r="322" spans="1:15" x14ac:dyDescent="0.25">
      <c r="A322" s="13" t="s">
        <v>484</v>
      </c>
      <c r="B322" s="92" t="s">
        <v>220</v>
      </c>
      <c r="C322" s="92" t="s">
        <v>390</v>
      </c>
      <c r="D322" s="92" t="s">
        <v>272</v>
      </c>
      <c r="E322" s="92" t="s">
        <v>480</v>
      </c>
      <c r="F322" s="5"/>
      <c r="G322" s="4"/>
      <c r="H322" s="4"/>
      <c r="I322" s="8"/>
      <c r="J322" s="4"/>
      <c r="K322" s="4"/>
      <c r="L322" s="51"/>
      <c r="M322" s="4"/>
      <c r="N322" s="8"/>
      <c r="O322" s="4" t="s">
        <v>273</v>
      </c>
    </row>
    <row r="323" spans="1:15" x14ac:dyDescent="0.25">
      <c r="A323" s="13" t="s">
        <v>109</v>
      </c>
      <c r="B323" s="92" t="s">
        <v>145</v>
      </c>
      <c r="C323" s="92" t="s">
        <v>391</v>
      </c>
      <c r="D323" s="92" t="s">
        <v>269</v>
      </c>
      <c r="E323" s="92" t="s">
        <v>480</v>
      </c>
      <c r="F323" s="5"/>
      <c r="G323" s="4">
        <v>1530</v>
      </c>
      <c r="H323" s="4">
        <v>2</v>
      </c>
      <c r="I323" s="8">
        <v>1.2999999999999999E-3</v>
      </c>
      <c r="J323" s="4">
        <v>0</v>
      </c>
      <c r="K323" s="4">
        <v>0</v>
      </c>
      <c r="L323" s="51">
        <v>0</v>
      </c>
      <c r="M323" s="4">
        <v>0</v>
      </c>
      <c r="N323" s="8">
        <v>0</v>
      </c>
      <c r="O323" s="4" t="s">
        <v>270</v>
      </c>
    </row>
    <row r="324" spans="1:15" x14ac:dyDescent="0.25">
      <c r="A324" s="13" t="s">
        <v>484</v>
      </c>
      <c r="B324" s="92" t="s">
        <v>221</v>
      </c>
      <c r="C324" s="92" t="s">
        <v>392</v>
      </c>
      <c r="D324" s="92" t="s">
        <v>275</v>
      </c>
      <c r="E324" s="92" t="s">
        <v>480</v>
      </c>
      <c r="F324" s="5"/>
      <c r="G324" s="4"/>
      <c r="H324" s="4"/>
      <c r="I324" s="8"/>
      <c r="J324" s="4"/>
      <c r="K324" s="4"/>
      <c r="L324" s="51"/>
      <c r="M324" s="4"/>
      <c r="N324" s="8"/>
      <c r="O324" s="4" t="s">
        <v>276</v>
      </c>
    </row>
    <row r="325" spans="1:15" x14ac:dyDescent="0.25">
      <c r="A325" s="13" t="s">
        <v>484</v>
      </c>
      <c r="B325" s="92" t="s">
        <v>222</v>
      </c>
      <c r="C325" s="92" t="s">
        <v>393</v>
      </c>
      <c r="D325" s="92" t="s">
        <v>272</v>
      </c>
      <c r="E325" s="92" t="s">
        <v>480</v>
      </c>
      <c r="F325" s="5"/>
      <c r="G325" s="4">
        <v>198</v>
      </c>
      <c r="H325" s="4">
        <v>0</v>
      </c>
      <c r="I325" s="8">
        <v>0</v>
      </c>
      <c r="J325" s="4">
        <v>10</v>
      </c>
      <c r="K325" s="4">
        <v>8</v>
      </c>
      <c r="L325" s="51">
        <v>0.8</v>
      </c>
      <c r="M325" s="4">
        <v>0</v>
      </c>
      <c r="N325" s="8">
        <v>0</v>
      </c>
      <c r="O325" s="4" t="s">
        <v>273</v>
      </c>
    </row>
    <row r="326" spans="1:15" x14ac:dyDescent="0.25">
      <c r="A326" s="13" t="s">
        <v>484</v>
      </c>
      <c r="B326" s="92" t="s">
        <v>28</v>
      </c>
      <c r="C326" s="92" t="s">
        <v>394</v>
      </c>
      <c r="D326" s="92" t="s">
        <v>272</v>
      </c>
      <c r="E326" s="92" t="s">
        <v>480</v>
      </c>
      <c r="F326" s="5"/>
      <c r="G326" s="4">
        <v>1122</v>
      </c>
      <c r="H326" s="4">
        <v>0</v>
      </c>
      <c r="I326" s="8">
        <v>0</v>
      </c>
      <c r="J326" s="4">
        <v>0</v>
      </c>
      <c r="K326" s="4">
        <v>0</v>
      </c>
      <c r="L326" s="51">
        <v>0</v>
      </c>
      <c r="M326" s="4">
        <v>0</v>
      </c>
      <c r="N326" s="8">
        <v>0</v>
      </c>
      <c r="O326" s="4" t="s">
        <v>273</v>
      </c>
    </row>
    <row r="327" spans="1:15" x14ac:dyDescent="0.25">
      <c r="A327" s="13" t="s">
        <v>108</v>
      </c>
      <c r="B327" s="92" t="s">
        <v>32</v>
      </c>
      <c r="C327" s="92" t="s">
        <v>395</v>
      </c>
      <c r="D327" s="92" t="s">
        <v>280</v>
      </c>
      <c r="E327" s="92" t="s">
        <v>480</v>
      </c>
      <c r="F327" s="5"/>
      <c r="G327" s="4">
        <v>155251</v>
      </c>
      <c r="H327" s="4">
        <v>-122</v>
      </c>
      <c r="I327" s="8">
        <v>-8.0000000000000004E-4</v>
      </c>
      <c r="J327" s="4">
        <v>4</v>
      </c>
      <c r="K327" s="4">
        <v>8905</v>
      </c>
      <c r="L327" s="51">
        <v>2226.25</v>
      </c>
      <c r="M327" s="4">
        <v>0</v>
      </c>
      <c r="N327" s="8">
        <v>1.43E-2</v>
      </c>
      <c r="O327" s="4" t="s">
        <v>281</v>
      </c>
    </row>
    <row r="328" spans="1:15" x14ac:dyDescent="0.25">
      <c r="A328" s="13" t="s">
        <v>109</v>
      </c>
      <c r="B328" s="92" t="s">
        <v>139</v>
      </c>
      <c r="C328" s="92" t="s">
        <v>396</v>
      </c>
      <c r="D328" s="92" t="s">
        <v>269</v>
      </c>
      <c r="E328" s="92" t="s">
        <v>480</v>
      </c>
      <c r="F328" s="5"/>
      <c r="G328" s="4"/>
      <c r="H328" s="4"/>
      <c r="I328" s="8"/>
      <c r="J328" s="4"/>
      <c r="K328" s="4"/>
      <c r="L328" s="51"/>
      <c r="M328" s="4"/>
      <c r="N328" s="8"/>
      <c r="O328" s="4" t="s">
        <v>270</v>
      </c>
    </row>
    <row r="329" spans="1:15" x14ac:dyDescent="0.25">
      <c r="A329" s="13" t="s">
        <v>108</v>
      </c>
      <c r="B329" s="92" t="s">
        <v>125</v>
      </c>
      <c r="C329" s="92" t="s">
        <v>397</v>
      </c>
      <c r="D329" s="92" t="s">
        <v>265</v>
      </c>
      <c r="E329" s="92" t="s">
        <v>480</v>
      </c>
      <c r="F329" s="5"/>
      <c r="G329" s="4">
        <v>1241</v>
      </c>
      <c r="H329" s="4">
        <v>1</v>
      </c>
      <c r="I329" s="8">
        <v>8.0000000000000004E-4</v>
      </c>
      <c r="J329" s="4">
        <v>1</v>
      </c>
      <c r="K329" s="4">
        <v>5</v>
      </c>
      <c r="L329" s="51">
        <v>5</v>
      </c>
      <c r="M329" s="4">
        <v>0</v>
      </c>
      <c r="N329" s="8">
        <v>4.0000000000000001E-3</v>
      </c>
      <c r="O329" s="4" t="s">
        <v>267</v>
      </c>
    </row>
    <row r="330" spans="1:15" x14ac:dyDescent="0.25">
      <c r="A330" s="13" t="s">
        <v>109</v>
      </c>
      <c r="B330" s="92" t="s">
        <v>146</v>
      </c>
      <c r="C330" s="92" t="s">
        <v>398</v>
      </c>
      <c r="D330" s="92" t="s">
        <v>269</v>
      </c>
      <c r="E330" s="92" t="s">
        <v>480</v>
      </c>
      <c r="F330" s="5"/>
      <c r="G330" s="4">
        <v>4412</v>
      </c>
      <c r="H330" s="4">
        <v>-5</v>
      </c>
      <c r="I330" s="8">
        <v>-1.1000000000000001E-3</v>
      </c>
      <c r="J330" s="4">
        <v>1</v>
      </c>
      <c r="K330" s="4">
        <v>57</v>
      </c>
      <c r="L330" s="51">
        <v>57</v>
      </c>
      <c r="M330" s="4">
        <v>0</v>
      </c>
      <c r="N330" s="8">
        <v>1.29E-2</v>
      </c>
      <c r="O330" s="4" t="s">
        <v>270</v>
      </c>
    </row>
    <row r="331" spans="1:15" x14ac:dyDescent="0.25">
      <c r="A331" s="13" t="s">
        <v>109</v>
      </c>
      <c r="B331" s="92" t="s">
        <v>84</v>
      </c>
      <c r="C331" s="92" t="s">
        <v>399</v>
      </c>
      <c r="D331" s="92" t="s">
        <v>272</v>
      </c>
      <c r="E331" s="92" t="s">
        <v>480</v>
      </c>
      <c r="F331" s="5"/>
      <c r="G331" s="4">
        <v>7421</v>
      </c>
      <c r="H331" s="4">
        <v>-14</v>
      </c>
      <c r="I331" s="8">
        <v>-1.9E-3</v>
      </c>
      <c r="J331" s="4">
        <v>10</v>
      </c>
      <c r="K331" s="4">
        <v>508</v>
      </c>
      <c r="L331" s="51">
        <v>50.8</v>
      </c>
      <c r="M331" s="4">
        <v>0</v>
      </c>
      <c r="N331" s="8">
        <v>6.7000000000000002E-3</v>
      </c>
      <c r="O331" s="4" t="s">
        <v>273</v>
      </c>
    </row>
    <row r="332" spans="1:15" x14ac:dyDescent="0.25">
      <c r="A332" s="13" t="s">
        <v>484</v>
      </c>
      <c r="B332" s="92" t="s">
        <v>223</v>
      </c>
      <c r="C332" s="92" t="s">
        <v>400</v>
      </c>
      <c r="D332" s="92" t="s">
        <v>272</v>
      </c>
      <c r="E332" s="92" t="s">
        <v>480</v>
      </c>
      <c r="F332" s="5"/>
      <c r="G332" s="4"/>
      <c r="H332" s="4"/>
      <c r="I332" s="8"/>
      <c r="J332" s="4"/>
      <c r="K332" s="4"/>
      <c r="L332" s="51"/>
      <c r="M332" s="4"/>
      <c r="N332" s="8"/>
      <c r="O332" s="4" t="s">
        <v>273</v>
      </c>
    </row>
    <row r="333" spans="1:15" x14ac:dyDescent="0.25">
      <c r="A333" s="13" t="s">
        <v>484</v>
      </c>
      <c r="B333" s="92" t="s">
        <v>224</v>
      </c>
      <c r="C333" s="92" t="s">
        <v>401</v>
      </c>
      <c r="D333" s="92" t="s">
        <v>265</v>
      </c>
      <c r="E333" s="92" t="s">
        <v>480</v>
      </c>
      <c r="F333" s="5"/>
      <c r="G333" s="4"/>
      <c r="H333" s="4"/>
      <c r="I333" s="8"/>
      <c r="J333" s="4"/>
      <c r="K333" s="4"/>
      <c r="L333" s="51"/>
      <c r="M333" s="4"/>
      <c r="N333" s="8"/>
      <c r="O333" s="4" t="s">
        <v>267</v>
      </c>
    </row>
    <row r="334" spans="1:15" x14ac:dyDescent="0.25">
      <c r="A334" s="13" t="s">
        <v>484</v>
      </c>
      <c r="B334" s="92" t="s">
        <v>33</v>
      </c>
      <c r="C334" s="92" t="s">
        <v>402</v>
      </c>
      <c r="D334" s="92" t="s">
        <v>272</v>
      </c>
      <c r="E334" s="92" t="s">
        <v>480</v>
      </c>
      <c r="F334" s="5"/>
      <c r="G334" s="4">
        <v>1276</v>
      </c>
      <c r="H334" s="4">
        <v>3</v>
      </c>
      <c r="I334" s="8">
        <v>2.3999999999999998E-3</v>
      </c>
      <c r="J334" s="4">
        <v>0</v>
      </c>
      <c r="K334" s="4">
        <v>0</v>
      </c>
      <c r="L334" s="51">
        <v>0</v>
      </c>
      <c r="M334" s="4">
        <v>0</v>
      </c>
      <c r="N334" s="8">
        <v>0</v>
      </c>
      <c r="O334" s="4" t="s">
        <v>273</v>
      </c>
    </row>
    <row r="335" spans="1:15" x14ac:dyDescent="0.25">
      <c r="A335" s="13" t="s">
        <v>484</v>
      </c>
      <c r="B335" s="92" t="s">
        <v>225</v>
      </c>
      <c r="C335" s="92" t="s">
        <v>403</v>
      </c>
      <c r="D335" s="92" t="s">
        <v>275</v>
      </c>
      <c r="E335" s="92" t="s">
        <v>480</v>
      </c>
      <c r="F335" s="5"/>
      <c r="G335" s="4"/>
      <c r="H335" s="4"/>
      <c r="I335" s="8"/>
      <c r="J335" s="4"/>
      <c r="K335" s="4"/>
      <c r="L335" s="51"/>
      <c r="M335" s="4"/>
      <c r="N335" s="8"/>
      <c r="O335" s="4" t="s">
        <v>276</v>
      </c>
    </row>
    <row r="336" spans="1:15" x14ac:dyDescent="0.25">
      <c r="A336" s="13" t="s">
        <v>111</v>
      </c>
      <c r="B336" s="92" t="s">
        <v>159</v>
      </c>
      <c r="C336" s="92" t="s">
        <v>404</v>
      </c>
      <c r="D336" s="92" t="s">
        <v>265</v>
      </c>
      <c r="E336" s="92" t="s">
        <v>480</v>
      </c>
      <c r="F336" s="5"/>
      <c r="G336" s="4">
        <v>172</v>
      </c>
      <c r="H336" s="4">
        <v>0</v>
      </c>
      <c r="I336" s="8">
        <v>0</v>
      </c>
      <c r="J336" s="4">
        <v>0</v>
      </c>
      <c r="K336" s="4">
        <v>0</v>
      </c>
      <c r="L336" s="51">
        <v>0</v>
      </c>
      <c r="M336" s="4">
        <v>0</v>
      </c>
      <c r="N336" s="8">
        <v>0</v>
      </c>
      <c r="O336" s="4" t="s">
        <v>267</v>
      </c>
    </row>
    <row r="337" spans="1:15" x14ac:dyDescent="0.25">
      <c r="A337" s="13" t="s">
        <v>106</v>
      </c>
      <c r="B337" s="92" t="s">
        <v>119</v>
      </c>
      <c r="C337" s="92" t="s">
        <v>405</v>
      </c>
      <c r="D337" s="92" t="s">
        <v>269</v>
      </c>
      <c r="E337" s="92" t="s">
        <v>480</v>
      </c>
      <c r="F337" s="5"/>
      <c r="G337" s="4">
        <v>240929</v>
      </c>
      <c r="H337" s="4">
        <v>3493</v>
      </c>
      <c r="I337" s="8">
        <v>1.47E-2</v>
      </c>
      <c r="J337" s="4">
        <v>19</v>
      </c>
      <c r="K337" s="4">
        <v>188276</v>
      </c>
      <c r="L337" s="51">
        <v>9909.2631578947367</v>
      </c>
      <c r="M337" s="4">
        <v>27421</v>
      </c>
      <c r="N337" s="8">
        <v>4.1399999999999999E-2</v>
      </c>
      <c r="O337" s="4" t="s">
        <v>270</v>
      </c>
    </row>
    <row r="338" spans="1:15" x14ac:dyDescent="0.25">
      <c r="A338" s="13" t="s">
        <v>108</v>
      </c>
      <c r="B338" s="92" t="s">
        <v>47</v>
      </c>
      <c r="C338" s="92" t="s">
        <v>406</v>
      </c>
      <c r="D338" s="92" t="s">
        <v>275</v>
      </c>
      <c r="E338" s="92" t="s">
        <v>480</v>
      </c>
      <c r="F338" s="5"/>
      <c r="G338" s="4">
        <v>102436</v>
      </c>
      <c r="H338" s="4">
        <v>-72</v>
      </c>
      <c r="I338" s="8">
        <v>-6.9999999999999999E-4</v>
      </c>
      <c r="J338" s="4">
        <v>4</v>
      </c>
      <c r="K338" s="4">
        <v>8125</v>
      </c>
      <c r="L338" s="51">
        <v>2031.25</v>
      </c>
      <c r="M338" s="4">
        <v>6556</v>
      </c>
      <c r="N338" s="8">
        <v>1.9800000000000002E-2</v>
      </c>
      <c r="O338" s="4" t="s">
        <v>276</v>
      </c>
    </row>
    <row r="339" spans="1:15" x14ac:dyDescent="0.25">
      <c r="A339" s="13" t="s">
        <v>484</v>
      </c>
      <c r="B339" s="92" t="s">
        <v>226</v>
      </c>
      <c r="C339" s="92" t="s">
        <v>407</v>
      </c>
      <c r="D339" s="92" t="s">
        <v>280</v>
      </c>
      <c r="E339" s="92" t="s">
        <v>480</v>
      </c>
      <c r="F339" s="5"/>
      <c r="G339" s="4">
        <v>3357</v>
      </c>
      <c r="H339" s="4">
        <v>12</v>
      </c>
      <c r="I339" s="8">
        <v>3.5999999999999999E-3</v>
      </c>
      <c r="J339" s="4">
        <v>2</v>
      </c>
      <c r="K339" s="4">
        <v>263</v>
      </c>
      <c r="L339" s="51">
        <v>131.5</v>
      </c>
      <c r="M339" s="4">
        <v>0</v>
      </c>
      <c r="N339" s="8">
        <v>3.9100000000000003E-2</v>
      </c>
      <c r="O339" s="4" t="s">
        <v>281</v>
      </c>
    </row>
    <row r="340" spans="1:15" x14ac:dyDescent="0.25">
      <c r="A340" s="13" t="s">
        <v>484</v>
      </c>
      <c r="B340" s="92" t="s">
        <v>227</v>
      </c>
      <c r="C340" s="92" t="s">
        <v>408</v>
      </c>
      <c r="D340" s="92" t="s">
        <v>272</v>
      </c>
      <c r="E340" s="92" t="s">
        <v>480</v>
      </c>
      <c r="F340" s="5"/>
      <c r="G340" s="4"/>
      <c r="H340" s="4"/>
      <c r="I340" s="8"/>
      <c r="J340" s="4"/>
      <c r="K340" s="4"/>
      <c r="L340" s="51"/>
      <c r="M340" s="4"/>
      <c r="N340" s="8"/>
      <c r="O340" s="4" t="s">
        <v>273</v>
      </c>
    </row>
    <row r="341" spans="1:15" x14ac:dyDescent="0.25">
      <c r="A341" s="13" t="s">
        <v>111</v>
      </c>
      <c r="B341" s="92" t="s">
        <v>152</v>
      </c>
      <c r="C341" s="92" t="s">
        <v>409</v>
      </c>
      <c r="D341" s="92" t="s">
        <v>272</v>
      </c>
      <c r="E341" s="92" t="s">
        <v>480</v>
      </c>
      <c r="F341" s="5"/>
      <c r="G341" s="4">
        <v>6774</v>
      </c>
      <c r="H341" s="4">
        <v>-3</v>
      </c>
      <c r="I341" s="8">
        <v>-4.0000000000000002E-4</v>
      </c>
      <c r="J341" s="4">
        <v>0</v>
      </c>
      <c r="K341" s="4">
        <v>0</v>
      </c>
      <c r="L341" s="51">
        <v>0</v>
      </c>
      <c r="M341" s="4">
        <v>0</v>
      </c>
      <c r="N341" s="8">
        <v>0</v>
      </c>
      <c r="O341" s="4" t="s">
        <v>273</v>
      </c>
    </row>
    <row r="342" spans="1:15" x14ac:dyDescent="0.25">
      <c r="A342" s="13" t="s">
        <v>102</v>
      </c>
      <c r="B342" s="92" t="s">
        <v>117</v>
      </c>
      <c r="C342" s="92" t="s">
        <v>410</v>
      </c>
      <c r="D342" s="92" t="s">
        <v>269</v>
      </c>
      <c r="E342" s="92" t="s">
        <v>480</v>
      </c>
      <c r="F342" s="5"/>
      <c r="G342" s="4">
        <v>27783</v>
      </c>
      <c r="H342" s="4">
        <v>55</v>
      </c>
      <c r="I342" s="8">
        <v>2E-3</v>
      </c>
      <c r="J342" s="4">
        <v>1</v>
      </c>
      <c r="K342" s="4">
        <v>12093</v>
      </c>
      <c r="L342" s="51">
        <v>12093</v>
      </c>
      <c r="M342" s="4">
        <v>0</v>
      </c>
      <c r="N342" s="8">
        <v>0.43569999999999998</v>
      </c>
      <c r="O342" s="4" t="s">
        <v>270</v>
      </c>
    </row>
    <row r="343" spans="1:15" x14ac:dyDescent="0.25">
      <c r="A343" s="13" t="s">
        <v>484</v>
      </c>
      <c r="B343" s="92" t="s">
        <v>228</v>
      </c>
      <c r="C343" s="92" t="s">
        <v>411</v>
      </c>
      <c r="D343" s="92" t="s">
        <v>265</v>
      </c>
      <c r="E343" s="92" t="s">
        <v>480</v>
      </c>
      <c r="F343" s="5"/>
      <c r="G343" s="4">
        <v>4055</v>
      </c>
      <c r="H343" s="4">
        <v>8</v>
      </c>
      <c r="I343" s="8">
        <v>2E-3</v>
      </c>
      <c r="J343" s="4">
        <v>3</v>
      </c>
      <c r="K343" s="4">
        <v>82</v>
      </c>
      <c r="L343" s="51">
        <v>27.333333333333332</v>
      </c>
      <c r="M343" s="4">
        <v>0</v>
      </c>
      <c r="N343" s="8">
        <v>6.7000000000000002E-3</v>
      </c>
      <c r="O343" s="4" t="s">
        <v>267</v>
      </c>
    </row>
    <row r="344" spans="1:15" x14ac:dyDescent="0.25">
      <c r="A344" s="13" t="s">
        <v>111</v>
      </c>
      <c r="B344" s="92" t="s">
        <v>37</v>
      </c>
      <c r="C344" s="92" t="s">
        <v>412</v>
      </c>
      <c r="D344" s="92" t="s">
        <v>265</v>
      </c>
      <c r="E344" s="92" t="s">
        <v>480</v>
      </c>
      <c r="F344" s="5"/>
      <c r="G344" s="4">
        <v>2035</v>
      </c>
      <c r="H344" s="4">
        <v>10</v>
      </c>
      <c r="I344" s="8">
        <v>4.8999999999999998E-3</v>
      </c>
      <c r="J344" s="4">
        <v>0</v>
      </c>
      <c r="K344" s="4">
        <v>0</v>
      </c>
      <c r="L344" s="51">
        <v>0</v>
      </c>
      <c r="M344" s="4">
        <v>0</v>
      </c>
      <c r="N344" s="8">
        <v>0</v>
      </c>
      <c r="O344" s="4" t="s">
        <v>267</v>
      </c>
    </row>
    <row r="345" spans="1:15" x14ac:dyDescent="0.25">
      <c r="A345" s="13" t="s">
        <v>484</v>
      </c>
      <c r="B345" s="92" t="s">
        <v>229</v>
      </c>
      <c r="C345" s="92" t="s">
        <v>413</v>
      </c>
      <c r="D345" s="92" t="s">
        <v>275</v>
      </c>
      <c r="E345" s="92" t="s">
        <v>480</v>
      </c>
      <c r="F345" s="5"/>
      <c r="G345" s="4"/>
      <c r="H345" s="4"/>
      <c r="I345" s="8"/>
      <c r="J345" s="4"/>
      <c r="K345" s="4"/>
      <c r="L345" s="51"/>
      <c r="M345" s="4"/>
      <c r="N345" s="8"/>
      <c r="O345" s="4" t="s">
        <v>276</v>
      </c>
    </row>
    <row r="346" spans="1:15" x14ac:dyDescent="0.25">
      <c r="A346" s="13" t="s">
        <v>484</v>
      </c>
      <c r="B346" s="92" t="s">
        <v>230</v>
      </c>
      <c r="C346" s="92" t="s">
        <v>414</v>
      </c>
      <c r="D346" s="92" t="s">
        <v>265</v>
      </c>
      <c r="E346" s="92" t="s">
        <v>480</v>
      </c>
      <c r="F346" s="5"/>
      <c r="G346" s="4"/>
      <c r="H346" s="4"/>
      <c r="I346" s="8"/>
      <c r="J346" s="4"/>
      <c r="K346" s="4"/>
      <c r="L346" s="51"/>
      <c r="M346" s="4"/>
      <c r="N346" s="8"/>
      <c r="O346" s="4" t="s">
        <v>267</v>
      </c>
    </row>
    <row r="347" spans="1:15" x14ac:dyDescent="0.25">
      <c r="A347" s="13" t="s">
        <v>484</v>
      </c>
      <c r="B347" s="92" t="s">
        <v>231</v>
      </c>
      <c r="C347" s="92" t="s">
        <v>415</v>
      </c>
      <c r="D347" s="92" t="s">
        <v>280</v>
      </c>
      <c r="E347" s="92" t="s">
        <v>480</v>
      </c>
      <c r="F347" s="5"/>
      <c r="G347" s="4">
        <v>28100</v>
      </c>
      <c r="H347" s="4">
        <v>22</v>
      </c>
      <c r="I347" s="8">
        <v>8.0000000000000004E-4</v>
      </c>
      <c r="J347" s="4">
        <v>4</v>
      </c>
      <c r="K347" s="4">
        <v>978</v>
      </c>
      <c r="L347" s="51">
        <v>244.5</v>
      </c>
      <c r="M347" s="4">
        <v>0</v>
      </c>
      <c r="N347" s="8">
        <v>8.6999999999999994E-3</v>
      </c>
      <c r="O347" s="4" t="s">
        <v>281</v>
      </c>
    </row>
    <row r="348" spans="1:15" x14ac:dyDescent="0.25">
      <c r="A348" s="13" t="s">
        <v>484</v>
      </c>
      <c r="B348" s="92" t="s">
        <v>232</v>
      </c>
      <c r="C348" s="92" t="s">
        <v>416</v>
      </c>
      <c r="D348" s="92" t="s">
        <v>275</v>
      </c>
      <c r="E348" s="92" t="s">
        <v>480</v>
      </c>
      <c r="F348" s="5"/>
      <c r="G348" s="4">
        <v>545</v>
      </c>
      <c r="H348" s="4">
        <v>7</v>
      </c>
      <c r="I348" s="8">
        <v>1.2999999999999999E-2</v>
      </c>
      <c r="J348" s="4">
        <v>3</v>
      </c>
      <c r="K348" s="4">
        <v>64</v>
      </c>
      <c r="L348" s="51">
        <v>21.333333333333332</v>
      </c>
      <c r="M348" s="4">
        <v>0</v>
      </c>
      <c r="N348" s="8">
        <v>3.8800000000000001E-2</v>
      </c>
      <c r="O348" s="4" t="s">
        <v>276</v>
      </c>
    </row>
    <row r="349" spans="1:15" x14ac:dyDescent="0.25">
      <c r="A349" s="13" t="s">
        <v>484</v>
      </c>
      <c r="B349" s="92" t="s">
        <v>233</v>
      </c>
      <c r="C349" s="92" t="s">
        <v>417</v>
      </c>
      <c r="D349" s="92" t="s">
        <v>280</v>
      </c>
      <c r="E349" s="92" t="s">
        <v>480</v>
      </c>
      <c r="F349" s="5"/>
      <c r="G349" s="4">
        <v>36210</v>
      </c>
      <c r="H349" s="4">
        <v>285</v>
      </c>
      <c r="I349" s="8">
        <v>7.9000000000000008E-3</v>
      </c>
      <c r="J349" s="4">
        <v>24</v>
      </c>
      <c r="K349" s="4">
        <v>12895</v>
      </c>
      <c r="L349" s="51">
        <v>537.29166666666663</v>
      </c>
      <c r="M349" s="4">
        <v>10138</v>
      </c>
      <c r="N349" s="8">
        <v>1.49E-2</v>
      </c>
      <c r="O349" s="4" t="s">
        <v>281</v>
      </c>
    </row>
    <row r="350" spans="1:15" x14ac:dyDescent="0.25">
      <c r="A350" s="13" t="s">
        <v>102</v>
      </c>
      <c r="B350" s="92" t="s">
        <v>101</v>
      </c>
      <c r="C350" s="92" t="s">
        <v>418</v>
      </c>
      <c r="D350" s="92" t="s">
        <v>265</v>
      </c>
      <c r="E350" s="92" t="s">
        <v>480</v>
      </c>
      <c r="F350" s="5"/>
      <c r="G350" s="4"/>
      <c r="H350" s="4"/>
      <c r="I350" s="8"/>
      <c r="J350" s="4"/>
      <c r="K350" s="4"/>
      <c r="L350" s="51"/>
      <c r="M350" s="4"/>
      <c r="N350" s="8"/>
      <c r="O350" s="4" t="s">
        <v>267</v>
      </c>
    </row>
    <row r="351" spans="1:15" x14ac:dyDescent="0.25">
      <c r="A351" s="13" t="s">
        <v>111</v>
      </c>
      <c r="B351" s="92" t="s">
        <v>160</v>
      </c>
      <c r="C351" s="92" t="s">
        <v>419</v>
      </c>
      <c r="D351" s="92" t="s">
        <v>280</v>
      </c>
      <c r="E351" s="92" t="s">
        <v>480</v>
      </c>
      <c r="F351" s="5"/>
      <c r="G351" s="4">
        <v>9782</v>
      </c>
      <c r="H351" s="4">
        <v>-4</v>
      </c>
      <c r="I351" s="8">
        <v>-4.0000000000000002E-4</v>
      </c>
      <c r="J351" s="4">
        <v>4</v>
      </c>
      <c r="K351" s="4">
        <v>333</v>
      </c>
      <c r="L351" s="51">
        <v>83.25</v>
      </c>
      <c r="M351" s="4">
        <v>0</v>
      </c>
      <c r="N351" s="8">
        <v>8.5000000000000006E-3</v>
      </c>
      <c r="O351" s="4" t="s">
        <v>281</v>
      </c>
    </row>
    <row r="352" spans="1:15" x14ac:dyDescent="0.25">
      <c r="A352" s="13" t="s">
        <v>111</v>
      </c>
      <c r="B352" s="92" t="s">
        <v>44</v>
      </c>
      <c r="C352" s="92" t="s">
        <v>420</v>
      </c>
      <c r="D352" s="92" t="s">
        <v>265</v>
      </c>
      <c r="E352" s="92" t="s">
        <v>480</v>
      </c>
      <c r="F352" s="5"/>
      <c r="G352" s="4">
        <v>7776</v>
      </c>
      <c r="H352" s="4">
        <v>-6</v>
      </c>
      <c r="I352" s="8">
        <v>-8.0000000000000004E-4</v>
      </c>
      <c r="J352" s="4">
        <v>49</v>
      </c>
      <c r="K352" s="4">
        <v>1788</v>
      </c>
      <c r="L352" s="51">
        <v>36.489795918367349</v>
      </c>
      <c r="M352" s="4">
        <v>248</v>
      </c>
      <c r="N352" s="8">
        <v>4.5999999999999999E-3</v>
      </c>
      <c r="O352" s="4" t="s">
        <v>267</v>
      </c>
    </row>
    <row r="353" spans="1:15" x14ac:dyDescent="0.25">
      <c r="A353" s="13" t="s">
        <v>102</v>
      </c>
      <c r="B353" s="92" t="s">
        <v>116</v>
      </c>
      <c r="C353" s="92" t="s">
        <v>421</v>
      </c>
      <c r="D353" s="92" t="s">
        <v>269</v>
      </c>
      <c r="E353" s="92" t="s">
        <v>480</v>
      </c>
      <c r="F353" s="5"/>
      <c r="G353" s="4">
        <v>14818</v>
      </c>
      <c r="H353" s="4">
        <v>33</v>
      </c>
      <c r="I353" s="8">
        <v>2.2000000000000001E-3</v>
      </c>
      <c r="J353" s="4">
        <v>3</v>
      </c>
      <c r="K353" s="4">
        <v>1562</v>
      </c>
      <c r="L353" s="51">
        <v>520.66666666666663</v>
      </c>
      <c r="M353" s="4">
        <v>0</v>
      </c>
      <c r="N353" s="8">
        <v>3.5099999999999999E-2</v>
      </c>
      <c r="O353" s="4" t="s">
        <v>270</v>
      </c>
    </row>
    <row r="354" spans="1:15" x14ac:dyDescent="0.25">
      <c r="A354" s="13" t="s">
        <v>108</v>
      </c>
      <c r="B354" s="92" t="s">
        <v>75</v>
      </c>
      <c r="C354" s="92" t="s">
        <v>422</v>
      </c>
      <c r="D354" s="92" t="s">
        <v>269</v>
      </c>
      <c r="E354" s="92" t="s">
        <v>480</v>
      </c>
      <c r="F354" s="5"/>
      <c r="G354" s="4">
        <v>44424</v>
      </c>
      <c r="H354" s="4">
        <v>-17</v>
      </c>
      <c r="I354" s="8">
        <v>-4.0000000000000002E-4</v>
      </c>
      <c r="J354" s="4">
        <v>23</v>
      </c>
      <c r="K354" s="4">
        <v>7857</v>
      </c>
      <c r="L354" s="51">
        <v>341.60869565217394</v>
      </c>
      <c r="M354" s="4">
        <v>1493</v>
      </c>
      <c r="N354" s="8">
        <v>7.7000000000000002E-3</v>
      </c>
      <c r="O354" s="4" t="s">
        <v>270</v>
      </c>
    </row>
    <row r="355" spans="1:15" x14ac:dyDescent="0.25">
      <c r="A355" s="13" t="s">
        <v>111</v>
      </c>
      <c r="B355" s="92" t="s">
        <v>51</v>
      </c>
      <c r="C355" s="92" t="s">
        <v>423</v>
      </c>
      <c r="D355" s="92" t="s">
        <v>280</v>
      </c>
      <c r="E355" s="92" t="s">
        <v>480</v>
      </c>
      <c r="F355" s="5"/>
      <c r="G355" s="4">
        <v>107979</v>
      </c>
      <c r="H355" s="4">
        <v>45</v>
      </c>
      <c r="I355" s="8">
        <v>4.0000000000000002E-4</v>
      </c>
      <c r="J355" s="4">
        <v>5</v>
      </c>
      <c r="K355" s="4">
        <v>758</v>
      </c>
      <c r="L355" s="51">
        <v>151.6</v>
      </c>
      <c r="M355" s="4">
        <v>1365</v>
      </c>
      <c r="N355" s="8">
        <v>1.4E-3</v>
      </c>
      <c r="O355" s="4" t="s">
        <v>281</v>
      </c>
    </row>
    <row r="356" spans="1:15" x14ac:dyDescent="0.25">
      <c r="A356" s="13" t="s">
        <v>484</v>
      </c>
      <c r="B356" s="92" t="s">
        <v>234</v>
      </c>
      <c r="C356" s="92" t="s">
        <v>424</v>
      </c>
      <c r="D356" s="92" t="s">
        <v>265</v>
      </c>
      <c r="E356" s="92" t="s">
        <v>480</v>
      </c>
      <c r="F356" s="5"/>
      <c r="G356" s="4">
        <v>141111</v>
      </c>
      <c r="H356" s="4">
        <v>520</v>
      </c>
      <c r="I356" s="8">
        <v>3.7000000000000002E-3</v>
      </c>
      <c r="J356" s="4">
        <v>8</v>
      </c>
      <c r="K356" s="4">
        <v>2565</v>
      </c>
      <c r="L356" s="51">
        <v>320.625</v>
      </c>
      <c r="M356" s="4">
        <v>9777</v>
      </c>
      <c r="N356" s="8">
        <v>2.3E-3</v>
      </c>
      <c r="O356" s="4" t="s">
        <v>267</v>
      </c>
    </row>
    <row r="357" spans="1:15" x14ac:dyDescent="0.25">
      <c r="A357" s="13" t="s">
        <v>106</v>
      </c>
      <c r="B357" s="92" t="s">
        <v>73</v>
      </c>
      <c r="C357" s="92" t="s">
        <v>425</v>
      </c>
      <c r="D357" s="92" t="s">
        <v>265</v>
      </c>
      <c r="E357" s="92" t="s">
        <v>480</v>
      </c>
      <c r="F357" s="5"/>
      <c r="G357" s="4">
        <v>28660</v>
      </c>
      <c r="H357" s="4">
        <v>120</v>
      </c>
      <c r="I357" s="8">
        <v>4.1999999999999997E-3</v>
      </c>
      <c r="J357" s="4">
        <v>26</v>
      </c>
      <c r="K357" s="4">
        <v>62898</v>
      </c>
      <c r="L357" s="51">
        <v>2419.1538461538462</v>
      </c>
      <c r="M357" s="4">
        <v>2463</v>
      </c>
      <c r="N357" s="8">
        <v>8.4599999999999995E-2</v>
      </c>
      <c r="O357" s="4" t="s">
        <v>267</v>
      </c>
    </row>
    <row r="358" spans="1:15" x14ac:dyDescent="0.25">
      <c r="A358" s="13" t="s">
        <v>108</v>
      </c>
      <c r="B358" s="92" t="s">
        <v>134</v>
      </c>
      <c r="C358" s="92" t="s">
        <v>426</v>
      </c>
      <c r="D358" s="92" t="s">
        <v>269</v>
      </c>
      <c r="E358" s="92" t="s">
        <v>480</v>
      </c>
      <c r="F358" s="5"/>
      <c r="G358" s="4">
        <v>924</v>
      </c>
      <c r="H358" s="4">
        <v>0</v>
      </c>
      <c r="I358" s="8">
        <v>0</v>
      </c>
      <c r="J358" s="4">
        <v>2</v>
      </c>
      <c r="K358" s="4">
        <v>84</v>
      </c>
      <c r="L358" s="51">
        <v>42</v>
      </c>
      <c r="M358" s="4">
        <v>0</v>
      </c>
      <c r="N358" s="8">
        <v>4.5499999999999999E-2</v>
      </c>
      <c r="O358" s="4" t="s">
        <v>270</v>
      </c>
    </row>
    <row r="359" spans="1:15" x14ac:dyDescent="0.25">
      <c r="A359" s="13" t="s">
        <v>108</v>
      </c>
      <c r="B359" s="92" t="s">
        <v>135</v>
      </c>
      <c r="C359" s="92" t="s">
        <v>427</v>
      </c>
      <c r="D359" s="92" t="s">
        <v>269</v>
      </c>
      <c r="E359" s="92" t="s">
        <v>480</v>
      </c>
      <c r="F359" s="5"/>
      <c r="G359" s="4"/>
      <c r="H359" s="4"/>
      <c r="I359" s="8"/>
      <c r="J359" s="4"/>
      <c r="K359" s="4"/>
      <c r="L359" s="51"/>
      <c r="M359" s="4"/>
      <c r="N359" s="8"/>
      <c r="O359" s="4" t="s">
        <v>270</v>
      </c>
    </row>
    <row r="360" spans="1:15" x14ac:dyDescent="0.25">
      <c r="A360" s="13" t="s">
        <v>106</v>
      </c>
      <c r="B360" s="92" t="s">
        <v>120</v>
      </c>
      <c r="C360" s="92" t="s">
        <v>428</v>
      </c>
      <c r="D360" s="92" t="s">
        <v>269</v>
      </c>
      <c r="E360" s="92" t="s">
        <v>480</v>
      </c>
      <c r="F360" s="5"/>
      <c r="G360" s="4">
        <v>5838</v>
      </c>
      <c r="H360" s="4">
        <v>-3</v>
      </c>
      <c r="I360" s="8">
        <v>-5.0000000000000001E-4</v>
      </c>
      <c r="J360" s="4">
        <v>1</v>
      </c>
      <c r="K360" s="4">
        <v>160</v>
      </c>
      <c r="L360" s="51">
        <v>160</v>
      </c>
      <c r="M360" s="4">
        <v>0</v>
      </c>
      <c r="N360" s="8">
        <v>2.7400000000000001E-2</v>
      </c>
      <c r="O360" s="4" t="s">
        <v>270</v>
      </c>
    </row>
    <row r="361" spans="1:15" x14ac:dyDescent="0.25">
      <c r="A361" s="13" t="s">
        <v>102</v>
      </c>
      <c r="B361" s="92" t="s">
        <v>34</v>
      </c>
      <c r="C361" s="92" t="s">
        <v>429</v>
      </c>
      <c r="D361" s="92" t="s">
        <v>269</v>
      </c>
      <c r="E361" s="92" t="s">
        <v>480</v>
      </c>
      <c r="F361" s="5"/>
      <c r="G361" s="4">
        <v>375524</v>
      </c>
      <c r="H361" s="4">
        <v>-4717</v>
      </c>
      <c r="I361" s="8">
        <v>-1.24E-2</v>
      </c>
      <c r="J361" s="4">
        <v>28</v>
      </c>
      <c r="K361" s="4">
        <v>765675</v>
      </c>
      <c r="L361" s="51">
        <v>27345.535714285714</v>
      </c>
      <c r="M361" s="4">
        <v>2827752</v>
      </c>
      <c r="N361" s="8">
        <v>7.2400000000000006E-2</v>
      </c>
      <c r="O361" s="4" t="s">
        <v>270</v>
      </c>
    </row>
    <row r="362" spans="1:15" x14ac:dyDescent="0.25">
      <c r="A362" s="13" t="s">
        <v>484</v>
      </c>
      <c r="B362" s="92" t="s">
        <v>235</v>
      </c>
      <c r="C362" s="92" t="s">
        <v>430</v>
      </c>
      <c r="D362" s="92" t="s">
        <v>272</v>
      </c>
      <c r="E362" s="92" t="s">
        <v>480</v>
      </c>
      <c r="F362" s="5"/>
      <c r="G362" s="4">
        <v>1514</v>
      </c>
      <c r="H362" s="4">
        <v>7</v>
      </c>
      <c r="I362" s="8">
        <v>4.5999999999999999E-3</v>
      </c>
      <c r="J362" s="4">
        <v>0</v>
      </c>
      <c r="K362" s="4">
        <v>0</v>
      </c>
      <c r="L362" s="51">
        <v>0</v>
      </c>
      <c r="M362" s="4">
        <v>0</v>
      </c>
      <c r="N362" s="8">
        <v>0</v>
      </c>
      <c r="O362" s="4" t="s">
        <v>273</v>
      </c>
    </row>
    <row r="363" spans="1:15" x14ac:dyDescent="0.25">
      <c r="A363" s="13" t="s">
        <v>484</v>
      </c>
      <c r="B363" s="92" t="s">
        <v>236</v>
      </c>
      <c r="C363" s="92" t="s">
        <v>431</v>
      </c>
      <c r="D363" s="92" t="s">
        <v>280</v>
      </c>
      <c r="E363" s="92" t="s">
        <v>480</v>
      </c>
      <c r="F363" s="5"/>
      <c r="G363" s="4">
        <v>107</v>
      </c>
      <c r="H363" s="4">
        <v>0</v>
      </c>
      <c r="I363" s="8">
        <v>0</v>
      </c>
      <c r="J363" s="4">
        <v>0</v>
      </c>
      <c r="K363" s="4">
        <v>0</v>
      </c>
      <c r="L363" s="51">
        <v>0</v>
      </c>
      <c r="M363" s="4">
        <v>0</v>
      </c>
      <c r="N363" s="8">
        <v>0</v>
      </c>
      <c r="O363" s="4" t="s">
        <v>281</v>
      </c>
    </row>
    <row r="364" spans="1:15" x14ac:dyDescent="0.25">
      <c r="A364" s="13" t="s">
        <v>484</v>
      </c>
      <c r="B364" s="92" t="s">
        <v>237</v>
      </c>
      <c r="C364" s="92" t="s">
        <v>432</v>
      </c>
      <c r="D364" s="92" t="s">
        <v>280</v>
      </c>
      <c r="E364" s="92" t="s">
        <v>480</v>
      </c>
      <c r="F364" s="5"/>
      <c r="G364" s="4">
        <v>871</v>
      </c>
      <c r="H364" s="4">
        <v>0</v>
      </c>
      <c r="I364" s="8">
        <v>0</v>
      </c>
      <c r="J364" s="4">
        <v>0</v>
      </c>
      <c r="K364" s="4">
        <v>0</v>
      </c>
      <c r="L364" s="51">
        <v>0</v>
      </c>
      <c r="M364" s="4">
        <v>0</v>
      </c>
      <c r="N364" s="8">
        <v>0</v>
      </c>
      <c r="O364" s="4" t="s">
        <v>281</v>
      </c>
    </row>
    <row r="365" spans="1:15" x14ac:dyDescent="0.25">
      <c r="A365" s="13" t="s">
        <v>484</v>
      </c>
      <c r="B365" s="92" t="s">
        <v>238</v>
      </c>
      <c r="C365" s="92" t="s">
        <v>433</v>
      </c>
      <c r="D365" s="92" t="s">
        <v>275</v>
      </c>
      <c r="E365" s="92" t="s">
        <v>480</v>
      </c>
      <c r="F365" s="5"/>
      <c r="G365" s="4">
        <v>96</v>
      </c>
      <c r="H365" s="4">
        <v>-1</v>
      </c>
      <c r="I365" s="8">
        <v>-1.03E-2</v>
      </c>
      <c r="J365" s="4">
        <v>0</v>
      </c>
      <c r="K365" s="4">
        <v>0</v>
      </c>
      <c r="L365" s="51">
        <v>0</v>
      </c>
      <c r="M365" s="4">
        <v>0</v>
      </c>
      <c r="N365" s="8">
        <v>0</v>
      </c>
      <c r="O365" s="4" t="s">
        <v>276</v>
      </c>
    </row>
    <row r="366" spans="1:15" x14ac:dyDescent="0.25">
      <c r="A366" s="13" t="s">
        <v>109</v>
      </c>
      <c r="B366" s="92" t="s">
        <v>147</v>
      </c>
      <c r="C366" s="92" t="s">
        <v>434</v>
      </c>
      <c r="D366" s="92" t="s">
        <v>269</v>
      </c>
      <c r="E366" s="92" t="s">
        <v>480</v>
      </c>
      <c r="F366" s="5"/>
      <c r="G366" s="4">
        <v>2055</v>
      </c>
      <c r="H366" s="4">
        <v>7</v>
      </c>
      <c r="I366" s="8">
        <v>3.3999999999999998E-3</v>
      </c>
      <c r="J366" s="4">
        <v>0</v>
      </c>
      <c r="K366" s="4">
        <v>0</v>
      </c>
      <c r="L366" s="51">
        <v>0</v>
      </c>
      <c r="M366" s="4">
        <v>0</v>
      </c>
      <c r="N366" s="8">
        <v>0</v>
      </c>
      <c r="O366" s="4" t="s">
        <v>270</v>
      </c>
    </row>
    <row r="367" spans="1:15" x14ac:dyDescent="0.25">
      <c r="A367" s="13" t="s">
        <v>484</v>
      </c>
      <c r="B367" s="92" t="s">
        <v>239</v>
      </c>
      <c r="C367" s="92" t="s">
        <v>435</v>
      </c>
      <c r="D367" s="92" t="s">
        <v>272</v>
      </c>
      <c r="E367" s="92" t="s">
        <v>480</v>
      </c>
      <c r="F367" s="5"/>
      <c r="G367" s="4"/>
      <c r="H367" s="4"/>
      <c r="I367" s="8"/>
      <c r="J367" s="4"/>
      <c r="K367" s="4"/>
      <c r="L367" s="51"/>
      <c r="M367" s="4"/>
      <c r="N367" s="8"/>
      <c r="O367" s="4" t="s">
        <v>273</v>
      </c>
    </row>
    <row r="368" spans="1:15" x14ac:dyDescent="0.25">
      <c r="A368" s="13" t="s">
        <v>111</v>
      </c>
      <c r="B368" s="92" t="s">
        <v>161</v>
      </c>
      <c r="C368" s="92" t="s">
        <v>436</v>
      </c>
      <c r="D368" s="92" t="s">
        <v>265</v>
      </c>
      <c r="E368" s="92" t="s">
        <v>480</v>
      </c>
      <c r="F368" s="5"/>
      <c r="G368" s="4">
        <v>19961</v>
      </c>
      <c r="H368" s="4">
        <v>15</v>
      </c>
      <c r="I368" s="8">
        <v>8.0000000000000004E-4</v>
      </c>
      <c r="J368" s="4">
        <v>124</v>
      </c>
      <c r="K368" s="4">
        <v>7108</v>
      </c>
      <c r="L368" s="51">
        <v>57.322580645161288</v>
      </c>
      <c r="M368" s="4">
        <v>4351</v>
      </c>
      <c r="N368" s="8">
        <v>2.8999999999999998E-3</v>
      </c>
      <c r="O368" s="4" t="s">
        <v>267</v>
      </c>
    </row>
    <row r="369" spans="1:15" x14ac:dyDescent="0.25">
      <c r="A369" s="13" t="s">
        <v>484</v>
      </c>
      <c r="B369" s="92" t="s">
        <v>240</v>
      </c>
      <c r="C369" s="92" t="s">
        <v>437</v>
      </c>
      <c r="D369" s="92" t="s">
        <v>272</v>
      </c>
      <c r="E369" s="92" t="s">
        <v>480</v>
      </c>
      <c r="F369" s="5"/>
      <c r="G369" s="4">
        <v>766</v>
      </c>
      <c r="H369" s="4">
        <v>1</v>
      </c>
      <c r="I369" s="8">
        <v>1.2999999999999999E-3</v>
      </c>
      <c r="J369" s="4">
        <v>0</v>
      </c>
      <c r="K369" s="4">
        <v>0</v>
      </c>
      <c r="L369" s="51">
        <v>0</v>
      </c>
      <c r="M369" s="4">
        <v>0</v>
      </c>
      <c r="N369" s="8">
        <v>0</v>
      </c>
      <c r="O369" s="4" t="s">
        <v>273</v>
      </c>
    </row>
    <row r="370" spans="1:15" x14ac:dyDescent="0.25">
      <c r="A370" s="13" t="s">
        <v>111</v>
      </c>
      <c r="B370" s="92" t="s">
        <v>71</v>
      </c>
      <c r="C370" s="92" t="s">
        <v>438</v>
      </c>
      <c r="D370" s="92" t="s">
        <v>269</v>
      </c>
      <c r="E370" s="92" t="s">
        <v>480</v>
      </c>
      <c r="F370" s="5"/>
      <c r="G370" s="4">
        <v>56450</v>
      </c>
      <c r="H370" s="4">
        <v>-120</v>
      </c>
      <c r="I370" s="8">
        <v>-2.0999999999999999E-3</v>
      </c>
      <c r="J370" s="4">
        <v>2</v>
      </c>
      <c r="K370" s="4">
        <v>3150</v>
      </c>
      <c r="L370" s="51">
        <v>1575</v>
      </c>
      <c r="M370" s="4">
        <v>0</v>
      </c>
      <c r="N370" s="8">
        <v>2.7900000000000001E-2</v>
      </c>
      <c r="O370" s="4" t="s">
        <v>270</v>
      </c>
    </row>
    <row r="371" spans="1:15" x14ac:dyDescent="0.25">
      <c r="A371" s="13" t="s">
        <v>484</v>
      </c>
      <c r="B371" s="92" t="s">
        <v>241</v>
      </c>
      <c r="C371" s="92" t="s">
        <v>439</v>
      </c>
      <c r="D371" s="92" t="s">
        <v>272</v>
      </c>
      <c r="E371" s="92" t="s">
        <v>480</v>
      </c>
      <c r="F371" s="5"/>
      <c r="G371" s="4"/>
      <c r="H371" s="4"/>
      <c r="I371" s="8"/>
      <c r="J371" s="4"/>
      <c r="K371" s="4"/>
      <c r="L371" s="51"/>
      <c r="M371" s="4"/>
      <c r="N371" s="8"/>
      <c r="O371" s="4" t="s">
        <v>273</v>
      </c>
    </row>
    <row r="372" spans="1:15" x14ac:dyDescent="0.25">
      <c r="A372" s="13" t="s">
        <v>484</v>
      </c>
      <c r="B372" s="92" t="s">
        <v>242</v>
      </c>
      <c r="C372" s="92" t="s">
        <v>440</v>
      </c>
      <c r="D372" s="92" t="s">
        <v>272</v>
      </c>
      <c r="E372" s="92" t="s">
        <v>480</v>
      </c>
      <c r="F372" s="5"/>
      <c r="G372" s="4"/>
      <c r="H372" s="4"/>
      <c r="I372" s="8"/>
      <c r="J372" s="4"/>
      <c r="K372" s="4"/>
      <c r="L372" s="51"/>
      <c r="M372" s="4"/>
      <c r="N372" s="8"/>
      <c r="O372" s="4" t="s">
        <v>273</v>
      </c>
    </row>
    <row r="373" spans="1:15" x14ac:dyDescent="0.25">
      <c r="A373" s="13" t="s">
        <v>109</v>
      </c>
      <c r="B373" s="92" t="s">
        <v>140</v>
      </c>
      <c r="C373" s="92" t="s">
        <v>441</v>
      </c>
      <c r="D373" s="92" t="s">
        <v>265</v>
      </c>
      <c r="E373" s="92" t="s">
        <v>480</v>
      </c>
      <c r="F373" s="5"/>
      <c r="G373" s="4">
        <v>13120</v>
      </c>
      <c r="H373" s="4">
        <v>18</v>
      </c>
      <c r="I373" s="8">
        <v>1.4E-3</v>
      </c>
      <c r="J373" s="4">
        <v>0</v>
      </c>
      <c r="K373" s="4">
        <v>0</v>
      </c>
      <c r="L373" s="51">
        <v>0</v>
      </c>
      <c r="M373" s="4">
        <v>0</v>
      </c>
      <c r="N373" s="8">
        <v>0</v>
      </c>
      <c r="O373" s="4" t="s">
        <v>267</v>
      </c>
    </row>
    <row r="374" spans="1:15" x14ac:dyDescent="0.25">
      <c r="A374" s="13" t="s">
        <v>102</v>
      </c>
      <c r="B374" s="92" t="s">
        <v>114</v>
      </c>
      <c r="C374" s="92" t="s">
        <v>442</v>
      </c>
      <c r="D374" s="92" t="s">
        <v>269</v>
      </c>
      <c r="E374" s="92" t="s">
        <v>480</v>
      </c>
      <c r="F374" s="5"/>
      <c r="G374" s="4">
        <v>44487</v>
      </c>
      <c r="H374" s="4">
        <v>2071</v>
      </c>
      <c r="I374" s="8">
        <v>4.8800000000000003E-2</v>
      </c>
      <c r="J374" s="4">
        <v>11</v>
      </c>
      <c r="K374" s="4">
        <v>84694</v>
      </c>
      <c r="L374" s="51">
        <v>7699.454545454545</v>
      </c>
      <c r="M374" s="4">
        <v>141719</v>
      </c>
      <c r="N374" s="8">
        <v>0.1772</v>
      </c>
      <c r="O374" s="4" t="s">
        <v>270</v>
      </c>
    </row>
    <row r="375" spans="1:15" x14ac:dyDescent="0.25">
      <c r="A375" s="13" t="s">
        <v>106</v>
      </c>
      <c r="B375" s="92" t="s">
        <v>121</v>
      </c>
      <c r="C375" s="92" t="s">
        <v>443</v>
      </c>
      <c r="D375" s="92" t="s">
        <v>269</v>
      </c>
      <c r="E375" s="92" t="s">
        <v>480</v>
      </c>
      <c r="F375" s="5"/>
      <c r="G375" s="4">
        <v>42238</v>
      </c>
      <c r="H375" s="4">
        <v>-75</v>
      </c>
      <c r="I375" s="8">
        <v>-1.8E-3</v>
      </c>
      <c r="J375" s="4">
        <v>4</v>
      </c>
      <c r="K375" s="4">
        <v>3644</v>
      </c>
      <c r="L375" s="51">
        <v>911</v>
      </c>
      <c r="M375" s="4">
        <v>3387</v>
      </c>
      <c r="N375" s="8">
        <v>2.1499999999999998E-2</v>
      </c>
      <c r="O375" s="4" t="s">
        <v>270</v>
      </c>
    </row>
    <row r="376" spans="1:15" x14ac:dyDescent="0.25">
      <c r="A376" s="13" t="s">
        <v>484</v>
      </c>
      <c r="B376" s="92" t="s">
        <v>243</v>
      </c>
      <c r="C376" s="92" t="s">
        <v>444</v>
      </c>
      <c r="D376" s="92" t="s">
        <v>275</v>
      </c>
      <c r="E376" s="92" t="s">
        <v>480</v>
      </c>
      <c r="F376" s="5"/>
      <c r="G376" s="4">
        <v>348</v>
      </c>
      <c r="H376" s="4">
        <v>1</v>
      </c>
      <c r="I376" s="8">
        <v>2.8999999999999998E-3</v>
      </c>
      <c r="J376" s="4">
        <v>0</v>
      </c>
      <c r="K376" s="4">
        <v>0</v>
      </c>
      <c r="L376" s="51">
        <v>0</v>
      </c>
      <c r="M376" s="4">
        <v>0</v>
      </c>
      <c r="N376" s="8">
        <v>0</v>
      </c>
      <c r="O376" s="4" t="s">
        <v>276</v>
      </c>
    </row>
    <row r="377" spans="1:15" x14ac:dyDescent="0.25">
      <c r="A377" s="13" t="s">
        <v>484</v>
      </c>
      <c r="B377" s="92" t="s">
        <v>244</v>
      </c>
      <c r="C377" s="92" t="s">
        <v>445</v>
      </c>
      <c r="D377" s="92" t="s">
        <v>272</v>
      </c>
      <c r="E377" s="92" t="s">
        <v>480</v>
      </c>
      <c r="F377" s="5"/>
      <c r="G377" s="4"/>
      <c r="H377" s="4"/>
      <c r="I377" s="8"/>
      <c r="J377" s="4"/>
      <c r="K377" s="4"/>
      <c r="L377" s="51"/>
      <c r="M377" s="4"/>
      <c r="N377" s="8"/>
      <c r="O377" s="4" t="s">
        <v>273</v>
      </c>
    </row>
    <row r="378" spans="1:15" x14ac:dyDescent="0.25">
      <c r="A378" s="13" t="s">
        <v>111</v>
      </c>
      <c r="B378" s="92" t="s">
        <v>57</v>
      </c>
      <c r="C378" s="92" t="s">
        <v>446</v>
      </c>
      <c r="D378" s="92" t="s">
        <v>272</v>
      </c>
      <c r="E378" s="92" t="s">
        <v>480</v>
      </c>
      <c r="F378" s="5"/>
      <c r="G378" s="4">
        <v>11759</v>
      </c>
      <c r="H378" s="4">
        <v>-5</v>
      </c>
      <c r="I378" s="8">
        <v>-4.0000000000000002E-4</v>
      </c>
      <c r="J378" s="4">
        <v>0</v>
      </c>
      <c r="K378" s="4">
        <v>0</v>
      </c>
      <c r="L378" s="51">
        <v>0</v>
      </c>
      <c r="M378" s="4">
        <v>0</v>
      </c>
      <c r="N378" s="8">
        <v>0</v>
      </c>
      <c r="O378" s="4" t="s">
        <v>273</v>
      </c>
    </row>
    <row r="379" spans="1:15" x14ac:dyDescent="0.25">
      <c r="A379" s="13" t="s">
        <v>484</v>
      </c>
      <c r="B379" s="92" t="s">
        <v>245</v>
      </c>
      <c r="C379" s="92" t="s">
        <v>447</v>
      </c>
      <c r="D379" s="92" t="s">
        <v>272</v>
      </c>
      <c r="E379" s="92" t="s">
        <v>480</v>
      </c>
      <c r="F379" s="5"/>
      <c r="G379" s="4"/>
      <c r="H379" s="4"/>
      <c r="I379" s="8"/>
      <c r="J379" s="4"/>
      <c r="K379" s="4"/>
      <c r="L379" s="51"/>
      <c r="M379" s="4"/>
      <c r="N379" s="8"/>
      <c r="O379" s="4" t="s">
        <v>273</v>
      </c>
    </row>
    <row r="380" spans="1:15" x14ac:dyDescent="0.25">
      <c r="A380" s="13" t="s">
        <v>106</v>
      </c>
      <c r="B380" s="92" t="s">
        <v>45</v>
      </c>
      <c r="C380" s="92" t="s">
        <v>448</v>
      </c>
      <c r="D380" s="92" t="s">
        <v>269</v>
      </c>
      <c r="E380" s="92" t="s">
        <v>480</v>
      </c>
      <c r="F380" s="5"/>
      <c r="G380" s="4">
        <v>92214</v>
      </c>
      <c r="H380" s="4">
        <v>11</v>
      </c>
      <c r="I380" s="8">
        <v>1E-4</v>
      </c>
      <c r="J380" s="4">
        <v>29</v>
      </c>
      <c r="K380" s="4">
        <v>26309</v>
      </c>
      <c r="L380" s="51">
        <v>907.20689655172418</v>
      </c>
      <c r="M380" s="4">
        <v>5487</v>
      </c>
      <c r="N380" s="8">
        <v>9.7999999999999997E-3</v>
      </c>
      <c r="O380" s="4" t="s">
        <v>270</v>
      </c>
    </row>
    <row r="381" spans="1:15" x14ac:dyDescent="0.25">
      <c r="A381" s="13" t="s">
        <v>484</v>
      </c>
      <c r="B381" s="92" t="s">
        <v>65</v>
      </c>
      <c r="C381" s="92" t="s">
        <v>449</v>
      </c>
      <c r="D381" s="92" t="s">
        <v>265</v>
      </c>
      <c r="E381" s="92" t="s">
        <v>480</v>
      </c>
      <c r="F381" s="5"/>
      <c r="G381" s="4">
        <v>3579</v>
      </c>
      <c r="H381" s="4">
        <v>-11</v>
      </c>
      <c r="I381" s="8">
        <v>-3.0999999999999999E-3</v>
      </c>
      <c r="J381" s="4">
        <v>2</v>
      </c>
      <c r="K381" s="4">
        <v>159</v>
      </c>
      <c r="L381" s="51">
        <v>79.5</v>
      </c>
      <c r="M381" s="4">
        <v>0</v>
      </c>
      <c r="N381" s="8">
        <v>2.1999999999999999E-2</v>
      </c>
      <c r="O381" s="4" t="s">
        <v>267</v>
      </c>
    </row>
    <row r="382" spans="1:15" x14ac:dyDescent="0.25">
      <c r="A382" s="13" t="s">
        <v>484</v>
      </c>
      <c r="B382" s="92" t="s">
        <v>246</v>
      </c>
      <c r="C382" s="92" t="s">
        <v>450</v>
      </c>
      <c r="D382" s="92" t="s">
        <v>280</v>
      </c>
      <c r="E382" s="92" t="s">
        <v>480</v>
      </c>
      <c r="F382" s="5"/>
      <c r="G382" s="4"/>
      <c r="H382" s="4"/>
      <c r="I382" s="8"/>
      <c r="J382" s="4"/>
      <c r="K382" s="4"/>
      <c r="L382" s="51"/>
      <c r="M382" s="4"/>
      <c r="N382" s="8"/>
      <c r="O382" s="4" t="s">
        <v>281</v>
      </c>
    </row>
    <row r="383" spans="1:15" x14ac:dyDescent="0.25">
      <c r="A383" s="13" t="s">
        <v>484</v>
      </c>
      <c r="B383" s="92" t="s">
        <v>247</v>
      </c>
      <c r="C383" s="92" t="s">
        <v>451</v>
      </c>
      <c r="D383" s="92" t="s">
        <v>272</v>
      </c>
      <c r="E383" s="92" t="s">
        <v>480</v>
      </c>
      <c r="F383" s="5"/>
      <c r="G383" s="4"/>
      <c r="H383" s="4"/>
      <c r="I383" s="8"/>
      <c r="J383" s="4"/>
      <c r="K383" s="4"/>
      <c r="L383" s="51"/>
      <c r="M383" s="4"/>
      <c r="N383" s="8"/>
      <c r="O383" s="4" t="s">
        <v>273</v>
      </c>
    </row>
    <row r="384" spans="1:15" x14ac:dyDescent="0.25">
      <c r="A384" s="13" t="s">
        <v>484</v>
      </c>
      <c r="B384" s="92" t="s">
        <v>248</v>
      </c>
      <c r="C384" s="92" t="s">
        <v>452</v>
      </c>
      <c r="D384" s="92" t="s">
        <v>280</v>
      </c>
      <c r="E384" s="92" t="s">
        <v>480</v>
      </c>
      <c r="F384" s="5"/>
      <c r="G384" s="4"/>
      <c r="H384" s="4"/>
      <c r="I384" s="8"/>
      <c r="J384" s="4"/>
      <c r="K384" s="4"/>
      <c r="L384" s="51"/>
      <c r="M384" s="4"/>
      <c r="N384" s="8"/>
      <c r="O384" s="4" t="s">
        <v>281</v>
      </c>
    </row>
    <row r="385" spans="1:15" x14ac:dyDescent="0.25">
      <c r="A385" s="13" t="s">
        <v>102</v>
      </c>
      <c r="B385" s="92" t="s">
        <v>107</v>
      </c>
      <c r="C385" s="92" t="s">
        <v>453</v>
      </c>
      <c r="D385" s="92" t="s">
        <v>269</v>
      </c>
      <c r="E385" s="92" t="s">
        <v>480</v>
      </c>
      <c r="F385" s="5"/>
      <c r="G385" s="4">
        <v>54205</v>
      </c>
      <c r="H385" s="4">
        <v>-396</v>
      </c>
      <c r="I385" s="8">
        <v>-7.3000000000000001E-3</v>
      </c>
      <c r="J385" s="4">
        <v>6</v>
      </c>
      <c r="K385" s="4">
        <v>27065</v>
      </c>
      <c r="L385" s="51">
        <v>4510.833333333333</v>
      </c>
      <c r="M385" s="4">
        <v>83521</v>
      </c>
      <c r="N385" s="8">
        <v>8.2900000000000001E-2</v>
      </c>
      <c r="O385" s="4" t="s">
        <v>270</v>
      </c>
    </row>
    <row r="386" spans="1:15" x14ac:dyDescent="0.25">
      <c r="A386" s="13" t="s">
        <v>102</v>
      </c>
      <c r="B386" s="92" t="s">
        <v>112</v>
      </c>
      <c r="C386" s="92" t="s">
        <v>454</v>
      </c>
      <c r="D386" s="92" t="s">
        <v>269</v>
      </c>
      <c r="E386" s="92" t="s">
        <v>480</v>
      </c>
      <c r="F386" s="5"/>
      <c r="G386" s="4">
        <v>59499</v>
      </c>
      <c r="H386" s="4">
        <v>-88</v>
      </c>
      <c r="I386" s="8">
        <v>-1.5E-3</v>
      </c>
      <c r="J386" s="4">
        <v>4</v>
      </c>
      <c r="K386" s="4">
        <v>12997</v>
      </c>
      <c r="L386" s="51">
        <v>3249.25</v>
      </c>
      <c r="M386" s="4">
        <v>0</v>
      </c>
      <c r="N386" s="8">
        <v>5.4600000000000003E-2</v>
      </c>
      <c r="O386" s="4" t="s">
        <v>270</v>
      </c>
    </row>
    <row r="387" spans="1:15" x14ac:dyDescent="0.25">
      <c r="A387" s="13" t="s">
        <v>484</v>
      </c>
      <c r="B387" s="92" t="s">
        <v>60</v>
      </c>
      <c r="C387" s="92" t="s">
        <v>455</v>
      </c>
      <c r="D387" s="92" t="s">
        <v>265</v>
      </c>
      <c r="E387" s="92" t="s">
        <v>480</v>
      </c>
      <c r="F387" s="5"/>
      <c r="G387" s="4"/>
      <c r="H387" s="4"/>
      <c r="I387" s="8"/>
      <c r="J387" s="4"/>
      <c r="K387" s="4"/>
      <c r="L387" s="51"/>
      <c r="M387" s="4"/>
      <c r="N387" s="8"/>
      <c r="O387" s="4" t="s">
        <v>267</v>
      </c>
    </row>
    <row r="388" spans="1:15" x14ac:dyDescent="0.25">
      <c r="A388" s="13" t="s">
        <v>111</v>
      </c>
      <c r="B388" s="92" t="s">
        <v>153</v>
      </c>
      <c r="C388" s="92" t="s">
        <v>456</v>
      </c>
      <c r="D388" s="92" t="s">
        <v>265</v>
      </c>
      <c r="E388" s="92" t="s">
        <v>480</v>
      </c>
      <c r="F388" s="5"/>
      <c r="G388" s="4"/>
      <c r="H388" s="4"/>
      <c r="I388" s="8"/>
      <c r="J388" s="4"/>
      <c r="K388" s="4"/>
      <c r="L388" s="51"/>
      <c r="M388" s="4"/>
      <c r="N388" s="8"/>
      <c r="O388" s="4" t="s">
        <v>267</v>
      </c>
    </row>
    <row r="389" spans="1:15" x14ac:dyDescent="0.25">
      <c r="A389" s="13" t="s">
        <v>109</v>
      </c>
      <c r="B389" s="92" t="s">
        <v>141</v>
      </c>
      <c r="C389" s="92" t="s">
        <v>457</v>
      </c>
      <c r="D389" s="92" t="s">
        <v>265</v>
      </c>
      <c r="E389" s="92" t="s">
        <v>480</v>
      </c>
      <c r="F389" s="5"/>
      <c r="G389" s="4"/>
      <c r="H389" s="4"/>
      <c r="I389" s="8"/>
      <c r="J389" s="4"/>
      <c r="K389" s="4"/>
      <c r="L389" s="51"/>
      <c r="M389" s="4"/>
      <c r="N389" s="8"/>
      <c r="O389" s="4" t="s">
        <v>267</v>
      </c>
    </row>
    <row r="390" spans="1:15" x14ac:dyDescent="0.25">
      <c r="A390" s="13" t="s">
        <v>111</v>
      </c>
      <c r="B390" s="92" t="s">
        <v>162</v>
      </c>
      <c r="C390" s="92" t="s">
        <v>458</v>
      </c>
      <c r="D390" s="92" t="s">
        <v>272</v>
      </c>
      <c r="E390" s="92" t="s">
        <v>480</v>
      </c>
      <c r="F390" s="5"/>
      <c r="G390" s="4"/>
      <c r="H390" s="4"/>
      <c r="I390" s="8"/>
      <c r="J390" s="4"/>
      <c r="K390" s="4"/>
      <c r="L390" s="51"/>
      <c r="M390" s="4"/>
      <c r="N390" s="8"/>
      <c r="O390" s="4" t="s">
        <v>273</v>
      </c>
    </row>
    <row r="391" spans="1:15" x14ac:dyDescent="0.25">
      <c r="A391" s="13" t="s">
        <v>484</v>
      </c>
      <c r="B391" s="92" t="s">
        <v>249</v>
      </c>
      <c r="C391" s="92" t="s">
        <v>459</v>
      </c>
      <c r="D391" s="92" t="s">
        <v>275</v>
      </c>
      <c r="E391" s="92" t="s">
        <v>480</v>
      </c>
      <c r="F391" s="5"/>
      <c r="G391" s="4"/>
      <c r="H391" s="4"/>
      <c r="I391" s="8"/>
      <c r="J391" s="4"/>
      <c r="K391" s="4"/>
      <c r="L391" s="51"/>
      <c r="M391" s="4"/>
      <c r="N391" s="8"/>
      <c r="O391" s="4" t="s">
        <v>276</v>
      </c>
    </row>
    <row r="392" spans="1:15" x14ac:dyDescent="0.25">
      <c r="A392" s="13" t="s">
        <v>109</v>
      </c>
      <c r="B392" s="92" t="s">
        <v>142</v>
      </c>
      <c r="C392" s="92" t="s">
        <v>460</v>
      </c>
      <c r="D392" s="92" t="s">
        <v>280</v>
      </c>
      <c r="E392" s="92" t="s">
        <v>480</v>
      </c>
      <c r="F392" s="5"/>
      <c r="G392" s="4">
        <v>18485</v>
      </c>
      <c r="H392" s="4">
        <v>-3</v>
      </c>
      <c r="I392" s="8">
        <v>-2.0000000000000001E-4</v>
      </c>
      <c r="J392" s="4">
        <v>5</v>
      </c>
      <c r="K392" s="4">
        <v>748</v>
      </c>
      <c r="L392" s="51">
        <v>149.6</v>
      </c>
      <c r="M392" s="4">
        <v>1310</v>
      </c>
      <c r="N392" s="8">
        <v>8.0999999999999996E-3</v>
      </c>
      <c r="O392" s="4" t="s">
        <v>281</v>
      </c>
    </row>
    <row r="393" spans="1:15" x14ac:dyDescent="0.25">
      <c r="A393" s="13" t="s">
        <v>484</v>
      </c>
      <c r="B393" s="92" t="s">
        <v>40</v>
      </c>
      <c r="C393" s="92" t="s">
        <v>461</v>
      </c>
      <c r="D393" s="92" t="s">
        <v>272</v>
      </c>
      <c r="E393" s="92" t="s">
        <v>480</v>
      </c>
      <c r="F393" s="5"/>
      <c r="G393" s="4"/>
      <c r="H393" s="4"/>
      <c r="I393" s="8"/>
      <c r="J393" s="4"/>
      <c r="K393" s="4"/>
      <c r="L393" s="51"/>
      <c r="M393" s="4"/>
      <c r="N393" s="8"/>
      <c r="O393" s="4" t="s">
        <v>273</v>
      </c>
    </row>
    <row r="394" spans="1:15" x14ac:dyDescent="0.25">
      <c r="A394" s="13" t="s">
        <v>108</v>
      </c>
      <c r="B394" s="92" t="s">
        <v>70</v>
      </c>
      <c r="C394" s="92" t="s">
        <v>462</v>
      </c>
      <c r="D394" s="92" t="s">
        <v>269</v>
      </c>
      <c r="E394" s="92" t="s">
        <v>480</v>
      </c>
      <c r="F394" s="5"/>
      <c r="G394" s="4">
        <v>90195</v>
      </c>
      <c r="H394" s="4">
        <v>-247</v>
      </c>
      <c r="I394" s="8">
        <v>-2.7000000000000001E-3</v>
      </c>
      <c r="J394" s="4">
        <v>2</v>
      </c>
      <c r="K394" s="4">
        <v>9789</v>
      </c>
      <c r="L394" s="51">
        <v>4894.5</v>
      </c>
      <c r="M394" s="4">
        <v>0</v>
      </c>
      <c r="N394" s="8">
        <v>5.4199999999999998E-2</v>
      </c>
      <c r="O394" s="4" t="s">
        <v>270</v>
      </c>
    </row>
    <row r="395" spans="1:15" x14ac:dyDescent="0.25">
      <c r="A395" s="13" t="s">
        <v>484</v>
      </c>
      <c r="B395" s="92" t="s">
        <v>250</v>
      </c>
      <c r="C395" s="92" t="s">
        <v>463</v>
      </c>
      <c r="D395" s="92" t="s">
        <v>265</v>
      </c>
      <c r="E395" s="92" t="s">
        <v>480</v>
      </c>
      <c r="F395" s="5"/>
      <c r="G395" s="4"/>
      <c r="H395" s="4"/>
      <c r="I395" s="8"/>
      <c r="J395" s="4"/>
      <c r="K395" s="4"/>
      <c r="L395" s="51"/>
      <c r="M395" s="4"/>
      <c r="N395" s="8"/>
      <c r="O395" s="4" t="s">
        <v>267</v>
      </c>
    </row>
    <row r="396" spans="1:15" x14ac:dyDescent="0.25">
      <c r="A396" s="13" t="s">
        <v>484</v>
      </c>
      <c r="B396" s="92" t="s">
        <v>251</v>
      </c>
      <c r="C396" s="92" t="s">
        <v>464</v>
      </c>
      <c r="D396" s="92" t="s">
        <v>275</v>
      </c>
      <c r="E396" s="92" t="s">
        <v>480</v>
      </c>
      <c r="F396" s="5"/>
      <c r="G396" s="4"/>
      <c r="H396" s="4"/>
      <c r="I396" s="8"/>
      <c r="J396" s="4"/>
      <c r="K396" s="4"/>
      <c r="L396" s="51"/>
      <c r="M396" s="4"/>
      <c r="N396" s="8"/>
      <c r="O396" s="4" t="s">
        <v>276</v>
      </c>
    </row>
    <row r="397" spans="1:15" x14ac:dyDescent="0.25">
      <c r="A397" s="13" t="s">
        <v>111</v>
      </c>
      <c r="B397" s="92" t="s">
        <v>82</v>
      </c>
      <c r="C397" s="92" t="s">
        <v>465</v>
      </c>
      <c r="D397" s="92" t="s">
        <v>272</v>
      </c>
      <c r="E397" s="92" t="s">
        <v>480</v>
      </c>
      <c r="F397" s="5"/>
      <c r="G397" s="4"/>
      <c r="H397" s="4"/>
      <c r="I397" s="8"/>
      <c r="J397" s="4"/>
      <c r="K397" s="4"/>
      <c r="L397" s="51"/>
      <c r="M397" s="4"/>
      <c r="N397" s="8"/>
      <c r="O397" s="4" t="s">
        <v>273</v>
      </c>
    </row>
    <row r="398" spans="1:15" x14ac:dyDescent="0.25">
      <c r="A398" s="13" t="s">
        <v>106</v>
      </c>
      <c r="B398" s="92" t="s">
        <v>118</v>
      </c>
      <c r="C398" s="92" t="s">
        <v>466</v>
      </c>
      <c r="D398" s="92" t="s">
        <v>269</v>
      </c>
      <c r="E398" s="92" t="s">
        <v>480</v>
      </c>
      <c r="F398" s="5"/>
      <c r="G398" s="4">
        <v>26152</v>
      </c>
      <c r="H398" s="4">
        <v>171</v>
      </c>
      <c r="I398" s="8">
        <v>6.6E-3</v>
      </c>
      <c r="J398" s="4">
        <v>23</v>
      </c>
      <c r="K398" s="4">
        <v>22720</v>
      </c>
      <c r="L398" s="51">
        <v>987.82608695652175</v>
      </c>
      <c r="M398" s="4">
        <v>13394</v>
      </c>
      <c r="N398" s="8">
        <v>3.7900000000000003E-2</v>
      </c>
      <c r="O398" s="4" t="s">
        <v>270</v>
      </c>
    </row>
    <row r="399" spans="1:15" x14ac:dyDescent="0.25">
      <c r="A399" s="13" t="s">
        <v>484</v>
      </c>
      <c r="B399" s="92" t="s">
        <v>252</v>
      </c>
      <c r="C399" s="92" t="s">
        <v>467</v>
      </c>
      <c r="D399" s="92" t="s">
        <v>265</v>
      </c>
      <c r="E399" s="92" t="s">
        <v>480</v>
      </c>
      <c r="F399" s="5"/>
      <c r="G399" s="4">
        <v>11145</v>
      </c>
      <c r="H399" s="4">
        <v>44</v>
      </c>
      <c r="I399" s="8">
        <v>4.0000000000000001E-3</v>
      </c>
      <c r="J399" s="4">
        <v>13</v>
      </c>
      <c r="K399" s="4">
        <v>696</v>
      </c>
      <c r="L399" s="51">
        <v>53.53846153846154</v>
      </c>
      <c r="M399" s="4">
        <v>1528</v>
      </c>
      <c r="N399" s="8">
        <v>4.7999999999999996E-3</v>
      </c>
      <c r="O399" s="4" t="s">
        <v>267</v>
      </c>
    </row>
    <row r="400" spans="1:15" x14ac:dyDescent="0.25">
      <c r="A400" s="13" t="s">
        <v>484</v>
      </c>
      <c r="B400" s="92" t="s">
        <v>253</v>
      </c>
      <c r="C400" s="92" t="s">
        <v>468</v>
      </c>
      <c r="D400" s="92" t="s">
        <v>272</v>
      </c>
      <c r="E400" s="92" t="s">
        <v>480</v>
      </c>
      <c r="F400" s="5"/>
      <c r="G400" s="4">
        <v>1081</v>
      </c>
      <c r="H400" s="4">
        <v>9</v>
      </c>
      <c r="I400" s="8">
        <v>8.3999999999999995E-3</v>
      </c>
      <c r="J400" s="4">
        <v>2</v>
      </c>
      <c r="K400" s="4">
        <v>72</v>
      </c>
      <c r="L400" s="51">
        <v>36</v>
      </c>
      <c r="M400" s="4">
        <v>0</v>
      </c>
      <c r="N400" s="8">
        <v>3.3399999999999999E-2</v>
      </c>
      <c r="O400" s="4" t="s">
        <v>273</v>
      </c>
    </row>
    <row r="401" spans="1:15" x14ac:dyDescent="0.25">
      <c r="A401" s="13" t="s">
        <v>102</v>
      </c>
      <c r="B401" s="92" t="s">
        <v>30</v>
      </c>
      <c r="C401" s="92" t="s">
        <v>469</v>
      </c>
      <c r="D401" s="92" t="s">
        <v>280</v>
      </c>
      <c r="E401" s="92" t="s">
        <v>480</v>
      </c>
      <c r="F401" s="5"/>
      <c r="G401" s="4">
        <v>1128839</v>
      </c>
      <c r="H401" s="4">
        <v>344</v>
      </c>
      <c r="I401" s="8">
        <v>2.9999999999999997E-4</v>
      </c>
      <c r="J401" s="4">
        <v>16</v>
      </c>
      <c r="K401" s="4">
        <v>354979</v>
      </c>
      <c r="L401" s="51">
        <v>22186.1875</v>
      </c>
      <c r="M401" s="4">
        <v>193761</v>
      </c>
      <c r="N401" s="8">
        <v>1.9699999999999999E-2</v>
      </c>
      <c r="O401" s="4" t="s">
        <v>281</v>
      </c>
    </row>
    <row r="402" spans="1:15" x14ac:dyDescent="0.25">
      <c r="A402" s="13" t="s">
        <v>484</v>
      </c>
      <c r="B402" s="92" t="s">
        <v>31</v>
      </c>
      <c r="C402" s="92" t="s">
        <v>470</v>
      </c>
      <c r="D402" s="92" t="s">
        <v>280</v>
      </c>
      <c r="E402" s="92" t="s">
        <v>480</v>
      </c>
      <c r="F402" s="5"/>
      <c r="G402" s="4">
        <v>15535</v>
      </c>
      <c r="H402" s="4">
        <v>-15</v>
      </c>
      <c r="I402" s="8">
        <v>-1E-3</v>
      </c>
      <c r="J402" s="4">
        <v>2</v>
      </c>
      <c r="K402" s="4">
        <v>545</v>
      </c>
      <c r="L402" s="51">
        <v>272.5</v>
      </c>
      <c r="M402" s="4">
        <v>0</v>
      </c>
      <c r="N402" s="8">
        <v>1.7500000000000002E-2</v>
      </c>
      <c r="O402" s="4" t="s">
        <v>281</v>
      </c>
    </row>
    <row r="403" spans="1:15" x14ac:dyDescent="0.25">
      <c r="A403" s="13" t="s">
        <v>111</v>
      </c>
      <c r="B403" s="92" t="s">
        <v>163</v>
      </c>
      <c r="C403" s="92" t="s">
        <v>471</v>
      </c>
      <c r="D403" s="92" t="s">
        <v>265</v>
      </c>
      <c r="E403" s="92" t="s">
        <v>480</v>
      </c>
      <c r="F403" s="5"/>
      <c r="G403" s="4">
        <v>52982</v>
      </c>
      <c r="H403" s="4">
        <v>29</v>
      </c>
      <c r="I403" s="8">
        <v>5.0000000000000001E-4</v>
      </c>
      <c r="J403" s="4">
        <v>25</v>
      </c>
      <c r="K403" s="4">
        <v>8883</v>
      </c>
      <c r="L403" s="51">
        <v>355.32</v>
      </c>
      <c r="M403" s="4">
        <v>0</v>
      </c>
      <c r="N403" s="8">
        <v>6.7000000000000002E-3</v>
      </c>
      <c r="O403" s="4" t="s">
        <v>267</v>
      </c>
    </row>
    <row r="404" spans="1:15" x14ac:dyDescent="0.25">
      <c r="A404" s="13" t="s">
        <v>484</v>
      </c>
      <c r="B404" s="92" t="s">
        <v>254</v>
      </c>
      <c r="C404" s="92" t="s">
        <v>472</v>
      </c>
      <c r="D404" s="92" t="s">
        <v>275</v>
      </c>
      <c r="E404" s="92" t="s">
        <v>480</v>
      </c>
      <c r="F404" s="5"/>
      <c r="G404" s="4">
        <v>1468</v>
      </c>
      <c r="H404" s="4">
        <v>4</v>
      </c>
      <c r="I404" s="8">
        <v>2.7000000000000001E-3</v>
      </c>
      <c r="J404" s="4">
        <v>2</v>
      </c>
      <c r="K404" s="4">
        <v>63</v>
      </c>
      <c r="L404" s="51">
        <v>31.5</v>
      </c>
      <c r="M404" s="4">
        <v>0</v>
      </c>
      <c r="N404" s="8">
        <v>2.1100000000000001E-2</v>
      </c>
      <c r="O404" s="4" t="s">
        <v>276</v>
      </c>
    </row>
    <row r="405" spans="1:15" x14ac:dyDescent="0.25">
      <c r="A405" s="13" t="s">
        <v>484</v>
      </c>
      <c r="B405" s="92" t="s">
        <v>255</v>
      </c>
      <c r="C405" s="92" t="s">
        <v>473</v>
      </c>
      <c r="D405" s="92" t="s">
        <v>280</v>
      </c>
      <c r="E405" s="92" t="s">
        <v>480</v>
      </c>
      <c r="F405" s="5"/>
      <c r="G405" s="4">
        <v>71828</v>
      </c>
      <c r="H405" s="4">
        <v>-25</v>
      </c>
      <c r="I405" s="8">
        <v>-2.9999999999999997E-4</v>
      </c>
      <c r="J405" s="4">
        <v>26</v>
      </c>
      <c r="K405" s="4">
        <v>3000</v>
      </c>
      <c r="L405" s="51">
        <v>115.38461538461539</v>
      </c>
      <c r="M405" s="4">
        <v>8706</v>
      </c>
      <c r="N405" s="8">
        <v>1.6000000000000001E-3</v>
      </c>
      <c r="O405" s="4" t="s">
        <v>281</v>
      </c>
    </row>
    <row r="406" spans="1:15" x14ac:dyDescent="0.25">
      <c r="A406" s="13" t="s">
        <v>111</v>
      </c>
      <c r="B406" s="92" t="s">
        <v>164</v>
      </c>
      <c r="C406" s="92" t="s">
        <v>474</v>
      </c>
      <c r="D406" s="92" t="s">
        <v>265</v>
      </c>
      <c r="E406" s="92" t="s">
        <v>480</v>
      </c>
      <c r="F406" s="5"/>
      <c r="G406" s="4"/>
      <c r="H406" s="4"/>
      <c r="I406" s="8"/>
      <c r="J406" s="4"/>
      <c r="K406" s="4"/>
      <c r="L406" s="51"/>
      <c r="M406" s="4"/>
      <c r="N406" s="8"/>
      <c r="O406" s="4" t="s">
        <v>267</v>
      </c>
    </row>
    <row r="407" spans="1:15" x14ac:dyDescent="0.25">
      <c r="A407" s="13" t="s">
        <v>484</v>
      </c>
      <c r="B407" s="92" t="s">
        <v>256</v>
      </c>
      <c r="C407" s="92" t="s">
        <v>475</v>
      </c>
      <c r="D407" s="92" t="s">
        <v>280</v>
      </c>
      <c r="E407" s="92" t="s">
        <v>480</v>
      </c>
      <c r="F407" s="5"/>
      <c r="G407" s="4">
        <v>944</v>
      </c>
      <c r="H407" s="4">
        <v>-1</v>
      </c>
      <c r="I407" s="8">
        <v>-1.1000000000000001E-3</v>
      </c>
      <c r="J407" s="4">
        <v>0</v>
      </c>
      <c r="K407" s="4">
        <v>0</v>
      </c>
      <c r="L407" s="51">
        <v>0</v>
      </c>
      <c r="M407" s="4">
        <v>0</v>
      </c>
      <c r="N407" s="8">
        <v>0</v>
      </c>
      <c r="O407" s="4" t="s">
        <v>281</v>
      </c>
    </row>
    <row r="408" spans="1:15" x14ac:dyDescent="0.25">
      <c r="A408" s="13" t="s">
        <v>111</v>
      </c>
      <c r="B408" s="92" t="s">
        <v>165</v>
      </c>
      <c r="C408" s="92" t="s">
        <v>476</v>
      </c>
      <c r="D408" s="92" t="s">
        <v>280</v>
      </c>
      <c r="E408" s="92" t="s">
        <v>480</v>
      </c>
      <c r="F408" s="5"/>
      <c r="G408" s="4"/>
      <c r="H408" s="4"/>
      <c r="I408" s="8"/>
      <c r="J408" s="4"/>
      <c r="K408" s="4"/>
      <c r="L408" s="51"/>
      <c r="M408" s="4"/>
      <c r="N408" s="8"/>
      <c r="O408" s="4" t="s">
        <v>281</v>
      </c>
    </row>
    <row r="409" spans="1:15" x14ac:dyDescent="0.25">
      <c r="A409" s="13" t="s">
        <v>484</v>
      </c>
      <c r="B409" s="92" t="s">
        <v>257</v>
      </c>
      <c r="C409" s="92" t="s">
        <v>477</v>
      </c>
      <c r="D409" s="92" t="s">
        <v>265</v>
      </c>
      <c r="E409" s="92" t="s">
        <v>480</v>
      </c>
      <c r="F409" s="5"/>
      <c r="G409" s="4"/>
      <c r="H409" s="4"/>
      <c r="I409" s="8"/>
      <c r="J409" s="4"/>
      <c r="K409" s="4"/>
      <c r="L409" s="51"/>
      <c r="M409" s="4"/>
      <c r="N409" s="8"/>
      <c r="O409" s="4" t="s">
        <v>267</v>
      </c>
    </row>
    <row r="410" spans="1:15" x14ac:dyDescent="0.25">
      <c r="A410" s="13" t="s">
        <v>484</v>
      </c>
      <c r="B410" s="92" t="s">
        <v>258</v>
      </c>
      <c r="C410" s="92" t="s">
        <v>478</v>
      </c>
      <c r="D410" s="92" t="s">
        <v>272</v>
      </c>
      <c r="E410" s="92" t="s">
        <v>480</v>
      </c>
      <c r="F410" s="5"/>
      <c r="G410" s="4">
        <v>1435</v>
      </c>
      <c r="H410" s="4">
        <v>-4</v>
      </c>
      <c r="I410" s="8">
        <v>-2.8E-3</v>
      </c>
      <c r="J410" s="4">
        <v>0</v>
      </c>
      <c r="K410" s="4">
        <v>0</v>
      </c>
      <c r="L410" s="51">
        <v>0</v>
      </c>
      <c r="M410" s="4">
        <v>0</v>
      </c>
      <c r="N410" s="8">
        <v>0</v>
      </c>
      <c r="O410" s="4" t="s">
        <v>273</v>
      </c>
    </row>
    <row r="411" spans="1:15" x14ac:dyDescent="0.25">
      <c r="A411" s="13" t="s">
        <v>484</v>
      </c>
      <c r="B411" s="92" t="s">
        <v>259</v>
      </c>
      <c r="C411" s="92" t="s">
        <v>479</v>
      </c>
      <c r="D411" s="92" t="s">
        <v>272</v>
      </c>
      <c r="E411" s="92" t="s">
        <v>480</v>
      </c>
      <c r="F411" s="5"/>
      <c r="G411" s="4">
        <v>597</v>
      </c>
      <c r="H411" s="4">
        <v>12</v>
      </c>
      <c r="I411" s="8">
        <v>2.0500000000000001E-2</v>
      </c>
      <c r="J411" s="4">
        <v>3</v>
      </c>
      <c r="K411" s="4">
        <v>109</v>
      </c>
      <c r="L411" s="51">
        <v>36.333333333333336</v>
      </c>
      <c r="M411" s="4">
        <v>0</v>
      </c>
      <c r="N411" s="8">
        <v>6.0900000000000003E-2</v>
      </c>
      <c r="O411" s="4" t="s">
        <v>273</v>
      </c>
    </row>
    <row r="412" spans="1:15" x14ac:dyDescent="0.25">
      <c r="A412" s="13" t="s">
        <v>484</v>
      </c>
      <c r="B412" s="92" t="s">
        <v>166</v>
      </c>
      <c r="C412" s="92" t="s">
        <v>264</v>
      </c>
      <c r="D412" s="92" t="s">
        <v>265</v>
      </c>
      <c r="E412" s="92" t="s">
        <v>483</v>
      </c>
      <c r="F412" s="5"/>
      <c r="G412" s="4">
        <v>2105</v>
      </c>
      <c r="H412" s="4">
        <v>8</v>
      </c>
      <c r="I412" s="8">
        <v>3.814973772055317E-3</v>
      </c>
      <c r="J412" s="4">
        <v>0</v>
      </c>
      <c r="K412" s="4">
        <v>0</v>
      </c>
      <c r="L412" s="51">
        <v>0</v>
      </c>
      <c r="M412" s="4"/>
      <c r="N412" s="8">
        <v>0</v>
      </c>
      <c r="O412" s="4" t="s">
        <v>267</v>
      </c>
    </row>
    <row r="413" spans="1:15" x14ac:dyDescent="0.25">
      <c r="A413" s="13" t="s">
        <v>111</v>
      </c>
      <c r="B413" s="92" t="s">
        <v>154</v>
      </c>
      <c r="C413" s="92" t="s">
        <v>268</v>
      </c>
      <c r="D413" s="92" t="s">
        <v>269</v>
      </c>
      <c r="E413" s="92" t="s">
        <v>483</v>
      </c>
      <c r="F413" s="5"/>
      <c r="G413" s="4">
        <v>1437</v>
      </c>
      <c r="H413" s="4">
        <v>2</v>
      </c>
      <c r="I413" s="8">
        <v>1.3937282229965157E-3</v>
      </c>
      <c r="J413" s="4">
        <v>1</v>
      </c>
      <c r="K413" s="4">
        <v>1</v>
      </c>
      <c r="L413" s="51">
        <v>1</v>
      </c>
      <c r="M413" s="4"/>
      <c r="N413" s="8">
        <v>6.9686411149825784E-4</v>
      </c>
      <c r="O413" s="4" t="s">
        <v>270</v>
      </c>
    </row>
    <row r="414" spans="1:15" x14ac:dyDescent="0.25">
      <c r="A414" s="13" t="s">
        <v>484</v>
      </c>
      <c r="B414" s="92" t="s">
        <v>167</v>
      </c>
      <c r="C414" s="92" t="s">
        <v>271</v>
      </c>
      <c r="D414" s="92" t="s">
        <v>272</v>
      </c>
      <c r="E414" s="92" t="s">
        <v>483</v>
      </c>
      <c r="F414" s="5"/>
      <c r="G414" s="4"/>
      <c r="H414" s="4"/>
      <c r="I414" s="8"/>
      <c r="J414" s="4"/>
      <c r="K414" s="4"/>
      <c r="L414" s="51"/>
      <c r="M414" s="4"/>
      <c r="N414" s="8"/>
      <c r="O414" s="4" t="s">
        <v>273</v>
      </c>
    </row>
    <row r="415" spans="1:15" x14ac:dyDescent="0.25">
      <c r="A415" s="13" t="s">
        <v>111</v>
      </c>
      <c r="B415" s="92" t="s">
        <v>155</v>
      </c>
      <c r="C415" s="92" t="s">
        <v>274</v>
      </c>
      <c r="D415" s="92" t="s">
        <v>275</v>
      </c>
      <c r="E415" s="92" t="s">
        <v>483</v>
      </c>
      <c r="F415" s="5"/>
      <c r="G415" s="4">
        <v>10</v>
      </c>
      <c r="H415" s="4">
        <v>0</v>
      </c>
      <c r="I415" s="8">
        <v>0</v>
      </c>
      <c r="J415" s="4">
        <v>0</v>
      </c>
      <c r="K415" s="4">
        <v>0</v>
      </c>
      <c r="L415" s="51">
        <v>0</v>
      </c>
      <c r="M415" s="4"/>
      <c r="N415" s="8">
        <v>0</v>
      </c>
      <c r="O415" s="4" t="s">
        <v>276</v>
      </c>
    </row>
    <row r="416" spans="1:15" x14ac:dyDescent="0.25">
      <c r="A416" s="13" t="s">
        <v>108</v>
      </c>
      <c r="B416" s="92" t="s">
        <v>127</v>
      </c>
      <c r="C416" s="92" t="s">
        <v>277</v>
      </c>
      <c r="D416" s="92" t="s">
        <v>269</v>
      </c>
      <c r="E416" s="92" t="s">
        <v>483</v>
      </c>
      <c r="F416" s="5"/>
      <c r="G416" s="4"/>
      <c r="H416" s="4"/>
      <c r="I416" s="8"/>
      <c r="J416" s="4"/>
      <c r="K416" s="4"/>
      <c r="L416" s="51"/>
      <c r="M416" s="4"/>
      <c r="N416" s="8"/>
      <c r="O416" s="4" t="s">
        <v>270</v>
      </c>
    </row>
    <row r="417" spans="1:15" x14ac:dyDescent="0.25">
      <c r="A417" s="13" t="s">
        <v>484</v>
      </c>
      <c r="B417" s="92" t="s">
        <v>168</v>
      </c>
      <c r="C417" s="92" t="s">
        <v>278</v>
      </c>
      <c r="D417" s="92" t="s">
        <v>272</v>
      </c>
      <c r="E417" s="92" t="s">
        <v>483</v>
      </c>
      <c r="F417" s="5"/>
      <c r="G417" s="4"/>
      <c r="H417" s="4"/>
      <c r="I417" s="8"/>
      <c r="J417" s="4"/>
      <c r="K417" s="4"/>
      <c r="L417" s="51"/>
      <c r="M417" s="4"/>
      <c r="N417" s="8"/>
      <c r="O417" s="4" t="s">
        <v>273</v>
      </c>
    </row>
    <row r="418" spans="1:15" x14ac:dyDescent="0.25">
      <c r="A418" s="13" t="s">
        <v>484</v>
      </c>
      <c r="B418" s="92" t="s">
        <v>169</v>
      </c>
      <c r="C418" s="92" t="s">
        <v>279</v>
      </c>
      <c r="D418" s="92" t="s">
        <v>280</v>
      </c>
      <c r="E418" s="92" t="s">
        <v>483</v>
      </c>
      <c r="F418" s="5"/>
      <c r="G418" s="4">
        <v>287</v>
      </c>
      <c r="H418" s="4">
        <v>0</v>
      </c>
      <c r="I418" s="8">
        <v>0</v>
      </c>
      <c r="J418" s="4">
        <v>0</v>
      </c>
      <c r="K418" s="4">
        <v>0</v>
      </c>
      <c r="L418" s="51">
        <v>0</v>
      </c>
      <c r="M418" s="4"/>
      <c r="N418" s="8">
        <v>0</v>
      </c>
      <c r="O418" s="4" t="s">
        <v>281</v>
      </c>
    </row>
    <row r="419" spans="1:15" x14ac:dyDescent="0.25">
      <c r="A419" s="13" t="s">
        <v>109</v>
      </c>
      <c r="B419" s="92" t="s">
        <v>43</v>
      </c>
      <c r="C419" s="92" t="s">
        <v>282</v>
      </c>
      <c r="D419" s="92" t="s">
        <v>280</v>
      </c>
      <c r="E419" s="92" t="s">
        <v>483</v>
      </c>
      <c r="F419" s="5"/>
      <c r="G419" s="4">
        <v>89922</v>
      </c>
      <c r="H419" s="4">
        <v>-2</v>
      </c>
      <c r="I419" s="8">
        <v>-2.2241003514078554E-5</v>
      </c>
      <c r="J419" s="4">
        <v>5</v>
      </c>
      <c r="K419" s="4">
        <v>115</v>
      </c>
      <c r="L419" s="51">
        <v>23</v>
      </c>
      <c r="M419" s="4"/>
      <c r="N419" s="8">
        <v>4.2634822719836597E-4</v>
      </c>
      <c r="O419" s="4" t="s">
        <v>281</v>
      </c>
    </row>
    <row r="420" spans="1:15" x14ac:dyDescent="0.25">
      <c r="A420" s="13" t="s">
        <v>108</v>
      </c>
      <c r="B420" s="92" t="s">
        <v>131</v>
      </c>
      <c r="C420" s="92" t="s">
        <v>283</v>
      </c>
      <c r="D420" s="92" t="s">
        <v>269</v>
      </c>
      <c r="E420" s="92" t="s">
        <v>483</v>
      </c>
      <c r="F420" s="5"/>
      <c r="G420" s="4">
        <v>459</v>
      </c>
      <c r="H420" s="4">
        <v>1</v>
      </c>
      <c r="I420" s="8">
        <v>2.1834061135371178E-3</v>
      </c>
      <c r="J420" s="4">
        <v>0</v>
      </c>
      <c r="K420" s="4">
        <v>0</v>
      </c>
      <c r="L420" s="51">
        <v>0</v>
      </c>
      <c r="M420" s="4"/>
      <c r="N420" s="8">
        <v>0</v>
      </c>
      <c r="O420" s="4" t="s">
        <v>270</v>
      </c>
    </row>
    <row r="421" spans="1:15" x14ac:dyDescent="0.25">
      <c r="A421" s="13" t="s">
        <v>484</v>
      </c>
      <c r="B421" s="92" t="s">
        <v>170</v>
      </c>
      <c r="C421" s="92" t="s">
        <v>284</v>
      </c>
      <c r="D421" s="92" t="s">
        <v>280</v>
      </c>
      <c r="E421" s="92" t="s">
        <v>483</v>
      </c>
      <c r="F421" s="5"/>
      <c r="G421" s="4">
        <v>52</v>
      </c>
      <c r="H421" s="4">
        <v>0</v>
      </c>
      <c r="I421" s="8">
        <v>0</v>
      </c>
      <c r="J421" s="4">
        <v>0</v>
      </c>
      <c r="K421" s="4">
        <v>0</v>
      </c>
      <c r="L421" s="51">
        <v>0</v>
      </c>
      <c r="M421" s="4"/>
      <c r="N421" s="8">
        <v>0</v>
      </c>
      <c r="O421" s="4" t="s">
        <v>281</v>
      </c>
    </row>
    <row r="422" spans="1:15" x14ac:dyDescent="0.25">
      <c r="A422" s="13" t="s">
        <v>106</v>
      </c>
      <c r="B422" s="92" t="s">
        <v>29</v>
      </c>
      <c r="C422" s="92" t="s">
        <v>285</v>
      </c>
      <c r="D422" s="92" t="s">
        <v>275</v>
      </c>
      <c r="E422" s="92" t="s">
        <v>483</v>
      </c>
      <c r="F422" s="5"/>
      <c r="G422" s="4">
        <v>112996</v>
      </c>
      <c r="H422" s="4">
        <v>40</v>
      </c>
      <c r="I422" s="8">
        <v>3.5412018839194021E-4</v>
      </c>
      <c r="J422" s="4">
        <v>14</v>
      </c>
      <c r="K422" s="4">
        <v>593</v>
      </c>
      <c r="L422" s="51">
        <v>42.357142857142854</v>
      </c>
      <c r="M422" s="4"/>
      <c r="N422" s="8">
        <v>3.7493841992351583E-4</v>
      </c>
      <c r="O422" s="4" t="s">
        <v>276</v>
      </c>
    </row>
    <row r="423" spans="1:15" x14ac:dyDescent="0.25">
      <c r="A423" s="13" t="s">
        <v>102</v>
      </c>
      <c r="B423" s="92" t="s">
        <v>86</v>
      </c>
      <c r="C423" s="92" t="s">
        <v>286</v>
      </c>
      <c r="D423" s="92" t="s">
        <v>269</v>
      </c>
      <c r="E423" s="92" t="s">
        <v>483</v>
      </c>
      <c r="F423" s="5"/>
      <c r="G423" s="4"/>
      <c r="H423" s="4"/>
      <c r="I423" s="8"/>
      <c r="J423" s="4"/>
      <c r="K423" s="4"/>
      <c r="L423" s="51"/>
      <c r="M423" s="4"/>
      <c r="N423" s="8"/>
      <c r="O423" s="4" t="s">
        <v>270</v>
      </c>
    </row>
    <row r="424" spans="1:15" x14ac:dyDescent="0.25">
      <c r="A424" s="13" t="s">
        <v>109</v>
      </c>
      <c r="B424" s="92" t="s">
        <v>85</v>
      </c>
      <c r="C424" s="92" t="s">
        <v>287</v>
      </c>
      <c r="D424" s="92" t="s">
        <v>269</v>
      </c>
      <c r="E424" s="92" t="s">
        <v>483</v>
      </c>
      <c r="F424" s="5"/>
      <c r="G424" s="4">
        <v>7317</v>
      </c>
      <c r="H424" s="4">
        <v>-18</v>
      </c>
      <c r="I424" s="8">
        <v>-2.4539877300613498E-3</v>
      </c>
      <c r="J424" s="4">
        <v>0</v>
      </c>
      <c r="K424" s="4">
        <v>0</v>
      </c>
      <c r="L424" s="51">
        <v>0</v>
      </c>
      <c r="M424" s="4"/>
      <c r="N424" s="8">
        <v>0</v>
      </c>
      <c r="O424" s="4" t="s">
        <v>270</v>
      </c>
    </row>
    <row r="425" spans="1:15" x14ac:dyDescent="0.25">
      <c r="A425" s="13" t="s">
        <v>484</v>
      </c>
      <c r="B425" s="92" t="s">
        <v>171</v>
      </c>
      <c r="C425" s="92" t="s">
        <v>288</v>
      </c>
      <c r="D425" s="92" t="s">
        <v>280</v>
      </c>
      <c r="E425" s="92" t="s">
        <v>483</v>
      </c>
      <c r="F425" s="5"/>
      <c r="G425" s="4">
        <v>1684</v>
      </c>
      <c r="H425" s="4">
        <v>3</v>
      </c>
      <c r="I425" s="8">
        <v>1.784651992861392E-3</v>
      </c>
      <c r="J425" s="4">
        <v>0</v>
      </c>
      <c r="K425" s="4">
        <v>0</v>
      </c>
      <c r="L425" s="51">
        <v>0</v>
      </c>
      <c r="M425" s="4"/>
      <c r="N425" s="8">
        <v>0</v>
      </c>
      <c r="O425" s="4" t="s">
        <v>281</v>
      </c>
    </row>
    <row r="426" spans="1:15" x14ac:dyDescent="0.25">
      <c r="A426" s="13" t="s">
        <v>484</v>
      </c>
      <c r="B426" s="92" t="s">
        <v>172</v>
      </c>
      <c r="C426" s="92" t="s">
        <v>289</v>
      </c>
      <c r="D426" s="92" t="s">
        <v>265</v>
      </c>
      <c r="E426" s="92" t="s">
        <v>483</v>
      </c>
      <c r="F426" s="5"/>
      <c r="G426" s="4">
        <v>16677</v>
      </c>
      <c r="H426" s="4">
        <v>-4</v>
      </c>
      <c r="I426" s="8">
        <v>-2.3979377735147773E-4</v>
      </c>
      <c r="J426" s="4">
        <v>2</v>
      </c>
      <c r="K426" s="4">
        <v>1</v>
      </c>
      <c r="L426" s="51">
        <v>0.5</v>
      </c>
      <c r="M426" s="4"/>
      <c r="N426" s="8">
        <v>2.9972425368660831E-5</v>
      </c>
      <c r="O426" s="4" t="s">
        <v>267</v>
      </c>
    </row>
    <row r="427" spans="1:15" x14ac:dyDescent="0.25">
      <c r="A427" s="13" t="s">
        <v>484</v>
      </c>
      <c r="B427" s="92" t="s">
        <v>173</v>
      </c>
      <c r="C427" s="92" t="s">
        <v>290</v>
      </c>
      <c r="D427" s="92" t="s">
        <v>265</v>
      </c>
      <c r="E427" s="92" t="s">
        <v>483</v>
      </c>
      <c r="F427" s="5"/>
      <c r="G427" s="4"/>
      <c r="H427" s="4"/>
      <c r="I427" s="8"/>
      <c r="J427" s="4"/>
      <c r="K427" s="4"/>
      <c r="L427" s="51"/>
      <c r="M427" s="4"/>
      <c r="N427" s="8"/>
      <c r="O427" s="4" t="s">
        <v>267</v>
      </c>
    </row>
    <row r="428" spans="1:15" x14ac:dyDescent="0.25">
      <c r="A428" s="13" t="s">
        <v>484</v>
      </c>
      <c r="B428" s="92" t="s">
        <v>174</v>
      </c>
      <c r="C428" s="92" t="s">
        <v>291</v>
      </c>
      <c r="D428" s="92" t="s">
        <v>280</v>
      </c>
      <c r="E428" s="92" t="s">
        <v>483</v>
      </c>
      <c r="F428" s="5"/>
      <c r="G428" s="4">
        <v>2404</v>
      </c>
      <c r="H428" s="4">
        <v>3</v>
      </c>
      <c r="I428" s="8">
        <v>1.2494793835901709E-3</v>
      </c>
      <c r="J428" s="4">
        <v>9</v>
      </c>
      <c r="K428" s="4">
        <v>28</v>
      </c>
      <c r="L428" s="51">
        <v>3.1111111111111112</v>
      </c>
      <c r="M428" s="4"/>
      <c r="N428" s="8">
        <v>1.2937167293373285E-3</v>
      </c>
      <c r="O428" s="4" t="s">
        <v>281</v>
      </c>
    </row>
    <row r="429" spans="1:15" x14ac:dyDescent="0.25">
      <c r="A429" s="13" t="s">
        <v>106</v>
      </c>
      <c r="B429" s="92" t="s">
        <v>124</v>
      </c>
      <c r="C429" s="92" t="s">
        <v>292</v>
      </c>
      <c r="D429" s="92" t="s">
        <v>269</v>
      </c>
      <c r="E429" s="92" t="s">
        <v>483</v>
      </c>
      <c r="F429" s="5"/>
      <c r="G429" s="4">
        <v>2713</v>
      </c>
      <c r="H429" s="4">
        <v>-1</v>
      </c>
      <c r="I429" s="8">
        <v>-3.6845983787767134E-4</v>
      </c>
      <c r="J429" s="4">
        <v>0</v>
      </c>
      <c r="K429" s="4">
        <v>0</v>
      </c>
      <c r="L429" s="51">
        <v>0</v>
      </c>
      <c r="M429" s="4"/>
      <c r="N429" s="8">
        <v>0</v>
      </c>
      <c r="O429" s="4" t="s">
        <v>270</v>
      </c>
    </row>
    <row r="430" spans="1:15" x14ac:dyDescent="0.25">
      <c r="A430" s="13" t="s">
        <v>106</v>
      </c>
      <c r="B430" s="92" t="s">
        <v>123</v>
      </c>
      <c r="C430" s="92" t="s">
        <v>293</v>
      </c>
      <c r="D430" s="92" t="s">
        <v>269</v>
      </c>
      <c r="E430" s="92" t="s">
        <v>483</v>
      </c>
      <c r="F430" s="5"/>
      <c r="G430" s="4">
        <v>18094</v>
      </c>
      <c r="H430" s="4">
        <v>41</v>
      </c>
      <c r="I430" s="8">
        <v>2.2710906774497312E-3</v>
      </c>
      <c r="J430" s="4">
        <v>0</v>
      </c>
      <c r="K430" s="4">
        <v>0</v>
      </c>
      <c r="L430" s="51">
        <v>0</v>
      </c>
      <c r="M430" s="4"/>
      <c r="N430" s="8">
        <v>0</v>
      </c>
      <c r="O430" s="4" t="s">
        <v>270</v>
      </c>
    </row>
    <row r="431" spans="1:15" x14ac:dyDescent="0.25">
      <c r="A431" s="13" t="s">
        <v>484</v>
      </c>
      <c r="B431" s="92" t="s">
        <v>175</v>
      </c>
      <c r="C431" s="92" t="s">
        <v>294</v>
      </c>
      <c r="D431" s="92" t="s">
        <v>280</v>
      </c>
      <c r="E431" s="92" t="s">
        <v>483</v>
      </c>
      <c r="F431" s="5"/>
      <c r="G431" s="4">
        <v>46</v>
      </c>
      <c r="H431" s="4">
        <v>0</v>
      </c>
      <c r="I431" s="8">
        <v>0</v>
      </c>
      <c r="J431" s="4">
        <v>0</v>
      </c>
      <c r="K431" s="4">
        <v>0</v>
      </c>
      <c r="L431" s="51">
        <v>0</v>
      </c>
      <c r="M431" s="4"/>
      <c r="N431" s="8">
        <v>0</v>
      </c>
      <c r="O431" s="4" t="s">
        <v>281</v>
      </c>
    </row>
    <row r="432" spans="1:15" x14ac:dyDescent="0.25">
      <c r="A432" s="13" t="s">
        <v>484</v>
      </c>
      <c r="B432" s="92" t="s">
        <v>176</v>
      </c>
      <c r="C432" s="92" t="s">
        <v>295</v>
      </c>
      <c r="D432" s="92" t="s">
        <v>272</v>
      </c>
      <c r="E432" s="92" t="s">
        <v>483</v>
      </c>
      <c r="F432" s="5"/>
      <c r="G432" s="4"/>
      <c r="H432" s="4"/>
      <c r="I432" s="8"/>
      <c r="J432" s="4"/>
      <c r="K432" s="4"/>
      <c r="L432" s="51"/>
      <c r="M432" s="4"/>
      <c r="N432" s="8"/>
      <c r="O432" s="4" t="s">
        <v>273</v>
      </c>
    </row>
    <row r="433" spans="1:15" x14ac:dyDescent="0.25">
      <c r="A433" s="13" t="s">
        <v>484</v>
      </c>
      <c r="B433" s="92" t="s">
        <v>177</v>
      </c>
      <c r="C433" s="92" t="s">
        <v>296</v>
      </c>
      <c r="D433" s="92" t="s">
        <v>280</v>
      </c>
      <c r="E433" s="92" t="s">
        <v>483</v>
      </c>
      <c r="F433" s="5"/>
      <c r="G433" s="4">
        <v>1711</v>
      </c>
      <c r="H433" s="4">
        <v>1</v>
      </c>
      <c r="I433" s="8">
        <v>5.8479532163742691E-4</v>
      </c>
      <c r="J433" s="4">
        <v>0</v>
      </c>
      <c r="K433" s="4">
        <v>0</v>
      </c>
      <c r="L433" s="51">
        <v>0</v>
      </c>
      <c r="M433" s="4"/>
      <c r="N433" s="8">
        <v>0</v>
      </c>
      <c r="O433" s="4" t="s">
        <v>281</v>
      </c>
    </row>
    <row r="434" spans="1:15" x14ac:dyDescent="0.25">
      <c r="A434" s="13" t="s">
        <v>484</v>
      </c>
      <c r="B434" s="92" t="s">
        <v>178</v>
      </c>
      <c r="C434" s="92" t="s">
        <v>297</v>
      </c>
      <c r="D434" s="92" t="s">
        <v>265</v>
      </c>
      <c r="E434" s="92" t="s">
        <v>483</v>
      </c>
      <c r="F434" s="5"/>
      <c r="G434" s="4">
        <v>940</v>
      </c>
      <c r="H434" s="4">
        <v>-1</v>
      </c>
      <c r="I434" s="8">
        <v>-1.0626992561105207E-3</v>
      </c>
      <c r="J434" s="4">
        <v>0</v>
      </c>
      <c r="K434" s="4">
        <v>0</v>
      </c>
      <c r="L434" s="51">
        <v>0</v>
      </c>
      <c r="M434" s="4"/>
      <c r="N434" s="8">
        <v>0</v>
      </c>
      <c r="O434" s="4" t="s">
        <v>267</v>
      </c>
    </row>
    <row r="435" spans="1:15" x14ac:dyDescent="0.25">
      <c r="A435" s="13" t="s">
        <v>111</v>
      </c>
      <c r="B435" s="92" t="s">
        <v>148</v>
      </c>
      <c r="C435" s="92" t="s">
        <v>298</v>
      </c>
      <c r="D435" s="92" t="s">
        <v>280</v>
      </c>
      <c r="E435" s="92" t="s">
        <v>483</v>
      </c>
      <c r="F435" s="5"/>
      <c r="G435" s="4">
        <v>675</v>
      </c>
      <c r="H435" s="4">
        <v>4</v>
      </c>
      <c r="I435" s="8">
        <v>5.9612518628912071E-3</v>
      </c>
      <c r="J435" s="4">
        <v>4</v>
      </c>
      <c r="K435" s="4">
        <v>0</v>
      </c>
      <c r="L435" s="51">
        <v>0</v>
      </c>
      <c r="M435" s="4"/>
      <c r="N435" s="8">
        <v>0</v>
      </c>
      <c r="O435" s="4" t="s">
        <v>281</v>
      </c>
    </row>
    <row r="436" spans="1:15" x14ac:dyDescent="0.25">
      <c r="A436" s="13" t="s">
        <v>109</v>
      </c>
      <c r="B436" s="92" t="s">
        <v>67</v>
      </c>
      <c r="C436" s="92" t="s">
        <v>299</v>
      </c>
      <c r="D436" s="92" t="s">
        <v>269</v>
      </c>
      <c r="E436" s="92" t="s">
        <v>483</v>
      </c>
      <c r="F436" s="5"/>
      <c r="G436" s="4"/>
      <c r="H436" s="4"/>
      <c r="I436" s="8"/>
      <c r="J436" s="4"/>
      <c r="K436" s="4"/>
      <c r="L436" s="51"/>
      <c r="M436" s="4"/>
      <c r="N436" s="8"/>
      <c r="O436" s="4" t="s">
        <v>270</v>
      </c>
    </row>
    <row r="437" spans="1:15" x14ac:dyDescent="0.25">
      <c r="A437" s="13" t="s">
        <v>484</v>
      </c>
      <c r="B437" s="92" t="s">
        <v>179</v>
      </c>
      <c r="C437" s="92" t="s">
        <v>300</v>
      </c>
      <c r="D437" s="92" t="s">
        <v>272</v>
      </c>
      <c r="E437" s="92" t="s">
        <v>483</v>
      </c>
      <c r="F437" s="5"/>
      <c r="G437" s="4">
        <v>1226</v>
      </c>
      <c r="H437" s="4">
        <v>-1</v>
      </c>
      <c r="I437" s="8">
        <v>-8.1499592502037486E-4</v>
      </c>
      <c r="J437" s="4">
        <v>0</v>
      </c>
      <c r="K437" s="4">
        <v>0</v>
      </c>
      <c r="L437" s="51">
        <v>0</v>
      </c>
      <c r="M437" s="4"/>
      <c r="N437" s="8">
        <v>0</v>
      </c>
      <c r="O437" s="4" t="s">
        <v>273</v>
      </c>
    </row>
    <row r="438" spans="1:15" x14ac:dyDescent="0.25">
      <c r="A438" s="13" t="s">
        <v>108</v>
      </c>
      <c r="B438" s="92" t="s">
        <v>24</v>
      </c>
      <c r="C438" s="92" t="s">
        <v>301</v>
      </c>
      <c r="D438" s="92" t="s">
        <v>280</v>
      </c>
      <c r="E438" s="92" t="s">
        <v>483</v>
      </c>
      <c r="F438" s="5"/>
      <c r="G438" s="4">
        <v>563455</v>
      </c>
      <c r="H438" s="4">
        <v>-248</v>
      </c>
      <c r="I438" s="8">
        <v>-4.3994798679446444E-4</v>
      </c>
      <c r="J438" s="4">
        <v>29</v>
      </c>
      <c r="K438" s="4">
        <v>15920</v>
      </c>
      <c r="L438" s="51">
        <v>548.9655172413793</v>
      </c>
      <c r="M438" s="4"/>
      <c r="N438" s="8">
        <v>9.7410719779532156E-4</v>
      </c>
      <c r="O438" s="4" t="s">
        <v>281</v>
      </c>
    </row>
    <row r="439" spans="1:15" x14ac:dyDescent="0.25">
      <c r="A439" s="13" t="s">
        <v>484</v>
      </c>
      <c r="B439" s="92" t="s">
        <v>180</v>
      </c>
      <c r="C439" s="92" t="s">
        <v>302</v>
      </c>
      <c r="D439" s="92" t="s">
        <v>265</v>
      </c>
      <c r="E439" s="92" t="s">
        <v>483</v>
      </c>
      <c r="F439" s="5"/>
      <c r="G439" s="4"/>
      <c r="H439" s="4"/>
      <c r="I439" s="8"/>
      <c r="J439" s="4"/>
      <c r="K439" s="4"/>
      <c r="L439" s="51"/>
      <c r="M439" s="4"/>
      <c r="N439" s="8"/>
      <c r="O439" s="4" t="s">
        <v>267</v>
      </c>
    </row>
    <row r="440" spans="1:15" x14ac:dyDescent="0.25">
      <c r="A440" s="13" t="s">
        <v>108</v>
      </c>
      <c r="B440" s="92" t="s">
        <v>61</v>
      </c>
      <c r="C440" s="92" t="s">
        <v>303</v>
      </c>
      <c r="D440" s="92" t="s">
        <v>269</v>
      </c>
      <c r="E440" s="92" t="s">
        <v>483</v>
      </c>
      <c r="F440" s="5"/>
      <c r="G440" s="4"/>
      <c r="H440" s="4"/>
      <c r="I440" s="8"/>
      <c r="J440" s="4"/>
      <c r="K440" s="4"/>
      <c r="L440" s="51"/>
      <c r="M440" s="4"/>
      <c r="N440" s="8"/>
      <c r="O440" s="4" t="s">
        <v>270</v>
      </c>
    </row>
    <row r="441" spans="1:15" x14ac:dyDescent="0.25">
      <c r="A441" s="13" t="s">
        <v>484</v>
      </c>
      <c r="B441" s="92" t="s">
        <v>181</v>
      </c>
      <c r="C441" s="92" t="s">
        <v>304</v>
      </c>
      <c r="D441" s="92" t="s">
        <v>272</v>
      </c>
      <c r="E441" s="92" t="s">
        <v>483</v>
      </c>
      <c r="F441" s="5"/>
      <c r="G441" s="4"/>
      <c r="H441" s="4"/>
      <c r="I441" s="8"/>
      <c r="J441" s="4"/>
      <c r="K441" s="4"/>
      <c r="L441" s="51"/>
      <c r="M441" s="4"/>
      <c r="N441" s="8"/>
      <c r="O441" s="4" t="s">
        <v>273</v>
      </c>
    </row>
    <row r="442" spans="1:15" x14ac:dyDescent="0.25">
      <c r="A442" s="13" t="s">
        <v>484</v>
      </c>
      <c r="B442" s="92" t="s">
        <v>182</v>
      </c>
      <c r="C442" s="92" t="s">
        <v>305</v>
      </c>
      <c r="D442" s="92" t="s">
        <v>272</v>
      </c>
      <c r="E442" s="92" t="s">
        <v>483</v>
      </c>
      <c r="F442" s="5"/>
      <c r="G442" s="4"/>
      <c r="H442" s="4"/>
      <c r="I442" s="8"/>
      <c r="J442" s="4"/>
      <c r="K442" s="4"/>
      <c r="L442" s="51"/>
      <c r="M442" s="4"/>
      <c r="N442" s="8"/>
      <c r="O442" s="4" t="s">
        <v>273</v>
      </c>
    </row>
    <row r="443" spans="1:15" x14ac:dyDescent="0.25">
      <c r="A443" s="13" t="s">
        <v>484</v>
      </c>
      <c r="B443" s="92" t="s">
        <v>183</v>
      </c>
      <c r="C443" s="92" t="s">
        <v>306</v>
      </c>
      <c r="D443" s="92" t="s">
        <v>265</v>
      </c>
      <c r="E443" s="92" t="s">
        <v>483</v>
      </c>
      <c r="F443" s="5"/>
      <c r="G443" s="4"/>
      <c r="H443" s="4"/>
      <c r="I443" s="8"/>
      <c r="J443" s="4"/>
      <c r="K443" s="4"/>
      <c r="L443" s="51"/>
      <c r="M443" s="4"/>
      <c r="N443" s="8"/>
      <c r="O443" s="4" t="s">
        <v>267</v>
      </c>
    </row>
    <row r="444" spans="1:15" x14ac:dyDescent="0.25">
      <c r="A444" s="13" t="s">
        <v>484</v>
      </c>
      <c r="B444" s="92" t="s">
        <v>184</v>
      </c>
      <c r="C444" s="92" t="s">
        <v>307</v>
      </c>
      <c r="D444" s="92" t="s">
        <v>272</v>
      </c>
      <c r="E444" s="92" t="s">
        <v>483</v>
      </c>
      <c r="F444" s="5"/>
      <c r="G444" s="4">
        <v>1383</v>
      </c>
      <c r="H444" s="4">
        <v>3</v>
      </c>
      <c r="I444" s="8">
        <v>2.1739130434782609E-3</v>
      </c>
      <c r="J444" s="4">
        <v>3</v>
      </c>
      <c r="K444" s="4">
        <v>10</v>
      </c>
      <c r="L444" s="51">
        <v>3.3333333333333335</v>
      </c>
      <c r="M444" s="4"/>
      <c r="N444" s="8">
        <v>2.4154589371980675E-3</v>
      </c>
      <c r="O444" s="4" t="s">
        <v>273</v>
      </c>
    </row>
    <row r="445" spans="1:15" x14ac:dyDescent="0.25">
      <c r="A445" s="13" t="s">
        <v>102</v>
      </c>
      <c r="B445" s="92" t="s">
        <v>36</v>
      </c>
      <c r="C445" s="92" t="s">
        <v>308</v>
      </c>
      <c r="D445" s="92" t="s">
        <v>280</v>
      </c>
      <c r="E445" s="92" t="s">
        <v>483</v>
      </c>
      <c r="F445" s="5"/>
      <c r="G445" s="4">
        <v>756928</v>
      </c>
      <c r="H445" s="4">
        <v>844</v>
      </c>
      <c r="I445" s="8">
        <v>1.1162780855037272E-3</v>
      </c>
      <c r="J445" s="4">
        <v>24</v>
      </c>
      <c r="K445" s="4">
        <v>7024</v>
      </c>
      <c r="L445" s="51">
        <v>292.66666666666669</v>
      </c>
      <c r="M445" s="4"/>
      <c r="N445" s="8">
        <v>3.869679755185327E-4</v>
      </c>
      <c r="O445" s="4" t="s">
        <v>281</v>
      </c>
    </row>
    <row r="446" spans="1:15" x14ac:dyDescent="0.25">
      <c r="A446" s="13" t="s">
        <v>111</v>
      </c>
      <c r="B446" s="92" t="s">
        <v>149</v>
      </c>
      <c r="C446" s="92" t="s">
        <v>309</v>
      </c>
      <c r="D446" s="92" t="s">
        <v>272</v>
      </c>
      <c r="E446" s="92" t="s">
        <v>483</v>
      </c>
      <c r="F446" s="5"/>
      <c r="G446" s="4">
        <v>51</v>
      </c>
      <c r="H446" s="4">
        <v>0</v>
      </c>
      <c r="I446" s="8">
        <v>0</v>
      </c>
      <c r="J446" s="4">
        <v>2</v>
      </c>
      <c r="K446" s="4">
        <v>0</v>
      </c>
      <c r="L446" s="51">
        <v>0</v>
      </c>
      <c r="M446" s="4"/>
      <c r="N446" s="8">
        <v>0</v>
      </c>
      <c r="O446" s="4" t="s">
        <v>273</v>
      </c>
    </row>
    <row r="447" spans="1:15" x14ac:dyDescent="0.25">
      <c r="A447" s="13" t="s">
        <v>484</v>
      </c>
      <c r="B447" s="92" t="s">
        <v>69</v>
      </c>
      <c r="C447" s="92" t="s">
        <v>310</v>
      </c>
      <c r="D447" s="92" t="s">
        <v>280</v>
      </c>
      <c r="E447" s="92" t="s">
        <v>483</v>
      </c>
      <c r="F447" s="5"/>
      <c r="G447" s="4">
        <v>92</v>
      </c>
      <c r="H447" s="4">
        <v>-1</v>
      </c>
      <c r="I447" s="8">
        <v>-1.0752688172043012E-2</v>
      </c>
      <c r="J447" s="4">
        <v>0</v>
      </c>
      <c r="K447" s="4">
        <v>0</v>
      </c>
      <c r="L447" s="51">
        <v>0</v>
      </c>
      <c r="M447" s="4"/>
      <c r="N447" s="8">
        <v>0</v>
      </c>
      <c r="O447" s="4" t="s">
        <v>281</v>
      </c>
    </row>
    <row r="448" spans="1:15" x14ac:dyDescent="0.25">
      <c r="A448" s="13" t="s">
        <v>484</v>
      </c>
      <c r="B448" s="92" t="s">
        <v>185</v>
      </c>
      <c r="C448" s="92" t="s">
        <v>311</v>
      </c>
      <c r="D448" s="92" t="s">
        <v>272</v>
      </c>
      <c r="E448" s="92" t="s">
        <v>483</v>
      </c>
      <c r="F448" s="5"/>
      <c r="G448" s="4"/>
      <c r="H448" s="4"/>
      <c r="I448" s="8"/>
      <c r="J448" s="4"/>
      <c r="K448" s="4"/>
      <c r="L448" s="51"/>
      <c r="M448" s="4"/>
      <c r="N448" s="8"/>
      <c r="O448" s="4" t="s">
        <v>273</v>
      </c>
    </row>
    <row r="449" spans="1:15" x14ac:dyDescent="0.25">
      <c r="A449" s="13" t="s">
        <v>484</v>
      </c>
      <c r="B449" s="92" t="s">
        <v>186</v>
      </c>
      <c r="C449" s="92" t="s">
        <v>312</v>
      </c>
      <c r="D449" s="92" t="s">
        <v>272</v>
      </c>
      <c r="E449" s="92" t="s">
        <v>483</v>
      </c>
      <c r="F449" s="5"/>
      <c r="G449" s="4"/>
      <c r="H449" s="4"/>
      <c r="I449" s="8"/>
      <c r="J449" s="4"/>
      <c r="K449" s="4"/>
      <c r="L449" s="51"/>
      <c r="M449" s="4"/>
      <c r="N449" s="8"/>
      <c r="O449" s="4" t="s">
        <v>273</v>
      </c>
    </row>
    <row r="450" spans="1:15" x14ac:dyDescent="0.25">
      <c r="A450" s="13" t="s">
        <v>108</v>
      </c>
      <c r="B450" s="92" t="s">
        <v>132</v>
      </c>
      <c r="C450" s="92" t="s">
        <v>313</v>
      </c>
      <c r="D450" s="92" t="s">
        <v>280</v>
      </c>
      <c r="E450" s="92" t="s">
        <v>483</v>
      </c>
      <c r="F450" s="5"/>
      <c r="G450" s="4">
        <v>36540</v>
      </c>
      <c r="H450" s="4">
        <v>21</v>
      </c>
      <c r="I450" s="8">
        <v>5.750431282346176E-4</v>
      </c>
      <c r="J450" s="4">
        <v>0</v>
      </c>
      <c r="K450" s="4">
        <v>0</v>
      </c>
      <c r="L450" s="51">
        <v>0</v>
      </c>
      <c r="M450" s="4"/>
      <c r="N450" s="8">
        <v>0</v>
      </c>
      <c r="O450" s="4" t="s">
        <v>281</v>
      </c>
    </row>
    <row r="451" spans="1:15" x14ac:dyDescent="0.25">
      <c r="A451" s="13" t="s">
        <v>109</v>
      </c>
      <c r="B451" s="92" t="s">
        <v>42</v>
      </c>
      <c r="C451" s="92" t="s">
        <v>314</v>
      </c>
      <c r="D451" s="92" t="s">
        <v>265</v>
      </c>
      <c r="E451" s="92" t="s">
        <v>483</v>
      </c>
      <c r="F451" s="5"/>
      <c r="G451" s="4">
        <v>1354</v>
      </c>
      <c r="H451" s="4">
        <v>18</v>
      </c>
      <c r="I451" s="8">
        <v>1.3473053892215569E-2</v>
      </c>
      <c r="J451" s="4">
        <v>2</v>
      </c>
      <c r="K451" s="4">
        <v>13</v>
      </c>
      <c r="L451" s="51">
        <v>6.5</v>
      </c>
      <c r="M451" s="4"/>
      <c r="N451" s="8">
        <v>4.8610994825767345E-3</v>
      </c>
      <c r="O451" s="4" t="s">
        <v>267</v>
      </c>
    </row>
    <row r="452" spans="1:15" x14ac:dyDescent="0.25">
      <c r="A452" s="13" t="s">
        <v>109</v>
      </c>
      <c r="B452" s="92" t="s">
        <v>78</v>
      </c>
      <c r="C452" s="92" t="s">
        <v>315</v>
      </c>
      <c r="D452" s="92" t="s">
        <v>280</v>
      </c>
      <c r="E452" s="92" t="s">
        <v>483</v>
      </c>
      <c r="F452" s="5"/>
      <c r="G452" s="4">
        <v>151876</v>
      </c>
      <c r="H452" s="4">
        <v>37</v>
      </c>
      <c r="I452" s="8">
        <v>2.4367916016306747E-4</v>
      </c>
      <c r="J452" s="4">
        <v>16</v>
      </c>
      <c r="K452" s="4">
        <v>492</v>
      </c>
      <c r="L452" s="51">
        <v>30.75</v>
      </c>
      <c r="M452" s="4"/>
      <c r="N452" s="8">
        <v>2.0249832836170139E-4</v>
      </c>
      <c r="O452" s="4" t="s">
        <v>281</v>
      </c>
    </row>
    <row r="453" spans="1:15" x14ac:dyDescent="0.25">
      <c r="A453" s="13" t="s">
        <v>484</v>
      </c>
      <c r="B453" s="92" t="s">
        <v>187</v>
      </c>
      <c r="C453" s="92" t="s">
        <v>316</v>
      </c>
      <c r="D453" s="92" t="s">
        <v>272</v>
      </c>
      <c r="E453" s="92" t="s">
        <v>483</v>
      </c>
      <c r="F453" s="5"/>
      <c r="G453" s="4"/>
      <c r="H453" s="4"/>
      <c r="I453" s="8"/>
      <c r="J453" s="4"/>
      <c r="K453" s="4"/>
      <c r="L453" s="51"/>
      <c r="M453" s="4"/>
      <c r="N453" s="8"/>
      <c r="O453" s="4" t="s">
        <v>273</v>
      </c>
    </row>
    <row r="454" spans="1:15" x14ac:dyDescent="0.25">
      <c r="A454" s="13" t="s">
        <v>484</v>
      </c>
      <c r="B454" s="92" t="s">
        <v>188</v>
      </c>
      <c r="C454" s="92" t="s">
        <v>317</v>
      </c>
      <c r="D454" s="92" t="s">
        <v>272</v>
      </c>
      <c r="E454" s="92" t="s">
        <v>483</v>
      </c>
      <c r="F454" s="5"/>
      <c r="G454" s="4"/>
      <c r="H454" s="4"/>
      <c r="I454" s="8"/>
      <c r="J454" s="4"/>
      <c r="K454" s="4"/>
      <c r="L454" s="51"/>
      <c r="M454" s="4"/>
      <c r="N454" s="8"/>
      <c r="O454" s="4" t="s">
        <v>273</v>
      </c>
    </row>
    <row r="455" spans="1:15" x14ac:dyDescent="0.25">
      <c r="A455" s="13" t="s">
        <v>484</v>
      </c>
      <c r="B455" s="92" t="s">
        <v>189</v>
      </c>
      <c r="C455" s="92" t="s">
        <v>318</v>
      </c>
      <c r="D455" s="92" t="s">
        <v>275</v>
      </c>
      <c r="E455" s="92" t="s">
        <v>483</v>
      </c>
      <c r="F455" s="5"/>
      <c r="G455" s="4"/>
      <c r="H455" s="4"/>
      <c r="I455" s="8"/>
      <c r="J455" s="4"/>
      <c r="K455" s="4"/>
      <c r="L455" s="51"/>
      <c r="M455" s="4"/>
      <c r="N455" s="8"/>
      <c r="O455" s="4" t="s">
        <v>276</v>
      </c>
    </row>
    <row r="456" spans="1:15" x14ac:dyDescent="0.25">
      <c r="A456" s="13" t="s">
        <v>484</v>
      </c>
      <c r="B456" s="92" t="s">
        <v>72</v>
      </c>
      <c r="C456" s="92" t="s">
        <v>319</v>
      </c>
      <c r="D456" s="92" t="s">
        <v>280</v>
      </c>
      <c r="E456" s="92" t="s">
        <v>483</v>
      </c>
      <c r="F456" s="5"/>
      <c r="G456" s="4">
        <v>3175</v>
      </c>
      <c r="H456" s="4">
        <v>-3</v>
      </c>
      <c r="I456" s="8">
        <v>-9.4398993077407175E-4</v>
      </c>
      <c r="J456" s="4">
        <v>0</v>
      </c>
      <c r="K456" s="4">
        <v>0</v>
      </c>
      <c r="L456" s="51">
        <v>0</v>
      </c>
      <c r="M456" s="4"/>
      <c r="N456" s="8">
        <v>0</v>
      </c>
      <c r="O456" s="4" t="s">
        <v>281</v>
      </c>
    </row>
    <row r="457" spans="1:15" x14ac:dyDescent="0.25">
      <c r="A457" s="13" t="s">
        <v>484</v>
      </c>
      <c r="B457" s="92" t="s">
        <v>190</v>
      </c>
      <c r="C457" s="92" t="s">
        <v>320</v>
      </c>
      <c r="D457" s="92" t="s">
        <v>272</v>
      </c>
      <c r="E457" s="92" t="s">
        <v>483</v>
      </c>
      <c r="F457" s="5"/>
      <c r="G457" s="4">
        <v>151</v>
      </c>
      <c r="H457" s="4">
        <v>0</v>
      </c>
      <c r="I457" s="8">
        <v>0</v>
      </c>
      <c r="J457" s="4">
        <v>0</v>
      </c>
      <c r="K457" s="4">
        <v>0</v>
      </c>
      <c r="L457" s="51">
        <v>0</v>
      </c>
      <c r="M457" s="4"/>
      <c r="N457" s="8">
        <v>0</v>
      </c>
      <c r="O457" s="4" t="s">
        <v>273</v>
      </c>
    </row>
    <row r="458" spans="1:15" x14ac:dyDescent="0.25">
      <c r="A458" s="13" t="s">
        <v>108</v>
      </c>
      <c r="B458" s="92" t="s">
        <v>129</v>
      </c>
      <c r="C458" s="92" t="s">
        <v>321</v>
      </c>
      <c r="D458" s="92" t="s">
        <v>269</v>
      </c>
      <c r="E458" s="92" t="s">
        <v>483</v>
      </c>
      <c r="F458" s="5"/>
      <c r="G458" s="4">
        <v>2032</v>
      </c>
      <c r="H458" s="4">
        <v>14</v>
      </c>
      <c r="I458" s="8">
        <v>6.9375619425173438E-3</v>
      </c>
      <c r="J458" s="4">
        <v>12</v>
      </c>
      <c r="K458" s="4">
        <v>57</v>
      </c>
      <c r="L458" s="51">
        <v>4.75</v>
      </c>
      <c r="M458" s="4"/>
      <c r="N458" s="8">
        <v>3.1319500177678919E-3</v>
      </c>
      <c r="O458" s="4" t="s">
        <v>270</v>
      </c>
    </row>
    <row r="459" spans="1:15" x14ac:dyDescent="0.25">
      <c r="A459" s="13" t="s">
        <v>484</v>
      </c>
      <c r="B459" s="92" t="s">
        <v>191</v>
      </c>
      <c r="C459" s="92" t="s">
        <v>322</v>
      </c>
      <c r="D459" s="92" t="s">
        <v>280</v>
      </c>
      <c r="E459" s="92" t="s">
        <v>483</v>
      </c>
      <c r="F459" s="5"/>
      <c r="G459" s="4"/>
      <c r="H459" s="4"/>
      <c r="I459" s="8"/>
      <c r="J459" s="4"/>
      <c r="K459" s="4"/>
      <c r="L459" s="51"/>
      <c r="M459" s="4"/>
      <c r="N459" s="8"/>
      <c r="O459" s="4" t="s">
        <v>281</v>
      </c>
    </row>
    <row r="460" spans="1:15" x14ac:dyDescent="0.25">
      <c r="A460" s="13" t="s">
        <v>108</v>
      </c>
      <c r="B460" s="92" t="s">
        <v>133</v>
      </c>
      <c r="C460" s="92" t="s">
        <v>323</v>
      </c>
      <c r="D460" s="92" t="s">
        <v>269</v>
      </c>
      <c r="E460" s="92" t="s">
        <v>483</v>
      </c>
      <c r="F460" s="5"/>
      <c r="G460" s="4">
        <v>1671</v>
      </c>
      <c r="H460" s="4">
        <v>0</v>
      </c>
      <c r="I460" s="8">
        <v>0</v>
      </c>
      <c r="J460" s="4">
        <v>0</v>
      </c>
      <c r="K460" s="4">
        <v>0</v>
      </c>
      <c r="L460" s="51">
        <v>0</v>
      </c>
      <c r="M460" s="4"/>
      <c r="N460" s="8">
        <v>0</v>
      </c>
      <c r="O460" s="4" t="s">
        <v>270</v>
      </c>
    </row>
    <row r="461" spans="1:15" x14ac:dyDescent="0.25">
      <c r="A461" s="13" t="s">
        <v>102</v>
      </c>
      <c r="B461" s="92" t="s">
        <v>41</v>
      </c>
      <c r="C461" s="92" t="s">
        <v>324</v>
      </c>
      <c r="D461" s="92" t="s">
        <v>269</v>
      </c>
      <c r="E461" s="92" t="s">
        <v>483</v>
      </c>
      <c r="F461" s="5"/>
      <c r="G461" s="4">
        <v>37892</v>
      </c>
      <c r="H461" s="4">
        <v>844</v>
      </c>
      <c r="I461" s="8">
        <v>2.278125674800259E-2</v>
      </c>
      <c r="J461" s="4">
        <v>43</v>
      </c>
      <c r="K461" s="4">
        <v>2042</v>
      </c>
      <c r="L461" s="51">
        <v>47.488372093023258</v>
      </c>
      <c r="M461" s="4"/>
      <c r="N461" s="8">
        <v>1.2682635737118015E-3</v>
      </c>
      <c r="O461" s="4" t="s">
        <v>270</v>
      </c>
    </row>
    <row r="462" spans="1:15" x14ac:dyDescent="0.25">
      <c r="A462" s="13" t="s">
        <v>484</v>
      </c>
      <c r="B462" s="92" t="s">
        <v>192</v>
      </c>
      <c r="C462" s="92" t="s">
        <v>325</v>
      </c>
      <c r="D462" s="92" t="s">
        <v>272</v>
      </c>
      <c r="E462" s="92" t="s">
        <v>483</v>
      </c>
      <c r="F462" s="5"/>
      <c r="G462" s="4">
        <v>20</v>
      </c>
      <c r="H462" s="4">
        <v>0</v>
      </c>
      <c r="I462" s="8">
        <v>0</v>
      </c>
      <c r="J462" s="4">
        <v>0</v>
      </c>
      <c r="K462" s="4">
        <v>0</v>
      </c>
      <c r="L462" s="51">
        <v>0</v>
      </c>
      <c r="M462" s="4"/>
      <c r="N462" s="8">
        <v>0</v>
      </c>
      <c r="O462" s="4" t="s">
        <v>273</v>
      </c>
    </row>
    <row r="463" spans="1:15" x14ac:dyDescent="0.25">
      <c r="A463" s="13" t="s">
        <v>102</v>
      </c>
      <c r="B463" s="92" t="s">
        <v>63</v>
      </c>
      <c r="C463" s="92" t="s">
        <v>326</v>
      </c>
      <c r="D463" s="92" t="s">
        <v>269</v>
      </c>
      <c r="E463" s="92" t="s">
        <v>483</v>
      </c>
      <c r="F463" s="5"/>
      <c r="G463" s="4">
        <v>3457</v>
      </c>
      <c r="H463" s="4">
        <v>9</v>
      </c>
      <c r="I463" s="8">
        <v>2.6102088167053363E-3</v>
      </c>
      <c r="J463" s="4">
        <v>2</v>
      </c>
      <c r="K463" s="4">
        <v>130</v>
      </c>
      <c r="L463" s="51">
        <v>65</v>
      </c>
      <c r="M463" s="4"/>
      <c r="N463" s="8">
        <v>1.8822791289429385E-2</v>
      </c>
      <c r="O463" s="4" t="s">
        <v>270</v>
      </c>
    </row>
    <row r="464" spans="1:15" x14ac:dyDescent="0.25">
      <c r="A464" s="13" t="s">
        <v>484</v>
      </c>
      <c r="B464" s="92" t="s">
        <v>193</v>
      </c>
      <c r="C464" s="92" t="s">
        <v>327</v>
      </c>
      <c r="D464" s="92" t="s">
        <v>272</v>
      </c>
      <c r="E464" s="92" t="s">
        <v>483</v>
      </c>
      <c r="F464" s="5"/>
      <c r="G464" s="4">
        <v>23</v>
      </c>
      <c r="H464" s="4">
        <v>0</v>
      </c>
      <c r="I464" s="8">
        <v>0</v>
      </c>
      <c r="J464" s="4">
        <v>0</v>
      </c>
      <c r="K464" s="4">
        <v>0</v>
      </c>
      <c r="L464" s="51">
        <v>0</v>
      </c>
      <c r="M464" s="4"/>
      <c r="N464" s="8">
        <v>0</v>
      </c>
      <c r="O464" s="4" t="s">
        <v>273</v>
      </c>
    </row>
    <row r="465" spans="1:15" x14ac:dyDescent="0.25">
      <c r="A465" s="13" t="s">
        <v>484</v>
      </c>
      <c r="B465" s="92" t="s">
        <v>58</v>
      </c>
      <c r="C465" s="92" t="s">
        <v>328</v>
      </c>
      <c r="D465" s="92" t="s">
        <v>280</v>
      </c>
      <c r="E465" s="92" t="s">
        <v>483</v>
      </c>
      <c r="F465" s="5"/>
      <c r="G465" s="4">
        <v>81</v>
      </c>
      <c r="H465" s="4">
        <v>0</v>
      </c>
      <c r="I465" s="8">
        <v>0</v>
      </c>
      <c r="J465" s="4">
        <v>0</v>
      </c>
      <c r="K465" s="4">
        <v>0</v>
      </c>
      <c r="L465" s="51">
        <v>0</v>
      </c>
      <c r="M465" s="4"/>
      <c r="N465" s="8">
        <v>0</v>
      </c>
      <c r="O465" s="4" t="s">
        <v>281</v>
      </c>
    </row>
    <row r="466" spans="1:15" x14ac:dyDescent="0.25">
      <c r="A466" s="13" t="s">
        <v>484</v>
      </c>
      <c r="B466" s="92" t="s">
        <v>194</v>
      </c>
      <c r="C466" s="92" t="s">
        <v>329</v>
      </c>
      <c r="D466" s="92" t="s">
        <v>280</v>
      </c>
      <c r="E466" s="92" t="s">
        <v>483</v>
      </c>
      <c r="F466" s="5"/>
      <c r="G466" s="4">
        <v>17931</v>
      </c>
      <c r="H466" s="4">
        <v>23</v>
      </c>
      <c r="I466" s="8">
        <v>1.2843421934331026E-3</v>
      </c>
      <c r="J466" s="4">
        <v>102</v>
      </c>
      <c r="K466" s="4">
        <v>334</v>
      </c>
      <c r="L466" s="51">
        <v>3.2745098039215685</v>
      </c>
      <c r="M466" s="4"/>
      <c r="N466" s="8">
        <v>1.8273532040452163E-4</v>
      </c>
      <c r="O466" s="4" t="s">
        <v>281</v>
      </c>
    </row>
    <row r="467" spans="1:15" x14ac:dyDescent="0.25">
      <c r="A467" s="13" t="s">
        <v>111</v>
      </c>
      <c r="B467" s="92" t="s">
        <v>156</v>
      </c>
      <c r="C467" s="92" t="s">
        <v>330</v>
      </c>
      <c r="D467" s="92" t="s">
        <v>265</v>
      </c>
      <c r="E467" s="92" t="s">
        <v>483</v>
      </c>
      <c r="F467" s="5"/>
      <c r="G467" s="4"/>
      <c r="H467" s="4"/>
      <c r="I467" s="8"/>
      <c r="J467" s="4"/>
      <c r="K467" s="4"/>
      <c r="L467" s="51"/>
      <c r="M467" s="4"/>
      <c r="N467" s="8"/>
      <c r="O467" s="4" t="s">
        <v>267</v>
      </c>
    </row>
    <row r="468" spans="1:15" x14ac:dyDescent="0.25">
      <c r="A468" s="13" t="s">
        <v>111</v>
      </c>
      <c r="B468" s="92" t="s">
        <v>150</v>
      </c>
      <c r="C468" s="92" t="s">
        <v>331</v>
      </c>
      <c r="D468" s="92" t="s">
        <v>280</v>
      </c>
      <c r="E468" s="92" t="s">
        <v>483</v>
      </c>
      <c r="F468" s="5"/>
      <c r="G468" s="4">
        <v>84929</v>
      </c>
      <c r="H468" s="4">
        <v>16</v>
      </c>
      <c r="I468" s="8">
        <v>1.8842815587719194E-4</v>
      </c>
      <c r="J468" s="4">
        <v>22</v>
      </c>
      <c r="K468" s="4">
        <v>183</v>
      </c>
      <c r="L468" s="51">
        <v>8.3181818181818183</v>
      </c>
      <c r="M468" s="4"/>
      <c r="N468" s="8">
        <v>9.7950922761545799E-5</v>
      </c>
      <c r="O468" s="4" t="s">
        <v>281</v>
      </c>
    </row>
    <row r="469" spans="1:15" x14ac:dyDescent="0.25">
      <c r="A469" s="13" t="s">
        <v>484</v>
      </c>
      <c r="B469" s="92" t="s">
        <v>195</v>
      </c>
      <c r="C469" s="92" t="s">
        <v>332</v>
      </c>
      <c r="D469" s="92" t="s">
        <v>272</v>
      </c>
      <c r="E469" s="92" t="s">
        <v>483</v>
      </c>
      <c r="F469" s="5"/>
      <c r="G469" s="4"/>
      <c r="H469" s="4"/>
      <c r="I469" s="8"/>
      <c r="J469" s="4"/>
      <c r="K469" s="4"/>
      <c r="L469" s="51"/>
      <c r="M469" s="4"/>
      <c r="N469" s="8"/>
      <c r="O469" s="4" t="s">
        <v>273</v>
      </c>
    </row>
    <row r="470" spans="1:15" x14ac:dyDescent="0.25">
      <c r="A470" s="13" t="s">
        <v>484</v>
      </c>
      <c r="B470" s="92" t="s">
        <v>196</v>
      </c>
      <c r="C470" s="92" t="s">
        <v>333</v>
      </c>
      <c r="D470" s="92" t="s">
        <v>280</v>
      </c>
      <c r="E470" s="92" t="s">
        <v>483</v>
      </c>
      <c r="F470" s="5"/>
      <c r="G470" s="4">
        <v>20304</v>
      </c>
      <c r="H470" s="4">
        <v>1</v>
      </c>
      <c r="I470" s="8">
        <v>4.9253804856425157E-5</v>
      </c>
      <c r="J470" s="4">
        <v>54</v>
      </c>
      <c r="K470" s="4">
        <v>324</v>
      </c>
      <c r="L470" s="51">
        <v>6</v>
      </c>
      <c r="M470" s="4"/>
      <c r="N470" s="8">
        <v>2.9552530212281081E-4</v>
      </c>
      <c r="O470" s="4" t="s">
        <v>281</v>
      </c>
    </row>
    <row r="471" spans="1:15" x14ac:dyDescent="0.25">
      <c r="A471" s="13" t="s">
        <v>484</v>
      </c>
      <c r="B471" s="92" t="s">
        <v>197</v>
      </c>
      <c r="C471" s="92" t="s">
        <v>334</v>
      </c>
      <c r="D471" s="92" t="s">
        <v>272</v>
      </c>
      <c r="E471" s="92" t="s">
        <v>483</v>
      </c>
      <c r="F471" s="5"/>
      <c r="G471" s="4"/>
      <c r="H471" s="4"/>
      <c r="I471" s="8"/>
      <c r="J471" s="4"/>
      <c r="K471" s="4"/>
      <c r="L471" s="51"/>
      <c r="M471" s="4"/>
      <c r="N471" s="8"/>
      <c r="O471" s="4" t="s">
        <v>273</v>
      </c>
    </row>
    <row r="472" spans="1:15" x14ac:dyDescent="0.25">
      <c r="A472" s="13" t="s">
        <v>111</v>
      </c>
      <c r="B472" s="92" t="s">
        <v>157</v>
      </c>
      <c r="C472" s="92" t="s">
        <v>335</v>
      </c>
      <c r="D472" s="92" t="s">
        <v>272</v>
      </c>
      <c r="E472" s="92" t="s">
        <v>483</v>
      </c>
      <c r="F472" s="5"/>
      <c r="G472" s="4"/>
      <c r="H472" s="4"/>
      <c r="I472" s="8"/>
      <c r="J472" s="4"/>
      <c r="K472" s="4"/>
      <c r="L472" s="51"/>
      <c r="M472" s="4"/>
      <c r="N472" s="8"/>
      <c r="O472" s="4" t="s">
        <v>273</v>
      </c>
    </row>
    <row r="473" spans="1:15" x14ac:dyDescent="0.25">
      <c r="A473" s="13" t="s">
        <v>106</v>
      </c>
      <c r="B473" s="92" t="s">
        <v>68</v>
      </c>
      <c r="C473" s="92" t="s">
        <v>336</v>
      </c>
      <c r="D473" s="92" t="s">
        <v>269</v>
      </c>
      <c r="E473" s="92" t="s">
        <v>483</v>
      </c>
      <c r="F473" s="5"/>
      <c r="G473" s="4"/>
      <c r="H473" s="4"/>
      <c r="I473" s="8"/>
      <c r="J473" s="4"/>
      <c r="K473" s="4"/>
      <c r="L473" s="51"/>
      <c r="M473" s="4"/>
      <c r="N473" s="8"/>
      <c r="O473" s="4" t="s">
        <v>270</v>
      </c>
    </row>
    <row r="474" spans="1:15" x14ac:dyDescent="0.25">
      <c r="A474" s="13" t="s">
        <v>484</v>
      </c>
      <c r="B474" s="92" t="s">
        <v>198</v>
      </c>
      <c r="C474" s="92" t="s">
        <v>337</v>
      </c>
      <c r="D474" s="92" t="s">
        <v>272</v>
      </c>
      <c r="E474" s="92" t="s">
        <v>483</v>
      </c>
      <c r="F474" s="5"/>
      <c r="G474" s="4">
        <v>397</v>
      </c>
      <c r="H474" s="4">
        <v>0</v>
      </c>
      <c r="I474" s="8">
        <v>0</v>
      </c>
      <c r="J474" s="4">
        <v>0</v>
      </c>
      <c r="K474" s="4">
        <v>0</v>
      </c>
      <c r="L474" s="51">
        <v>0</v>
      </c>
      <c r="M474" s="4"/>
      <c r="N474" s="8">
        <v>0</v>
      </c>
      <c r="O474" s="4" t="s">
        <v>273</v>
      </c>
    </row>
    <row r="475" spans="1:15" x14ac:dyDescent="0.25">
      <c r="A475" s="13" t="s">
        <v>484</v>
      </c>
      <c r="B475" s="92" t="s">
        <v>199</v>
      </c>
      <c r="C475" s="92" t="s">
        <v>338</v>
      </c>
      <c r="D475" s="92" t="s">
        <v>272</v>
      </c>
      <c r="E475" s="92" t="s">
        <v>483</v>
      </c>
      <c r="F475" s="5"/>
      <c r="G475" s="4"/>
      <c r="H475" s="4"/>
      <c r="I475" s="8"/>
      <c r="J475" s="4"/>
      <c r="K475" s="4"/>
      <c r="L475" s="51"/>
      <c r="M475" s="4"/>
      <c r="N475" s="8"/>
      <c r="O475" s="4" t="s">
        <v>273</v>
      </c>
    </row>
    <row r="476" spans="1:15" x14ac:dyDescent="0.25">
      <c r="A476" s="13" t="s">
        <v>484</v>
      </c>
      <c r="B476" s="92" t="s">
        <v>200</v>
      </c>
      <c r="C476" s="92" t="s">
        <v>339</v>
      </c>
      <c r="D476" s="92" t="s">
        <v>275</v>
      </c>
      <c r="E476" s="92" t="s">
        <v>483</v>
      </c>
      <c r="F476" s="5"/>
      <c r="G476" s="4"/>
      <c r="H476" s="4"/>
      <c r="I476" s="8"/>
      <c r="J476" s="4"/>
      <c r="K476" s="4"/>
      <c r="L476" s="51"/>
      <c r="M476" s="4"/>
      <c r="N476" s="8"/>
      <c r="O476" s="4" t="s">
        <v>276</v>
      </c>
    </row>
    <row r="477" spans="1:15" x14ac:dyDescent="0.25">
      <c r="A477" s="13" t="s">
        <v>484</v>
      </c>
      <c r="B477" s="92" t="s">
        <v>62</v>
      </c>
      <c r="C477" s="92" t="s">
        <v>340</v>
      </c>
      <c r="D477" s="92" t="s">
        <v>275</v>
      </c>
      <c r="E477" s="92" t="s">
        <v>483</v>
      </c>
      <c r="F477" s="5"/>
      <c r="G477" s="4">
        <v>1490</v>
      </c>
      <c r="H477" s="4">
        <v>0</v>
      </c>
      <c r="I477" s="8">
        <v>0</v>
      </c>
      <c r="J477" s="4">
        <v>0</v>
      </c>
      <c r="K477" s="4">
        <v>0</v>
      </c>
      <c r="L477" s="51">
        <v>0</v>
      </c>
      <c r="M477" s="4"/>
      <c r="N477" s="8">
        <v>0</v>
      </c>
      <c r="O477" s="4" t="s">
        <v>276</v>
      </c>
    </row>
    <row r="478" spans="1:15" x14ac:dyDescent="0.25">
      <c r="A478" s="13" t="s">
        <v>102</v>
      </c>
      <c r="B478" s="92" t="s">
        <v>110</v>
      </c>
      <c r="C478" s="92" t="s">
        <v>341</v>
      </c>
      <c r="D478" s="92" t="s">
        <v>269</v>
      </c>
      <c r="E478" s="92" t="s">
        <v>483</v>
      </c>
      <c r="F478" s="5"/>
      <c r="G478" s="4">
        <v>38210</v>
      </c>
      <c r="H478" s="4">
        <v>456</v>
      </c>
      <c r="I478" s="8">
        <v>1.2078190390422208E-2</v>
      </c>
      <c r="J478" s="4">
        <v>7</v>
      </c>
      <c r="K478" s="4">
        <v>2792</v>
      </c>
      <c r="L478" s="51">
        <v>398.85714285714283</v>
      </c>
      <c r="M478" s="4"/>
      <c r="N478" s="8">
        <v>1.0534418264696093E-2</v>
      </c>
      <c r="O478" s="4" t="s">
        <v>270</v>
      </c>
    </row>
    <row r="479" spans="1:15" x14ac:dyDescent="0.25">
      <c r="A479" s="13" t="s">
        <v>102</v>
      </c>
      <c r="B479" s="92" t="s">
        <v>59</v>
      </c>
      <c r="C479" s="92" t="s">
        <v>342</v>
      </c>
      <c r="D479" s="92" t="s">
        <v>269</v>
      </c>
      <c r="E479" s="92" t="s">
        <v>483</v>
      </c>
      <c r="F479" s="5"/>
      <c r="G479" s="4">
        <v>241095</v>
      </c>
      <c r="H479" s="4">
        <v>583</v>
      </c>
      <c r="I479" s="8">
        <v>2.4239954763171901E-3</v>
      </c>
      <c r="J479" s="4">
        <v>11</v>
      </c>
      <c r="K479" s="4">
        <v>6860</v>
      </c>
      <c r="L479" s="51">
        <v>623.63636363636363</v>
      </c>
      <c r="M479" s="4"/>
      <c r="N479" s="8">
        <v>2.5888033715898793E-3</v>
      </c>
      <c r="O479" s="4" t="s">
        <v>270</v>
      </c>
    </row>
    <row r="480" spans="1:15" x14ac:dyDescent="0.25">
      <c r="A480" s="13" t="s">
        <v>484</v>
      </c>
      <c r="B480" s="92" t="s">
        <v>201</v>
      </c>
      <c r="C480" s="92" t="s">
        <v>343</v>
      </c>
      <c r="D480" s="92" t="s">
        <v>272</v>
      </c>
      <c r="E480" s="92" t="s">
        <v>483</v>
      </c>
      <c r="F480" s="5"/>
      <c r="G480" s="4">
        <v>92</v>
      </c>
      <c r="H480" s="4">
        <v>0</v>
      </c>
      <c r="I480" s="8">
        <v>0</v>
      </c>
      <c r="J480" s="4">
        <v>0</v>
      </c>
      <c r="K480" s="4">
        <v>0</v>
      </c>
      <c r="L480" s="51">
        <v>0</v>
      </c>
      <c r="M480" s="4"/>
      <c r="N480" s="8">
        <v>0</v>
      </c>
      <c r="O480" s="4" t="s">
        <v>273</v>
      </c>
    </row>
    <row r="481" spans="1:15" x14ac:dyDescent="0.25">
      <c r="A481" s="13" t="s">
        <v>484</v>
      </c>
      <c r="B481" s="92" t="s">
        <v>202</v>
      </c>
      <c r="C481" s="92" t="s">
        <v>344</v>
      </c>
      <c r="D481" s="92" t="s">
        <v>272</v>
      </c>
      <c r="E481" s="92" t="s">
        <v>483</v>
      </c>
      <c r="F481" s="5"/>
      <c r="G481" s="4">
        <v>1010</v>
      </c>
      <c r="H481" s="4">
        <v>-3</v>
      </c>
      <c r="I481" s="8">
        <v>-2.9615004935834156E-3</v>
      </c>
      <c r="J481" s="4">
        <v>0</v>
      </c>
      <c r="K481" s="4">
        <v>0</v>
      </c>
      <c r="L481" s="51">
        <v>0</v>
      </c>
      <c r="M481" s="4"/>
      <c r="N481" s="8">
        <v>0</v>
      </c>
      <c r="O481" s="4" t="s">
        <v>273</v>
      </c>
    </row>
    <row r="482" spans="1:15" x14ac:dyDescent="0.25">
      <c r="A482" s="13" t="s">
        <v>108</v>
      </c>
      <c r="B482" s="92" t="s">
        <v>126</v>
      </c>
      <c r="C482" s="92" t="s">
        <v>345</v>
      </c>
      <c r="D482" s="92" t="s">
        <v>269</v>
      </c>
      <c r="E482" s="92" t="s">
        <v>483</v>
      </c>
      <c r="F482" s="5"/>
      <c r="G482" s="4"/>
      <c r="H482" s="4"/>
      <c r="I482" s="8"/>
      <c r="J482" s="4"/>
      <c r="K482" s="4"/>
      <c r="L482" s="51"/>
      <c r="M482" s="4"/>
      <c r="N482" s="8"/>
      <c r="O482" s="4" t="s">
        <v>270</v>
      </c>
    </row>
    <row r="483" spans="1:15" x14ac:dyDescent="0.25">
      <c r="A483" s="13" t="s">
        <v>102</v>
      </c>
      <c r="B483" s="92" t="s">
        <v>113</v>
      </c>
      <c r="C483" s="92" t="s">
        <v>346</v>
      </c>
      <c r="D483" s="92" t="s">
        <v>269</v>
      </c>
      <c r="E483" s="92" t="s">
        <v>483</v>
      </c>
      <c r="F483" s="5"/>
      <c r="G483" s="4">
        <v>102150</v>
      </c>
      <c r="H483" s="4">
        <v>51</v>
      </c>
      <c r="I483" s="8">
        <v>4.9951517644639023E-4</v>
      </c>
      <c r="J483" s="4">
        <v>8</v>
      </c>
      <c r="K483" s="4">
        <v>326</v>
      </c>
      <c r="L483" s="51">
        <v>40.75</v>
      </c>
      <c r="M483" s="4"/>
      <c r="N483" s="8">
        <v>4.560234469182819E-4</v>
      </c>
      <c r="O483" s="4" t="s">
        <v>270</v>
      </c>
    </row>
    <row r="484" spans="1:15" x14ac:dyDescent="0.25">
      <c r="A484" s="13" t="s">
        <v>111</v>
      </c>
      <c r="B484" s="92" t="s">
        <v>77</v>
      </c>
      <c r="C484" s="92" t="s">
        <v>347</v>
      </c>
      <c r="D484" s="92" t="s">
        <v>272</v>
      </c>
      <c r="E484" s="92" t="s">
        <v>483</v>
      </c>
      <c r="F484" s="5"/>
      <c r="G484" s="4">
        <v>9075</v>
      </c>
      <c r="H484" s="4">
        <v>10</v>
      </c>
      <c r="I484" s="8">
        <v>1.1031439602868175E-3</v>
      </c>
      <c r="J484" s="4">
        <v>5</v>
      </c>
      <c r="K484" s="4">
        <v>69</v>
      </c>
      <c r="L484" s="51">
        <v>13.8</v>
      </c>
      <c r="M484" s="4"/>
      <c r="N484" s="8">
        <v>1.5217475664701869E-3</v>
      </c>
      <c r="O484" s="4" t="s">
        <v>273</v>
      </c>
    </row>
    <row r="485" spans="1:15" x14ac:dyDescent="0.25">
      <c r="A485" s="13" t="s">
        <v>106</v>
      </c>
      <c r="B485" s="92" t="s">
        <v>27</v>
      </c>
      <c r="C485" s="92" t="s">
        <v>348</v>
      </c>
      <c r="D485" s="92" t="s">
        <v>269</v>
      </c>
      <c r="E485" s="92" t="s">
        <v>483</v>
      </c>
      <c r="F485" s="5"/>
      <c r="G485" s="4">
        <v>931167</v>
      </c>
      <c r="H485" s="4">
        <v>458</v>
      </c>
      <c r="I485" s="8">
        <v>4.9209795972747657E-4</v>
      </c>
      <c r="J485" s="4">
        <v>18</v>
      </c>
      <c r="K485" s="4">
        <v>23843</v>
      </c>
      <c r="L485" s="51">
        <v>1324.6111111111111</v>
      </c>
      <c r="M485" s="4"/>
      <c r="N485" s="8">
        <v>1.4228224066193513E-3</v>
      </c>
      <c r="O485" s="4" t="s">
        <v>270</v>
      </c>
    </row>
    <row r="486" spans="1:15" x14ac:dyDescent="0.25">
      <c r="A486" s="13" t="s">
        <v>106</v>
      </c>
      <c r="B486" s="92" t="s">
        <v>50</v>
      </c>
      <c r="C486" s="92" t="s">
        <v>349</v>
      </c>
      <c r="D486" s="92" t="s">
        <v>269</v>
      </c>
      <c r="E486" s="92" t="s">
        <v>483</v>
      </c>
      <c r="F486" s="5"/>
      <c r="G486" s="4">
        <v>15114</v>
      </c>
      <c r="H486" s="4">
        <v>32</v>
      </c>
      <c r="I486" s="8">
        <v>2.1217345179684391E-3</v>
      </c>
      <c r="J486" s="4">
        <v>9</v>
      </c>
      <c r="K486" s="4">
        <v>463</v>
      </c>
      <c r="L486" s="51">
        <v>51.444444444444443</v>
      </c>
      <c r="M486" s="4"/>
      <c r="N486" s="8">
        <v>3.4072379013689864E-3</v>
      </c>
      <c r="O486" s="4" t="s">
        <v>270</v>
      </c>
    </row>
    <row r="487" spans="1:15" x14ac:dyDescent="0.25">
      <c r="A487" s="13" t="s">
        <v>484</v>
      </c>
      <c r="B487" s="92" t="s">
        <v>203</v>
      </c>
      <c r="C487" s="92" t="s">
        <v>350</v>
      </c>
      <c r="D487" s="92" t="s">
        <v>280</v>
      </c>
      <c r="E487" s="92" t="s">
        <v>483</v>
      </c>
      <c r="F487" s="5"/>
      <c r="G487" s="4">
        <v>193</v>
      </c>
      <c r="H487" s="4">
        <v>0</v>
      </c>
      <c r="I487" s="8">
        <v>0</v>
      </c>
      <c r="J487" s="4">
        <v>0</v>
      </c>
      <c r="K487" s="4">
        <v>0</v>
      </c>
      <c r="L487" s="51">
        <v>0</v>
      </c>
      <c r="M487" s="4"/>
      <c r="N487" s="8">
        <v>0</v>
      </c>
      <c r="O487" s="4" t="s">
        <v>281</v>
      </c>
    </row>
    <row r="488" spans="1:15" x14ac:dyDescent="0.25">
      <c r="A488" s="13" t="s">
        <v>484</v>
      </c>
      <c r="B488" s="92" t="s">
        <v>204</v>
      </c>
      <c r="C488" s="92" t="s">
        <v>351</v>
      </c>
      <c r="D488" s="92" t="s">
        <v>275</v>
      </c>
      <c r="E488" s="92" t="s">
        <v>483</v>
      </c>
      <c r="F488" s="5"/>
      <c r="G488" s="4"/>
      <c r="H488" s="4"/>
      <c r="I488" s="8"/>
      <c r="J488" s="4"/>
      <c r="K488" s="4"/>
      <c r="L488" s="51"/>
      <c r="M488" s="4"/>
      <c r="N488" s="8"/>
      <c r="O488" s="4" t="s">
        <v>276</v>
      </c>
    </row>
    <row r="489" spans="1:15" x14ac:dyDescent="0.25">
      <c r="A489" s="13" t="s">
        <v>484</v>
      </c>
      <c r="B489" s="92" t="s">
        <v>56</v>
      </c>
      <c r="C489" s="92" t="s">
        <v>352</v>
      </c>
      <c r="D489" s="92" t="s">
        <v>280</v>
      </c>
      <c r="E489" s="92" t="s">
        <v>483</v>
      </c>
      <c r="F489" s="5"/>
      <c r="G489" s="4">
        <v>52471</v>
      </c>
      <c r="H489" s="4">
        <v>29</v>
      </c>
      <c r="I489" s="8">
        <v>5.5299187674001757E-4</v>
      </c>
      <c r="J489" s="4">
        <v>30</v>
      </c>
      <c r="K489" s="4">
        <v>149</v>
      </c>
      <c r="L489" s="51">
        <v>4.9666666666666668</v>
      </c>
      <c r="M489" s="4"/>
      <c r="N489" s="8">
        <v>9.4663370008997709E-5</v>
      </c>
      <c r="O489" s="4" t="s">
        <v>281</v>
      </c>
    </row>
    <row r="490" spans="1:15" x14ac:dyDescent="0.25">
      <c r="A490" s="13" t="s">
        <v>484</v>
      </c>
      <c r="B490" s="92" t="s">
        <v>205</v>
      </c>
      <c r="C490" s="92" t="s">
        <v>353</v>
      </c>
      <c r="D490" s="92" t="s">
        <v>272</v>
      </c>
      <c r="E490" s="92" t="s">
        <v>483</v>
      </c>
      <c r="F490" s="5"/>
      <c r="G490" s="4"/>
      <c r="H490" s="4"/>
      <c r="I490" s="8"/>
      <c r="J490" s="4"/>
      <c r="K490" s="4"/>
      <c r="L490" s="51"/>
      <c r="M490" s="4"/>
      <c r="N490" s="8"/>
      <c r="O490" s="4" t="s">
        <v>273</v>
      </c>
    </row>
    <row r="491" spans="1:15" x14ac:dyDescent="0.25">
      <c r="A491" s="13" t="s">
        <v>484</v>
      </c>
      <c r="B491" s="92" t="s">
        <v>206</v>
      </c>
      <c r="C491" s="92" t="s">
        <v>354</v>
      </c>
      <c r="D491" s="92" t="s">
        <v>272</v>
      </c>
      <c r="E491" s="92" t="s">
        <v>483</v>
      </c>
      <c r="F491" s="5"/>
      <c r="G491" s="4">
        <v>31</v>
      </c>
      <c r="H491" s="4">
        <v>0</v>
      </c>
      <c r="I491" s="8">
        <v>0</v>
      </c>
      <c r="J491" s="4">
        <v>0</v>
      </c>
      <c r="K491" s="4">
        <v>0</v>
      </c>
      <c r="L491" s="51">
        <v>0</v>
      </c>
      <c r="M491" s="4"/>
      <c r="N491" s="8">
        <v>0</v>
      </c>
      <c r="O491" s="4" t="s">
        <v>273</v>
      </c>
    </row>
    <row r="492" spans="1:15" x14ac:dyDescent="0.25">
      <c r="A492" s="13" t="s">
        <v>484</v>
      </c>
      <c r="B492" s="92" t="s">
        <v>207</v>
      </c>
      <c r="C492" s="92" t="s">
        <v>355</v>
      </c>
      <c r="D492" s="92" t="s">
        <v>280</v>
      </c>
      <c r="E492" s="92" t="s">
        <v>483</v>
      </c>
      <c r="F492" s="5"/>
      <c r="G492" s="4"/>
      <c r="H492" s="4"/>
      <c r="I492" s="8"/>
      <c r="J492" s="4"/>
      <c r="K492" s="4"/>
      <c r="L492" s="51"/>
      <c r="M492" s="4"/>
      <c r="N492" s="8"/>
      <c r="O492" s="4" t="s">
        <v>281</v>
      </c>
    </row>
    <row r="493" spans="1:15" x14ac:dyDescent="0.25">
      <c r="A493" s="13" t="s">
        <v>111</v>
      </c>
      <c r="B493" s="92" t="s">
        <v>151</v>
      </c>
      <c r="C493" s="92" t="s">
        <v>356</v>
      </c>
      <c r="D493" s="92" t="s">
        <v>280</v>
      </c>
      <c r="E493" s="92" t="s">
        <v>483</v>
      </c>
      <c r="F493" s="5"/>
      <c r="G493" s="4"/>
      <c r="H493" s="4"/>
      <c r="I493" s="8"/>
      <c r="J493" s="4"/>
      <c r="K493" s="4"/>
      <c r="L493" s="51"/>
      <c r="M493" s="4"/>
      <c r="N493" s="8"/>
      <c r="O493" s="4" t="s">
        <v>281</v>
      </c>
    </row>
    <row r="494" spans="1:15" x14ac:dyDescent="0.25">
      <c r="A494" s="13" t="s">
        <v>484</v>
      </c>
      <c r="B494" s="92" t="s">
        <v>208</v>
      </c>
      <c r="C494" s="92" t="s">
        <v>357</v>
      </c>
      <c r="D494" s="92" t="s">
        <v>280</v>
      </c>
      <c r="E494" s="92" t="s">
        <v>483</v>
      </c>
      <c r="F494" s="5"/>
      <c r="G494" s="4">
        <v>190</v>
      </c>
      <c r="H494" s="4">
        <v>0</v>
      </c>
      <c r="I494" s="8">
        <v>0</v>
      </c>
      <c r="J494" s="4">
        <v>0</v>
      </c>
      <c r="K494" s="4">
        <v>0</v>
      </c>
      <c r="L494" s="51">
        <v>0</v>
      </c>
      <c r="M494" s="4"/>
      <c r="N494" s="8">
        <v>0</v>
      </c>
      <c r="O494" s="4" t="s">
        <v>281</v>
      </c>
    </row>
    <row r="495" spans="1:15" x14ac:dyDescent="0.25">
      <c r="A495" s="13" t="s">
        <v>109</v>
      </c>
      <c r="B495" s="92" t="s">
        <v>138</v>
      </c>
      <c r="C495" s="92" t="s">
        <v>358</v>
      </c>
      <c r="D495" s="92" t="s">
        <v>265</v>
      </c>
      <c r="E495" s="92" t="s">
        <v>483</v>
      </c>
      <c r="F495" s="5"/>
      <c r="G495" s="4"/>
      <c r="H495" s="4"/>
      <c r="I495" s="8"/>
      <c r="J495" s="4"/>
      <c r="K495" s="4"/>
      <c r="L495" s="51"/>
      <c r="M495" s="4"/>
      <c r="N495" s="8"/>
      <c r="O495" s="4" t="s">
        <v>267</v>
      </c>
    </row>
    <row r="496" spans="1:15" x14ac:dyDescent="0.25">
      <c r="A496" s="13" t="s">
        <v>106</v>
      </c>
      <c r="B496" s="92" t="s">
        <v>122</v>
      </c>
      <c r="C496" s="92" t="s">
        <v>359</v>
      </c>
      <c r="D496" s="92" t="s">
        <v>269</v>
      </c>
      <c r="E496" s="92" t="s">
        <v>483</v>
      </c>
      <c r="F496" s="5"/>
      <c r="G496" s="4"/>
      <c r="H496" s="4"/>
      <c r="I496" s="8"/>
      <c r="J496" s="4"/>
      <c r="K496" s="4"/>
      <c r="L496" s="51"/>
      <c r="M496" s="4"/>
      <c r="N496" s="8"/>
      <c r="O496" s="4" t="s">
        <v>270</v>
      </c>
    </row>
    <row r="497" spans="1:15" x14ac:dyDescent="0.25">
      <c r="A497" s="13" t="s">
        <v>108</v>
      </c>
      <c r="B497" s="92" t="s">
        <v>130</v>
      </c>
      <c r="C497" s="92" t="s">
        <v>360</v>
      </c>
      <c r="D497" s="92" t="s">
        <v>269</v>
      </c>
      <c r="E497" s="92" t="s">
        <v>483</v>
      </c>
      <c r="F497" s="5"/>
      <c r="G497" s="4"/>
      <c r="H497" s="4"/>
      <c r="I497" s="8"/>
      <c r="J497" s="4"/>
      <c r="K497" s="4"/>
      <c r="L497" s="51"/>
      <c r="M497" s="4"/>
      <c r="N497" s="8"/>
      <c r="O497" s="4" t="s">
        <v>270</v>
      </c>
    </row>
    <row r="498" spans="1:15" x14ac:dyDescent="0.25">
      <c r="A498" s="13" t="s">
        <v>111</v>
      </c>
      <c r="B498" s="92" t="s">
        <v>39</v>
      </c>
      <c r="C498" s="92" t="s">
        <v>361</v>
      </c>
      <c r="D498" s="92" t="s">
        <v>265</v>
      </c>
      <c r="E498" s="92" t="s">
        <v>483</v>
      </c>
      <c r="F498" s="5"/>
      <c r="G498" s="4">
        <v>134269</v>
      </c>
      <c r="H498" s="4">
        <v>17</v>
      </c>
      <c r="I498" s="8">
        <v>1.2662753627506481E-4</v>
      </c>
      <c r="J498" s="4">
        <v>0</v>
      </c>
      <c r="K498" s="4">
        <v>0</v>
      </c>
      <c r="L498" s="51">
        <v>0</v>
      </c>
      <c r="M498" s="4"/>
      <c r="N498" s="8">
        <v>0</v>
      </c>
      <c r="O498" s="4" t="s">
        <v>267</v>
      </c>
    </row>
    <row r="499" spans="1:15" x14ac:dyDescent="0.25">
      <c r="A499" s="13" t="s">
        <v>484</v>
      </c>
      <c r="B499" s="92" t="s">
        <v>209</v>
      </c>
      <c r="C499" s="92" t="s">
        <v>362</v>
      </c>
      <c r="D499" s="92" t="s">
        <v>265</v>
      </c>
      <c r="E499" s="92" t="s">
        <v>483</v>
      </c>
      <c r="F499" s="5"/>
      <c r="G499" s="4">
        <v>117</v>
      </c>
      <c r="H499" s="4">
        <v>0</v>
      </c>
      <c r="I499" s="8">
        <v>0</v>
      </c>
      <c r="J499" s="4">
        <v>0</v>
      </c>
      <c r="K499" s="4">
        <v>0</v>
      </c>
      <c r="L499" s="51">
        <v>0</v>
      </c>
      <c r="M499" s="4"/>
      <c r="N499" s="8">
        <v>0</v>
      </c>
      <c r="O499" s="4" t="s">
        <v>267</v>
      </c>
    </row>
    <row r="500" spans="1:15" x14ac:dyDescent="0.25">
      <c r="A500" s="13" t="s">
        <v>484</v>
      </c>
      <c r="B500" s="92" t="s">
        <v>210</v>
      </c>
      <c r="C500" s="92" t="s">
        <v>363</v>
      </c>
      <c r="D500" s="92" t="s">
        <v>265</v>
      </c>
      <c r="E500" s="92" t="s">
        <v>483</v>
      </c>
      <c r="F500" s="5"/>
      <c r="G500" s="4"/>
      <c r="H500" s="4"/>
      <c r="I500" s="8"/>
      <c r="J500" s="4"/>
      <c r="K500" s="4"/>
      <c r="L500" s="51"/>
      <c r="M500" s="4"/>
      <c r="N500" s="8"/>
      <c r="O500" s="4" t="s">
        <v>267</v>
      </c>
    </row>
    <row r="501" spans="1:15" x14ac:dyDescent="0.25">
      <c r="A501" s="13" t="s">
        <v>108</v>
      </c>
      <c r="B501" s="92" t="s">
        <v>79</v>
      </c>
      <c r="C501" s="92" t="s">
        <v>364</v>
      </c>
      <c r="D501" s="92" t="s">
        <v>269</v>
      </c>
      <c r="E501" s="92" t="s">
        <v>483</v>
      </c>
      <c r="F501" s="5"/>
      <c r="G501" s="4">
        <v>65882</v>
      </c>
      <c r="H501" s="4">
        <v>5</v>
      </c>
      <c r="I501" s="8">
        <v>7.5899023938552149E-5</v>
      </c>
      <c r="J501" s="4">
        <v>13</v>
      </c>
      <c r="K501" s="4">
        <v>112</v>
      </c>
      <c r="L501" s="51">
        <v>8.615384615384615</v>
      </c>
      <c r="M501" s="4"/>
      <c r="N501" s="8">
        <v>2.4289162479316259E-4</v>
      </c>
      <c r="O501" s="4" t="s">
        <v>270</v>
      </c>
    </row>
    <row r="502" spans="1:15" x14ac:dyDescent="0.25">
      <c r="A502" s="13" t="s">
        <v>108</v>
      </c>
      <c r="B502" s="92" t="s">
        <v>136</v>
      </c>
      <c r="C502" s="92" t="s">
        <v>365</v>
      </c>
      <c r="D502" s="92" t="s">
        <v>265</v>
      </c>
      <c r="E502" s="92" t="s">
        <v>483</v>
      </c>
      <c r="F502" s="5"/>
      <c r="G502" s="4"/>
      <c r="H502" s="4"/>
      <c r="I502" s="8"/>
      <c r="J502" s="4"/>
      <c r="K502" s="4"/>
      <c r="L502" s="51"/>
      <c r="M502" s="4"/>
      <c r="N502" s="8"/>
      <c r="O502" s="4" t="s">
        <v>267</v>
      </c>
    </row>
    <row r="503" spans="1:15" x14ac:dyDescent="0.25">
      <c r="A503" s="13" t="s">
        <v>109</v>
      </c>
      <c r="B503" s="92" t="s">
        <v>137</v>
      </c>
      <c r="C503" s="92" t="s">
        <v>366</v>
      </c>
      <c r="D503" s="92" t="s">
        <v>269</v>
      </c>
      <c r="E503" s="92" t="s">
        <v>483</v>
      </c>
      <c r="F503" s="5"/>
      <c r="G503" s="4"/>
      <c r="H503" s="4"/>
      <c r="I503" s="8"/>
      <c r="J503" s="4"/>
      <c r="K503" s="4"/>
      <c r="L503" s="51"/>
      <c r="M503" s="4"/>
      <c r="N503" s="8"/>
      <c r="O503" s="4" t="s">
        <v>270</v>
      </c>
    </row>
    <row r="504" spans="1:15" x14ac:dyDescent="0.25">
      <c r="A504" s="13" t="s">
        <v>102</v>
      </c>
      <c r="B504" s="92" t="s">
        <v>38</v>
      </c>
      <c r="C504" s="92" t="s">
        <v>367</v>
      </c>
      <c r="D504" s="92" t="s">
        <v>269</v>
      </c>
      <c r="E504" s="92" t="s">
        <v>483</v>
      </c>
      <c r="F504" s="5"/>
      <c r="G504" s="4">
        <v>260152</v>
      </c>
      <c r="H504" s="4">
        <v>302</v>
      </c>
      <c r="I504" s="8">
        <v>1.1622089667115644E-3</v>
      </c>
      <c r="J504" s="4">
        <v>34</v>
      </c>
      <c r="K504" s="4">
        <v>3403</v>
      </c>
      <c r="L504" s="51">
        <v>100.08823529411765</v>
      </c>
      <c r="M504" s="4"/>
      <c r="N504" s="8">
        <v>3.8491118768497118E-4</v>
      </c>
      <c r="O504" s="4" t="s">
        <v>270</v>
      </c>
    </row>
    <row r="505" spans="1:15" x14ac:dyDescent="0.25">
      <c r="A505" s="13" t="s">
        <v>108</v>
      </c>
      <c r="B505" s="92" t="s">
        <v>46</v>
      </c>
      <c r="C505" s="92" t="s">
        <v>368</v>
      </c>
      <c r="D505" s="92" t="s">
        <v>280</v>
      </c>
      <c r="E505" s="92" t="s">
        <v>483</v>
      </c>
      <c r="F505" s="5"/>
      <c r="G505" s="4">
        <v>1828</v>
      </c>
      <c r="H505" s="4">
        <v>9</v>
      </c>
      <c r="I505" s="8">
        <v>4.9477735019241341E-3</v>
      </c>
      <c r="J505" s="4">
        <v>1</v>
      </c>
      <c r="K505" s="4">
        <v>0</v>
      </c>
      <c r="L505" s="51">
        <v>0</v>
      </c>
      <c r="M505" s="4"/>
      <c r="N505" s="8">
        <v>0</v>
      </c>
      <c r="O505" s="4" t="s">
        <v>281</v>
      </c>
    </row>
    <row r="506" spans="1:15" x14ac:dyDescent="0.25">
      <c r="A506" s="13" t="s">
        <v>102</v>
      </c>
      <c r="B506" s="92" t="s">
        <v>26</v>
      </c>
      <c r="C506" s="92" t="s">
        <v>369</v>
      </c>
      <c r="D506" s="92" t="s">
        <v>265</v>
      </c>
      <c r="E506" s="92" t="s">
        <v>483</v>
      </c>
      <c r="F506" s="5"/>
      <c r="G506" s="4">
        <v>522983</v>
      </c>
      <c r="H506" s="4">
        <v>2995</v>
      </c>
      <c r="I506" s="8">
        <v>5.7597483018838897E-3</v>
      </c>
      <c r="J506" s="4">
        <v>21</v>
      </c>
      <c r="K506" s="4">
        <v>100809</v>
      </c>
      <c r="L506" s="51">
        <v>4800.4285714285716</v>
      </c>
      <c r="M506" s="4"/>
      <c r="N506" s="8">
        <v>9.1825966556976953E-3</v>
      </c>
      <c r="O506" s="4" t="s">
        <v>267</v>
      </c>
    </row>
    <row r="507" spans="1:15" x14ac:dyDescent="0.25">
      <c r="A507" s="13" t="s">
        <v>484</v>
      </c>
      <c r="B507" s="92" t="s">
        <v>211</v>
      </c>
      <c r="C507" s="92" t="s">
        <v>370</v>
      </c>
      <c r="D507" s="92" t="s">
        <v>265</v>
      </c>
      <c r="E507" s="92" t="s">
        <v>483</v>
      </c>
      <c r="F507" s="5"/>
      <c r="G507" s="4">
        <v>9993</v>
      </c>
      <c r="H507" s="4">
        <v>4</v>
      </c>
      <c r="I507" s="8">
        <v>4.0044048453298628E-4</v>
      </c>
      <c r="J507" s="4">
        <v>13</v>
      </c>
      <c r="K507" s="4">
        <v>77</v>
      </c>
      <c r="L507" s="51">
        <v>5.9230769230769234</v>
      </c>
      <c r="M507" s="4"/>
      <c r="N507" s="8">
        <v>5.9281583240760011E-4</v>
      </c>
      <c r="O507" s="4" t="s">
        <v>267</v>
      </c>
    </row>
    <row r="508" spans="1:15" x14ac:dyDescent="0.25">
      <c r="A508" s="13" t="s">
        <v>106</v>
      </c>
      <c r="B508" s="92" t="s">
        <v>74</v>
      </c>
      <c r="C508" s="92" t="s">
        <v>371</v>
      </c>
      <c r="D508" s="92" t="s">
        <v>265</v>
      </c>
      <c r="E508" s="92" t="s">
        <v>483</v>
      </c>
      <c r="F508" s="5"/>
      <c r="G508" s="4">
        <v>2753</v>
      </c>
      <c r="H508" s="4">
        <v>-7</v>
      </c>
      <c r="I508" s="8">
        <v>-2.5362318840579708E-3</v>
      </c>
      <c r="J508" s="4">
        <v>0</v>
      </c>
      <c r="K508" s="4">
        <v>0</v>
      </c>
      <c r="L508" s="51">
        <v>0</v>
      </c>
      <c r="M508" s="4"/>
      <c r="N508" s="8">
        <v>0</v>
      </c>
      <c r="O508" s="4" t="s">
        <v>267</v>
      </c>
    </row>
    <row r="509" spans="1:15" x14ac:dyDescent="0.25">
      <c r="A509" s="13" t="s">
        <v>111</v>
      </c>
      <c r="B509" s="92" t="s">
        <v>76</v>
      </c>
      <c r="C509" s="92" t="s">
        <v>372</v>
      </c>
      <c r="D509" s="92" t="s">
        <v>272</v>
      </c>
      <c r="E509" s="92" t="s">
        <v>483</v>
      </c>
      <c r="F509" s="5"/>
      <c r="G509" s="4">
        <v>12889</v>
      </c>
      <c r="H509" s="4">
        <v>25</v>
      </c>
      <c r="I509" s="8">
        <v>1.943407960199005E-3</v>
      </c>
      <c r="J509" s="4">
        <v>32</v>
      </c>
      <c r="K509" s="4">
        <v>323</v>
      </c>
      <c r="L509" s="51">
        <v>10.09375</v>
      </c>
      <c r="M509" s="4"/>
      <c r="N509" s="8">
        <v>7.8385103450717892E-4</v>
      </c>
      <c r="O509" s="4" t="s">
        <v>273</v>
      </c>
    </row>
    <row r="510" spans="1:15" x14ac:dyDescent="0.25">
      <c r="A510" s="13" t="s">
        <v>484</v>
      </c>
      <c r="B510" s="92" t="s">
        <v>212</v>
      </c>
      <c r="C510" s="92" t="s">
        <v>373</v>
      </c>
      <c r="D510" s="92" t="s">
        <v>275</v>
      </c>
      <c r="E510" s="92" t="s">
        <v>483</v>
      </c>
      <c r="F510" s="5"/>
      <c r="G510" s="4"/>
      <c r="H510" s="4"/>
      <c r="I510" s="8"/>
      <c r="J510" s="4"/>
      <c r="K510" s="4"/>
      <c r="L510" s="51"/>
      <c r="M510" s="4"/>
      <c r="N510" s="8"/>
      <c r="O510" s="4" t="s">
        <v>276</v>
      </c>
    </row>
    <row r="511" spans="1:15" x14ac:dyDescent="0.25">
      <c r="A511" s="13" t="s">
        <v>111</v>
      </c>
      <c r="B511" s="92" t="s">
        <v>80</v>
      </c>
      <c r="C511" s="92" t="s">
        <v>374</v>
      </c>
      <c r="D511" s="92" t="s">
        <v>269</v>
      </c>
      <c r="E511" s="92" t="s">
        <v>483</v>
      </c>
      <c r="F511" s="5"/>
      <c r="G511" s="4">
        <v>3372</v>
      </c>
      <c r="H511" s="4">
        <v>6</v>
      </c>
      <c r="I511" s="8">
        <v>1.7825311942959001E-3</v>
      </c>
      <c r="J511" s="4">
        <v>11</v>
      </c>
      <c r="K511" s="4">
        <v>50</v>
      </c>
      <c r="L511" s="51">
        <v>4.5454545454545459</v>
      </c>
      <c r="M511" s="4"/>
      <c r="N511" s="8">
        <v>1.8550961612449988E-3</v>
      </c>
      <c r="O511" s="4" t="s">
        <v>270</v>
      </c>
    </row>
    <row r="512" spans="1:15" x14ac:dyDescent="0.25">
      <c r="A512" s="13" t="s">
        <v>484</v>
      </c>
      <c r="B512" s="92" t="s">
        <v>213</v>
      </c>
      <c r="C512" s="92" t="s">
        <v>375</v>
      </c>
      <c r="D512" s="92" t="s">
        <v>265</v>
      </c>
      <c r="E512" s="92" t="s">
        <v>483</v>
      </c>
      <c r="F512" s="5"/>
      <c r="G512" s="4">
        <v>85</v>
      </c>
      <c r="H512" s="4">
        <v>0</v>
      </c>
      <c r="I512" s="8">
        <v>0</v>
      </c>
      <c r="J512" s="4">
        <v>0</v>
      </c>
      <c r="K512" s="4">
        <v>0</v>
      </c>
      <c r="L512" s="51">
        <v>0</v>
      </c>
      <c r="M512" s="4"/>
      <c r="N512" s="8">
        <v>0</v>
      </c>
      <c r="O512" s="4" t="s">
        <v>267</v>
      </c>
    </row>
    <row r="513" spans="1:15" x14ac:dyDescent="0.25">
      <c r="A513" s="13" t="s">
        <v>111</v>
      </c>
      <c r="B513" s="92" t="s">
        <v>158</v>
      </c>
      <c r="C513" s="92" t="s">
        <v>376</v>
      </c>
      <c r="D513" s="92" t="s">
        <v>265</v>
      </c>
      <c r="E513" s="92" t="s">
        <v>483</v>
      </c>
      <c r="F513" s="5"/>
      <c r="G513" s="4"/>
      <c r="H513" s="4"/>
      <c r="I513" s="8"/>
      <c r="J513" s="4"/>
      <c r="K513" s="4"/>
      <c r="L513" s="51"/>
      <c r="M513" s="4"/>
      <c r="N513" s="8"/>
      <c r="O513" s="4" t="s">
        <v>267</v>
      </c>
    </row>
    <row r="514" spans="1:15" x14ac:dyDescent="0.25">
      <c r="A514" s="13" t="s">
        <v>484</v>
      </c>
      <c r="B514" s="92" t="s">
        <v>214</v>
      </c>
      <c r="C514" s="92" t="s">
        <v>377</v>
      </c>
      <c r="D514" s="92" t="s">
        <v>265</v>
      </c>
      <c r="E514" s="92" t="s">
        <v>483</v>
      </c>
      <c r="F514" s="5"/>
      <c r="G514" s="4"/>
      <c r="H514" s="4"/>
      <c r="I514" s="8"/>
      <c r="J514" s="4"/>
      <c r="K514" s="4"/>
      <c r="L514" s="51"/>
      <c r="M514" s="4"/>
      <c r="N514" s="8"/>
      <c r="O514" s="4" t="s">
        <v>267</v>
      </c>
    </row>
    <row r="515" spans="1:15" x14ac:dyDescent="0.25">
      <c r="A515" s="13" t="s">
        <v>102</v>
      </c>
      <c r="B515" s="92" t="s">
        <v>115</v>
      </c>
      <c r="C515" s="92" t="s">
        <v>378</v>
      </c>
      <c r="D515" s="92" t="s">
        <v>269</v>
      </c>
      <c r="E515" s="92" t="s">
        <v>483</v>
      </c>
      <c r="F515" s="5"/>
      <c r="G515" s="4">
        <v>3489</v>
      </c>
      <c r="H515" s="4">
        <v>12</v>
      </c>
      <c r="I515" s="8">
        <v>3.4512510785159622E-3</v>
      </c>
      <c r="J515" s="4">
        <v>5</v>
      </c>
      <c r="K515" s="4">
        <v>53</v>
      </c>
      <c r="L515" s="51">
        <v>10.6</v>
      </c>
      <c r="M515" s="4"/>
      <c r="N515" s="8">
        <v>3.0434691143775743E-3</v>
      </c>
      <c r="O515" s="4" t="s">
        <v>270</v>
      </c>
    </row>
    <row r="516" spans="1:15" x14ac:dyDescent="0.25">
      <c r="A516" s="13" t="s">
        <v>109</v>
      </c>
      <c r="B516" s="92" t="s">
        <v>143</v>
      </c>
      <c r="C516" s="92" t="s">
        <v>379</v>
      </c>
      <c r="D516" s="92" t="s">
        <v>265</v>
      </c>
      <c r="E516" s="92" t="s">
        <v>483</v>
      </c>
      <c r="F516" s="5"/>
      <c r="G516" s="4">
        <v>657</v>
      </c>
      <c r="H516" s="4">
        <v>-1</v>
      </c>
      <c r="I516" s="8">
        <v>-1.5197568389057751E-3</v>
      </c>
      <c r="J516" s="4">
        <v>0</v>
      </c>
      <c r="K516" s="4">
        <v>0</v>
      </c>
      <c r="L516" s="51">
        <v>0</v>
      </c>
      <c r="M516" s="4"/>
      <c r="N516" s="8">
        <v>0</v>
      </c>
      <c r="O516" s="4" t="s">
        <v>267</v>
      </c>
    </row>
    <row r="517" spans="1:15" x14ac:dyDescent="0.25">
      <c r="A517" s="13" t="s">
        <v>484</v>
      </c>
      <c r="B517" s="92" t="s">
        <v>215</v>
      </c>
      <c r="C517" s="92" t="s">
        <v>380</v>
      </c>
      <c r="D517" s="92" t="s">
        <v>272</v>
      </c>
      <c r="E517" s="92" t="s">
        <v>483</v>
      </c>
      <c r="F517" s="5"/>
      <c r="G517" s="4">
        <v>417</v>
      </c>
      <c r="H517" s="4">
        <v>0</v>
      </c>
      <c r="I517" s="8">
        <v>0</v>
      </c>
      <c r="J517" s="4">
        <v>0</v>
      </c>
      <c r="K517" s="4">
        <v>0</v>
      </c>
      <c r="L517" s="51">
        <v>0</v>
      </c>
      <c r="M517" s="4"/>
      <c r="N517" s="8">
        <v>0</v>
      </c>
      <c r="O517" s="4" t="s">
        <v>273</v>
      </c>
    </row>
    <row r="518" spans="1:15" x14ac:dyDescent="0.25">
      <c r="A518" s="13" t="s">
        <v>484</v>
      </c>
      <c r="B518" s="92" t="s">
        <v>216</v>
      </c>
      <c r="C518" s="92" t="s">
        <v>381</v>
      </c>
      <c r="D518" s="92" t="s">
        <v>272</v>
      </c>
      <c r="E518" s="92" t="s">
        <v>483</v>
      </c>
      <c r="F518" s="5"/>
      <c r="G518" s="4">
        <v>27</v>
      </c>
      <c r="H518" s="4">
        <v>0</v>
      </c>
      <c r="I518" s="8">
        <v>0</v>
      </c>
      <c r="J518" s="4">
        <v>0</v>
      </c>
      <c r="K518" s="4">
        <v>0</v>
      </c>
      <c r="L518" s="51">
        <v>0</v>
      </c>
      <c r="M518" s="4"/>
      <c r="N518" s="8">
        <v>0</v>
      </c>
      <c r="O518" s="4" t="s">
        <v>273</v>
      </c>
    </row>
    <row r="519" spans="1:15" x14ac:dyDescent="0.25">
      <c r="A519" s="13" t="s">
        <v>484</v>
      </c>
      <c r="B519" s="92" t="s">
        <v>217</v>
      </c>
      <c r="C519" s="92" t="s">
        <v>382</v>
      </c>
      <c r="D519" s="92" t="s">
        <v>272</v>
      </c>
      <c r="E519" s="92" t="s">
        <v>483</v>
      </c>
      <c r="F519" s="5"/>
      <c r="G519" s="4">
        <v>67</v>
      </c>
      <c r="H519" s="4">
        <v>0</v>
      </c>
      <c r="I519" s="8">
        <v>0</v>
      </c>
      <c r="J519" s="4">
        <v>0</v>
      </c>
      <c r="K519" s="4">
        <v>0</v>
      </c>
      <c r="L519" s="51">
        <v>0</v>
      </c>
      <c r="M519" s="4"/>
      <c r="N519" s="8">
        <v>0</v>
      </c>
      <c r="O519" s="4" t="s">
        <v>273</v>
      </c>
    </row>
    <row r="520" spans="1:15" x14ac:dyDescent="0.25">
      <c r="A520" s="13" t="s">
        <v>108</v>
      </c>
      <c r="B520" s="92" t="s">
        <v>128</v>
      </c>
      <c r="C520" s="92" t="s">
        <v>383</v>
      </c>
      <c r="D520" s="92" t="s">
        <v>269</v>
      </c>
      <c r="E520" s="92" t="s">
        <v>483</v>
      </c>
      <c r="F520" s="5"/>
      <c r="G520" s="4">
        <v>277</v>
      </c>
      <c r="H520" s="4">
        <v>0</v>
      </c>
      <c r="I520" s="8">
        <v>0</v>
      </c>
      <c r="J520" s="4">
        <v>0</v>
      </c>
      <c r="K520" s="4">
        <v>0</v>
      </c>
      <c r="L520" s="51">
        <v>0</v>
      </c>
      <c r="M520" s="4"/>
      <c r="N520" s="8">
        <v>0</v>
      </c>
      <c r="O520" s="4" t="s">
        <v>270</v>
      </c>
    </row>
    <row r="521" spans="1:15" x14ac:dyDescent="0.25">
      <c r="A521" s="13" t="s">
        <v>108</v>
      </c>
      <c r="B521" s="92" t="s">
        <v>83</v>
      </c>
      <c r="C521" s="92" t="s">
        <v>384</v>
      </c>
      <c r="D521" s="92" t="s">
        <v>269</v>
      </c>
      <c r="E521" s="92" t="s">
        <v>483</v>
      </c>
      <c r="F521" s="5"/>
      <c r="G521" s="4">
        <v>74</v>
      </c>
      <c r="H521" s="4">
        <v>0</v>
      </c>
      <c r="I521" s="8">
        <v>0</v>
      </c>
      <c r="J521" s="4">
        <v>0</v>
      </c>
      <c r="K521" s="4">
        <v>0</v>
      </c>
      <c r="L521" s="51">
        <v>0</v>
      </c>
      <c r="M521" s="4"/>
      <c r="N521" s="8">
        <v>0</v>
      </c>
      <c r="O521" s="4" t="s">
        <v>270</v>
      </c>
    </row>
    <row r="522" spans="1:15" x14ac:dyDescent="0.25">
      <c r="A522" s="13" t="s">
        <v>109</v>
      </c>
      <c r="B522" s="92" t="s">
        <v>144</v>
      </c>
      <c r="C522" s="92" t="s">
        <v>385</v>
      </c>
      <c r="D522" s="92" t="s">
        <v>269</v>
      </c>
      <c r="E522" s="92" t="s">
        <v>483</v>
      </c>
      <c r="F522" s="5"/>
      <c r="G522" s="4"/>
      <c r="H522" s="4"/>
      <c r="I522" s="8"/>
      <c r="J522" s="4"/>
      <c r="K522" s="4"/>
      <c r="L522" s="51"/>
      <c r="M522" s="4"/>
      <c r="N522" s="8"/>
      <c r="O522" s="4" t="s">
        <v>270</v>
      </c>
    </row>
    <row r="523" spans="1:15" x14ac:dyDescent="0.25">
      <c r="A523" s="13" t="s">
        <v>111</v>
      </c>
      <c r="B523" s="92" t="s">
        <v>35</v>
      </c>
      <c r="C523" s="92" t="s">
        <v>386</v>
      </c>
      <c r="D523" s="92" t="s">
        <v>272</v>
      </c>
      <c r="E523" s="92" t="s">
        <v>483</v>
      </c>
      <c r="F523" s="5"/>
      <c r="G523" s="4"/>
      <c r="H523" s="4"/>
      <c r="I523" s="8"/>
      <c r="J523" s="4"/>
      <c r="K523" s="4"/>
      <c r="L523" s="51"/>
      <c r="M523" s="4"/>
      <c r="N523" s="8"/>
      <c r="O523" s="4" t="s">
        <v>273</v>
      </c>
    </row>
    <row r="524" spans="1:15" x14ac:dyDescent="0.25">
      <c r="A524" s="13" t="s">
        <v>484</v>
      </c>
      <c r="B524" s="92" t="s">
        <v>218</v>
      </c>
      <c r="C524" s="92" t="s">
        <v>387</v>
      </c>
      <c r="D524" s="92" t="s">
        <v>272</v>
      </c>
      <c r="E524" s="92" t="s">
        <v>483</v>
      </c>
      <c r="F524" s="5"/>
      <c r="G524" s="4">
        <v>22</v>
      </c>
      <c r="H524" s="4">
        <v>1</v>
      </c>
      <c r="I524" s="8">
        <v>4.7619047619047616E-2</v>
      </c>
      <c r="J524" s="4">
        <v>4</v>
      </c>
      <c r="K524" s="4">
        <v>0</v>
      </c>
      <c r="L524" s="51">
        <v>0</v>
      </c>
      <c r="M524" s="4"/>
      <c r="N524" s="8">
        <v>0</v>
      </c>
      <c r="O524" s="4" t="s">
        <v>273</v>
      </c>
    </row>
    <row r="525" spans="1:15" x14ac:dyDescent="0.25">
      <c r="A525" s="13" t="s">
        <v>109</v>
      </c>
      <c r="B525" s="92" t="s">
        <v>25</v>
      </c>
      <c r="C525" s="92" t="s">
        <v>388</v>
      </c>
      <c r="D525" s="92" t="s">
        <v>265</v>
      </c>
      <c r="E525" s="92" t="s">
        <v>483</v>
      </c>
      <c r="F525" s="5"/>
      <c r="G525" s="4">
        <v>6112</v>
      </c>
      <c r="H525" s="4">
        <v>11</v>
      </c>
      <c r="I525" s="8">
        <v>1.8029831175217178E-3</v>
      </c>
      <c r="J525" s="4">
        <v>4</v>
      </c>
      <c r="K525" s="4">
        <v>12</v>
      </c>
      <c r="L525" s="51">
        <v>3</v>
      </c>
      <c r="M525" s="4"/>
      <c r="N525" s="8">
        <v>4.9117285809647854E-4</v>
      </c>
      <c r="O525" s="4" t="s">
        <v>267</v>
      </c>
    </row>
    <row r="526" spans="1:15" x14ac:dyDescent="0.25">
      <c r="A526" s="13" t="s">
        <v>484</v>
      </c>
      <c r="B526" s="92" t="s">
        <v>219</v>
      </c>
      <c r="C526" s="92" t="s">
        <v>389</v>
      </c>
      <c r="D526" s="92" t="s">
        <v>265</v>
      </c>
      <c r="E526" s="92" t="s">
        <v>483</v>
      </c>
      <c r="F526" s="5"/>
      <c r="G526" s="4">
        <v>1570</v>
      </c>
      <c r="H526" s="4">
        <v>2</v>
      </c>
      <c r="I526" s="8">
        <v>1.2755102040816326E-3</v>
      </c>
      <c r="J526" s="4">
        <v>13</v>
      </c>
      <c r="K526" s="4">
        <v>77</v>
      </c>
      <c r="L526" s="51">
        <v>5.9230769230769234</v>
      </c>
      <c r="M526" s="4"/>
      <c r="N526" s="8">
        <v>3.7702590216912302E-3</v>
      </c>
      <c r="O526" s="4" t="s">
        <v>267</v>
      </c>
    </row>
    <row r="527" spans="1:15" x14ac:dyDescent="0.25">
      <c r="A527" s="13" t="s">
        <v>484</v>
      </c>
      <c r="B527" s="92" t="s">
        <v>220</v>
      </c>
      <c r="C527" s="92" t="s">
        <v>390</v>
      </c>
      <c r="D527" s="92" t="s">
        <v>272</v>
      </c>
      <c r="E527" s="92" t="s">
        <v>483</v>
      </c>
      <c r="F527" s="5"/>
      <c r="G527" s="4">
        <v>71</v>
      </c>
      <c r="H527" s="4">
        <v>1</v>
      </c>
      <c r="I527" s="8">
        <v>1.4285714285714285E-2</v>
      </c>
      <c r="J527" s="4">
        <v>4</v>
      </c>
      <c r="K527" s="4">
        <v>7</v>
      </c>
      <c r="L527" s="51">
        <v>1.75</v>
      </c>
      <c r="M527" s="4"/>
      <c r="N527" s="8">
        <v>2.4647887323943664E-2</v>
      </c>
      <c r="O527" s="4" t="s">
        <v>273</v>
      </c>
    </row>
    <row r="528" spans="1:15" x14ac:dyDescent="0.25">
      <c r="A528" s="13" t="s">
        <v>109</v>
      </c>
      <c r="B528" s="92" t="s">
        <v>145</v>
      </c>
      <c r="C528" s="92" t="s">
        <v>391</v>
      </c>
      <c r="D528" s="92" t="s">
        <v>269</v>
      </c>
      <c r="E528" s="92" t="s">
        <v>483</v>
      </c>
      <c r="F528" s="5"/>
      <c r="G528" s="4">
        <v>324</v>
      </c>
      <c r="H528" s="4">
        <v>0</v>
      </c>
      <c r="I528" s="8">
        <v>0</v>
      </c>
      <c r="J528" s="4">
        <v>0</v>
      </c>
      <c r="K528" s="4">
        <v>0</v>
      </c>
      <c r="L528" s="51">
        <v>0</v>
      </c>
      <c r="M528" s="4"/>
      <c r="N528" s="8">
        <v>0</v>
      </c>
      <c r="O528" s="4" t="s">
        <v>270</v>
      </c>
    </row>
    <row r="529" spans="1:15" x14ac:dyDescent="0.25">
      <c r="A529" s="13" t="s">
        <v>484</v>
      </c>
      <c r="B529" s="92" t="s">
        <v>221</v>
      </c>
      <c r="C529" s="92" t="s">
        <v>392</v>
      </c>
      <c r="D529" s="92" t="s">
        <v>275</v>
      </c>
      <c r="E529" s="92" t="s">
        <v>483</v>
      </c>
      <c r="F529" s="5"/>
      <c r="G529" s="4"/>
      <c r="H529" s="4"/>
      <c r="I529" s="8"/>
      <c r="J529" s="4"/>
      <c r="K529" s="4"/>
      <c r="L529" s="51"/>
      <c r="M529" s="4"/>
      <c r="N529" s="8"/>
      <c r="O529" s="4" t="s">
        <v>276</v>
      </c>
    </row>
    <row r="530" spans="1:15" x14ac:dyDescent="0.25">
      <c r="A530" s="13" t="s">
        <v>484</v>
      </c>
      <c r="B530" s="92" t="s">
        <v>222</v>
      </c>
      <c r="C530" s="92" t="s">
        <v>393</v>
      </c>
      <c r="D530" s="92" t="s">
        <v>272</v>
      </c>
      <c r="E530" s="92" t="s">
        <v>483</v>
      </c>
      <c r="F530" s="5"/>
      <c r="G530" s="4">
        <v>53</v>
      </c>
      <c r="H530" s="4">
        <v>3</v>
      </c>
      <c r="I530" s="8">
        <v>0.06</v>
      </c>
      <c r="J530" s="4">
        <v>2</v>
      </c>
      <c r="K530" s="4">
        <v>0</v>
      </c>
      <c r="L530" s="51">
        <v>0</v>
      </c>
      <c r="M530" s="4"/>
      <c r="N530" s="8">
        <v>0</v>
      </c>
      <c r="O530" s="4" t="s">
        <v>273</v>
      </c>
    </row>
    <row r="531" spans="1:15" x14ac:dyDescent="0.25">
      <c r="A531" s="13" t="s">
        <v>484</v>
      </c>
      <c r="B531" s="92" t="s">
        <v>28</v>
      </c>
      <c r="C531" s="92" t="s">
        <v>394</v>
      </c>
      <c r="D531" s="92" t="s">
        <v>272</v>
      </c>
      <c r="E531" s="92" t="s">
        <v>483</v>
      </c>
      <c r="F531" s="5"/>
      <c r="G531" s="4"/>
      <c r="H531" s="4"/>
      <c r="I531" s="8"/>
      <c r="J531" s="4"/>
      <c r="K531" s="4"/>
      <c r="L531" s="51"/>
      <c r="M531" s="4"/>
      <c r="N531" s="8"/>
      <c r="O531" s="4" t="s">
        <v>273</v>
      </c>
    </row>
    <row r="532" spans="1:15" x14ac:dyDescent="0.25">
      <c r="A532" s="13" t="s">
        <v>108</v>
      </c>
      <c r="B532" s="92" t="s">
        <v>32</v>
      </c>
      <c r="C532" s="92" t="s">
        <v>395</v>
      </c>
      <c r="D532" s="92" t="s">
        <v>280</v>
      </c>
      <c r="E532" s="92" t="s">
        <v>483</v>
      </c>
      <c r="F532" s="5"/>
      <c r="G532" s="4">
        <v>177652</v>
      </c>
      <c r="H532" s="4">
        <v>82</v>
      </c>
      <c r="I532" s="8">
        <v>4.6178971673142984E-4</v>
      </c>
      <c r="J532" s="4">
        <v>33</v>
      </c>
      <c r="K532" s="4">
        <v>2868</v>
      </c>
      <c r="L532" s="51">
        <v>86.909090909090907</v>
      </c>
      <c r="M532" s="4"/>
      <c r="N532" s="8">
        <v>4.8937024986556599E-4</v>
      </c>
      <c r="O532" s="4" t="s">
        <v>281</v>
      </c>
    </row>
    <row r="533" spans="1:15" x14ac:dyDescent="0.25">
      <c r="A533" s="13" t="s">
        <v>109</v>
      </c>
      <c r="B533" s="92" t="s">
        <v>139</v>
      </c>
      <c r="C533" s="92" t="s">
        <v>396</v>
      </c>
      <c r="D533" s="92" t="s">
        <v>269</v>
      </c>
      <c r="E533" s="92" t="s">
        <v>483</v>
      </c>
      <c r="F533" s="5"/>
      <c r="G533" s="4"/>
      <c r="H533" s="4"/>
      <c r="I533" s="8"/>
      <c r="J533" s="4"/>
      <c r="K533" s="4"/>
      <c r="L533" s="51"/>
      <c r="M533" s="4"/>
      <c r="N533" s="8"/>
      <c r="O533" s="4" t="s">
        <v>270</v>
      </c>
    </row>
    <row r="534" spans="1:15" x14ac:dyDescent="0.25">
      <c r="A534" s="13" t="s">
        <v>108</v>
      </c>
      <c r="B534" s="92" t="s">
        <v>125</v>
      </c>
      <c r="C534" s="92" t="s">
        <v>397</v>
      </c>
      <c r="D534" s="92" t="s">
        <v>265</v>
      </c>
      <c r="E534" s="92" t="s">
        <v>483</v>
      </c>
      <c r="F534" s="5"/>
      <c r="G534" s="4">
        <v>3695</v>
      </c>
      <c r="H534" s="4">
        <v>0</v>
      </c>
      <c r="I534" s="8">
        <v>0</v>
      </c>
      <c r="J534" s="4">
        <v>0</v>
      </c>
      <c r="K534" s="4">
        <v>0</v>
      </c>
      <c r="L534" s="51">
        <v>0</v>
      </c>
      <c r="M534" s="4"/>
      <c r="N534" s="8">
        <v>0</v>
      </c>
      <c r="O534" s="4" t="s">
        <v>267</v>
      </c>
    </row>
    <row r="535" spans="1:15" x14ac:dyDescent="0.25">
      <c r="A535" s="13" t="s">
        <v>109</v>
      </c>
      <c r="B535" s="92" t="s">
        <v>146</v>
      </c>
      <c r="C535" s="92" t="s">
        <v>398</v>
      </c>
      <c r="D535" s="92" t="s">
        <v>269</v>
      </c>
      <c r="E535" s="92" t="s">
        <v>483</v>
      </c>
      <c r="F535" s="5"/>
      <c r="G535" s="4">
        <v>683</v>
      </c>
      <c r="H535" s="4">
        <v>-2</v>
      </c>
      <c r="I535" s="8">
        <v>-2.9197080291970801E-3</v>
      </c>
      <c r="J535" s="4">
        <v>2</v>
      </c>
      <c r="K535" s="4">
        <v>0</v>
      </c>
      <c r="L535" s="51">
        <v>0</v>
      </c>
      <c r="M535" s="4"/>
      <c r="N535" s="8">
        <v>0</v>
      </c>
      <c r="O535" s="4" t="s">
        <v>270</v>
      </c>
    </row>
    <row r="536" spans="1:15" x14ac:dyDescent="0.25">
      <c r="A536" s="13" t="s">
        <v>109</v>
      </c>
      <c r="B536" s="92" t="s">
        <v>84</v>
      </c>
      <c r="C536" s="92" t="s">
        <v>399</v>
      </c>
      <c r="D536" s="92" t="s">
        <v>272</v>
      </c>
      <c r="E536" s="92" t="s">
        <v>483</v>
      </c>
      <c r="F536" s="5"/>
      <c r="G536" s="4">
        <v>609</v>
      </c>
      <c r="H536" s="4">
        <v>3</v>
      </c>
      <c r="I536" s="8">
        <v>4.9504950495049506E-3</v>
      </c>
      <c r="J536" s="4">
        <v>8</v>
      </c>
      <c r="K536" s="4">
        <v>19</v>
      </c>
      <c r="L536" s="51">
        <v>2.375</v>
      </c>
      <c r="M536" s="4"/>
      <c r="N536" s="8">
        <v>4.4814381555542022E-3</v>
      </c>
      <c r="O536" s="4" t="s">
        <v>273</v>
      </c>
    </row>
    <row r="537" spans="1:15" x14ac:dyDescent="0.25">
      <c r="A537" s="13" t="s">
        <v>484</v>
      </c>
      <c r="B537" s="92" t="s">
        <v>223</v>
      </c>
      <c r="C537" s="92" t="s">
        <v>400</v>
      </c>
      <c r="D537" s="92" t="s">
        <v>272</v>
      </c>
      <c r="E537" s="92" t="s">
        <v>483</v>
      </c>
      <c r="F537" s="5"/>
      <c r="G537" s="4"/>
      <c r="H537" s="4"/>
      <c r="I537" s="8"/>
      <c r="J537" s="4"/>
      <c r="K537" s="4"/>
      <c r="L537" s="51"/>
      <c r="M537" s="4"/>
      <c r="N537" s="8"/>
      <c r="O537" s="4" t="s">
        <v>273</v>
      </c>
    </row>
    <row r="538" spans="1:15" x14ac:dyDescent="0.25">
      <c r="A538" s="13" t="s">
        <v>484</v>
      </c>
      <c r="B538" s="92" t="s">
        <v>224</v>
      </c>
      <c r="C538" s="92" t="s">
        <v>401</v>
      </c>
      <c r="D538" s="92" t="s">
        <v>265</v>
      </c>
      <c r="E538" s="92" t="s">
        <v>483</v>
      </c>
      <c r="F538" s="5"/>
      <c r="G538" s="4"/>
      <c r="H538" s="4"/>
      <c r="I538" s="8"/>
      <c r="J538" s="4"/>
      <c r="K538" s="4"/>
      <c r="L538" s="51"/>
      <c r="M538" s="4"/>
      <c r="N538" s="8"/>
      <c r="O538" s="4" t="s">
        <v>267</v>
      </c>
    </row>
    <row r="539" spans="1:15" x14ac:dyDescent="0.25">
      <c r="A539" s="13" t="s">
        <v>484</v>
      </c>
      <c r="B539" s="92" t="s">
        <v>33</v>
      </c>
      <c r="C539" s="92" t="s">
        <v>402</v>
      </c>
      <c r="D539" s="92" t="s">
        <v>272</v>
      </c>
      <c r="E539" s="92" t="s">
        <v>483</v>
      </c>
      <c r="F539" s="5"/>
      <c r="G539" s="4">
        <v>183</v>
      </c>
      <c r="H539" s="4">
        <v>2</v>
      </c>
      <c r="I539" s="8">
        <v>1.1049723756906077E-2</v>
      </c>
      <c r="J539" s="4">
        <v>0</v>
      </c>
      <c r="K539" s="4">
        <v>0</v>
      </c>
      <c r="L539" s="51">
        <v>0</v>
      </c>
      <c r="M539" s="4"/>
      <c r="N539" s="8">
        <v>0</v>
      </c>
      <c r="O539" s="4" t="s">
        <v>273</v>
      </c>
    </row>
    <row r="540" spans="1:15" x14ac:dyDescent="0.25">
      <c r="A540" s="13" t="s">
        <v>484</v>
      </c>
      <c r="B540" s="92" t="s">
        <v>225</v>
      </c>
      <c r="C540" s="92" t="s">
        <v>403</v>
      </c>
      <c r="D540" s="92" t="s">
        <v>275</v>
      </c>
      <c r="E540" s="92" t="s">
        <v>483</v>
      </c>
      <c r="F540" s="5"/>
      <c r="G540" s="4"/>
      <c r="H540" s="4"/>
      <c r="I540" s="8"/>
      <c r="J540" s="4"/>
      <c r="K540" s="4"/>
      <c r="L540" s="51"/>
      <c r="M540" s="4"/>
      <c r="N540" s="8"/>
      <c r="O540" s="4" t="s">
        <v>276</v>
      </c>
    </row>
    <row r="541" spans="1:15" x14ac:dyDescent="0.25">
      <c r="A541" s="13" t="s">
        <v>111</v>
      </c>
      <c r="B541" s="92" t="s">
        <v>159</v>
      </c>
      <c r="C541" s="92" t="s">
        <v>404</v>
      </c>
      <c r="D541" s="92" t="s">
        <v>265</v>
      </c>
      <c r="E541" s="92" t="s">
        <v>483</v>
      </c>
      <c r="F541" s="5"/>
      <c r="G541" s="4">
        <v>435</v>
      </c>
      <c r="H541" s="4">
        <v>2</v>
      </c>
      <c r="I541" s="8">
        <v>4.6189376443418013E-3</v>
      </c>
      <c r="J541" s="4">
        <v>1</v>
      </c>
      <c r="K541" s="4">
        <v>2</v>
      </c>
      <c r="L541" s="51">
        <v>2</v>
      </c>
      <c r="M541" s="4"/>
      <c r="N541" s="8">
        <v>4.5977011494252873E-3</v>
      </c>
      <c r="O541" s="4" t="s">
        <v>267</v>
      </c>
    </row>
    <row r="542" spans="1:15" x14ac:dyDescent="0.25">
      <c r="A542" s="13" t="s">
        <v>106</v>
      </c>
      <c r="B542" s="92" t="s">
        <v>119</v>
      </c>
      <c r="C542" s="92" t="s">
        <v>405</v>
      </c>
      <c r="D542" s="92" t="s">
        <v>269</v>
      </c>
      <c r="E542" s="92" t="s">
        <v>483</v>
      </c>
      <c r="F542" s="5"/>
      <c r="G542" s="4">
        <v>89889</v>
      </c>
      <c r="H542" s="4">
        <v>438</v>
      </c>
      <c r="I542" s="8">
        <v>4.8965355334205322E-3</v>
      </c>
      <c r="J542" s="4">
        <v>38</v>
      </c>
      <c r="K542" s="4">
        <v>6984</v>
      </c>
      <c r="L542" s="51">
        <v>183.78947368421052</v>
      </c>
      <c r="M542" s="4"/>
      <c r="N542" s="8">
        <v>2.0505990417308793E-3</v>
      </c>
      <c r="O542" s="4" t="s">
        <v>270</v>
      </c>
    </row>
    <row r="543" spans="1:15" x14ac:dyDescent="0.25">
      <c r="A543" s="13" t="s">
        <v>108</v>
      </c>
      <c r="B543" s="92" t="s">
        <v>47</v>
      </c>
      <c r="C543" s="92" t="s">
        <v>406</v>
      </c>
      <c r="D543" s="92" t="s">
        <v>275</v>
      </c>
      <c r="E543" s="92" t="s">
        <v>483</v>
      </c>
      <c r="F543" s="5"/>
      <c r="G543" s="4">
        <v>35120</v>
      </c>
      <c r="H543" s="4">
        <v>44</v>
      </c>
      <c r="I543" s="8">
        <v>1.2544189759379632E-3</v>
      </c>
      <c r="J543" s="4">
        <v>0</v>
      </c>
      <c r="K543" s="4">
        <v>0</v>
      </c>
      <c r="L543" s="51">
        <v>0</v>
      </c>
      <c r="M543" s="4"/>
      <c r="N543" s="8">
        <v>0</v>
      </c>
      <c r="O543" s="4" t="s">
        <v>276</v>
      </c>
    </row>
    <row r="544" spans="1:15" x14ac:dyDescent="0.25">
      <c r="A544" s="13" t="s">
        <v>484</v>
      </c>
      <c r="B544" s="92" t="s">
        <v>226</v>
      </c>
      <c r="C544" s="92" t="s">
        <v>407</v>
      </c>
      <c r="D544" s="92" t="s">
        <v>280</v>
      </c>
      <c r="E544" s="92" t="s">
        <v>483</v>
      </c>
      <c r="F544" s="5"/>
      <c r="G544" s="4">
        <v>763</v>
      </c>
      <c r="H544" s="4">
        <v>1</v>
      </c>
      <c r="I544" s="8">
        <v>1.3123359580052493E-3</v>
      </c>
      <c r="J544" s="4">
        <v>2</v>
      </c>
      <c r="K544" s="4">
        <v>1</v>
      </c>
      <c r="L544" s="51">
        <v>0.5</v>
      </c>
      <c r="M544" s="4"/>
      <c r="N544" s="8">
        <v>1.3106159895150721E-3</v>
      </c>
      <c r="O544" s="4" t="s">
        <v>281</v>
      </c>
    </row>
    <row r="545" spans="1:15" x14ac:dyDescent="0.25">
      <c r="A545" s="13" t="s">
        <v>484</v>
      </c>
      <c r="B545" s="92" t="s">
        <v>227</v>
      </c>
      <c r="C545" s="92" t="s">
        <v>408</v>
      </c>
      <c r="D545" s="92" t="s">
        <v>272</v>
      </c>
      <c r="E545" s="92" t="s">
        <v>483</v>
      </c>
      <c r="F545" s="5"/>
      <c r="G545" s="4"/>
      <c r="H545" s="4"/>
      <c r="I545" s="8"/>
      <c r="J545" s="4"/>
      <c r="K545" s="4"/>
      <c r="L545" s="51"/>
      <c r="M545" s="4"/>
      <c r="N545" s="8"/>
      <c r="O545" s="4" t="s">
        <v>273</v>
      </c>
    </row>
    <row r="546" spans="1:15" x14ac:dyDescent="0.25">
      <c r="A546" s="13" t="s">
        <v>111</v>
      </c>
      <c r="B546" s="92" t="s">
        <v>152</v>
      </c>
      <c r="C546" s="92" t="s">
        <v>409</v>
      </c>
      <c r="D546" s="92" t="s">
        <v>272</v>
      </c>
      <c r="E546" s="92" t="s">
        <v>483</v>
      </c>
      <c r="F546" s="5"/>
      <c r="G546" s="4">
        <v>5648</v>
      </c>
      <c r="H546" s="4">
        <v>-10</v>
      </c>
      <c r="I546" s="8">
        <v>-1.7674089784376105E-3</v>
      </c>
      <c r="J546" s="4">
        <v>0</v>
      </c>
      <c r="K546" s="4">
        <v>0</v>
      </c>
      <c r="L546" s="51">
        <v>0</v>
      </c>
      <c r="M546" s="4"/>
      <c r="N546" s="8">
        <v>0</v>
      </c>
      <c r="O546" s="4" t="s">
        <v>273</v>
      </c>
    </row>
    <row r="547" spans="1:15" x14ac:dyDescent="0.25">
      <c r="A547" s="13" t="s">
        <v>102</v>
      </c>
      <c r="B547" s="92" t="s">
        <v>117</v>
      </c>
      <c r="C547" s="92" t="s">
        <v>410</v>
      </c>
      <c r="D547" s="92" t="s">
        <v>269</v>
      </c>
      <c r="E547" s="92" t="s">
        <v>483</v>
      </c>
      <c r="F547" s="5"/>
      <c r="G547" s="4">
        <v>10750</v>
      </c>
      <c r="H547" s="4">
        <v>6</v>
      </c>
      <c r="I547" s="8">
        <v>5.5845122859270288E-4</v>
      </c>
      <c r="J547" s="4">
        <v>2</v>
      </c>
      <c r="K547" s="4">
        <v>166</v>
      </c>
      <c r="L547" s="51">
        <v>83</v>
      </c>
      <c r="M547" s="4"/>
      <c r="N547" s="8">
        <v>7.7218476260238061E-3</v>
      </c>
      <c r="O547" s="4" t="s">
        <v>270</v>
      </c>
    </row>
    <row r="548" spans="1:15" x14ac:dyDescent="0.25">
      <c r="A548" s="13" t="s">
        <v>484</v>
      </c>
      <c r="B548" s="92" t="s">
        <v>228</v>
      </c>
      <c r="C548" s="92" t="s">
        <v>411</v>
      </c>
      <c r="D548" s="92" t="s">
        <v>265</v>
      </c>
      <c r="E548" s="92" t="s">
        <v>483</v>
      </c>
      <c r="F548" s="5"/>
      <c r="G548" s="4">
        <v>4983</v>
      </c>
      <c r="H548" s="4">
        <v>2</v>
      </c>
      <c r="I548" s="8">
        <v>4.015257980325236E-4</v>
      </c>
      <c r="J548" s="4">
        <v>5</v>
      </c>
      <c r="K548" s="4">
        <v>41</v>
      </c>
      <c r="L548" s="51">
        <v>8.1999999999999993</v>
      </c>
      <c r="M548" s="4"/>
      <c r="N548" s="8">
        <v>1.6457078209193264E-3</v>
      </c>
      <c r="O548" s="4" t="s">
        <v>267</v>
      </c>
    </row>
    <row r="549" spans="1:15" x14ac:dyDescent="0.25">
      <c r="A549" s="13" t="s">
        <v>111</v>
      </c>
      <c r="B549" s="92" t="s">
        <v>37</v>
      </c>
      <c r="C549" s="92" t="s">
        <v>412</v>
      </c>
      <c r="D549" s="92" t="s">
        <v>265</v>
      </c>
      <c r="E549" s="92" t="s">
        <v>483</v>
      </c>
      <c r="F549" s="5"/>
      <c r="G549" s="4">
        <v>3250</v>
      </c>
      <c r="H549" s="4">
        <v>2</v>
      </c>
      <c r="I549" s="8">
        <v>6.1576354679802956E-4</v>
      </c>
      <c r="J549" s="4">
        <v>0</v>
      </c>
      <c r="K549" s="4">
        <v>0</v>
      </c>
      <c r="L549" s="51">
        <v>0</v>
      </c>
      <c r="M549" s="4"/>
      <c r="N549" s="8">
        <v>0</v>
      </c>
      <c r="O549" s="4" t="s">
        <v>267</v>
      </c>
    </row>
    <row r="550" spans="1:15" x14ac:dyDescent="0.25">
      <c r="A550" s="13" t="s">
        <v>484</v>
      </c>
      <c r="B550" s="92" t="s">
        <v>229</v>
      </c>
      <c r="C550" s="92" t="s">
        <v>413</v>
      </c>
      <c r="D550" s="92" t="s">
        <v>275</v>
      </c>
      <c r="E550" s="92" t="s">
        <v>483</v>
      </c>
      <c r="F550" s="5"/>
      <c r="G550" s="4"/>
      <c r="H550" s="4"/>
      <c r="I550" s="8"/>
      <c r="J550" s="4"/>
      <c r="K550" s="4"/>
      <c r="L550" s="51"/>
      <c r="M550" s="4"/>
      <c r="N550" s="8"/>
      <c r="O550" s="4" t="s">
        <v>276</v>
      </c>
    </row>
    <row r="551" spans="1:15" x14ac:dyDescent="0.25">
      <c r="A551" s="13" t="s">
        <v>484</v>
      </c>
      <c r="B551" s="92" t="s">
        <v>230</v>
      </c>
      <c r="C551" s="92" t="s">
        <v>414</v>
      </c>
      <c r="D551" s="92" t="s">
        <v>265</v>
      </c>
      <c r="E551" s="92" t="s">
        <v>483</v>
      </c>
      <c r="F551" s="5"/>
      <c r="G551" s="4"/>
      <c r="H551" s="4"/>
      <c r="I551" s="8"/>
      <c r="J551" s="4"/>
      <c r="K551" s="4"/>
      <c r="L551" s="51"/>
      <c r="M551" s="4"/>
      <c r="N551" s="8"/>
      <c r="O551" s="4" t="s">
        <v>267</v>
      </c>
    </row>
    <row r="552" spans="1:15" x14ac:dyDescent="0.25">
      <c r="A552" s="13" t="s">
        <v>484</v>
      </c>
      <c r="B552" s="92" t="s">
        <v>231</v>
      </c>
      <c r="C552" s="92" t="s">
        <v>415</v>
      </c>
      <c r="D552" s="92" t="s">
        <v>280</v>
      </c>
      <c r="E552" s="92" t="s">
        <v>483</v>
      </c>
      <c r="F552" s="5"/>
      <c r="G552" s="4">
        <v>14429</v>
      </c>
      <c r="H552" s="4">
        <v>0</v>
      </c>
      <c r="I552" s="8">
        <v>0</v>
      </c>
      <c r="J552" s="4">
        <v>14</v>
      </c>
      <c r="K552" s="4">
        <v>136</v>
      </c>
      <c r="L552" s="51">
        <v>9.7142857142857135</v>
      </c>
      <c r="M552" s="4"/>
      <c r="N552" s="8">
        <v>6.7327237609932891E-4</v>
      </c>
      <c r="O552" s="4" t="s">
        <v>281</v>
      </c>
    </row>
    <row r="553" spans="1:15" x14ac:dyDescent="0.25">
      <c r="A553" s="13" t="s">
        <v>484</v>
      </c>
      <c r="B553" s="92" t="s">
        <v>232</v>
      </c>
      <c r="C553" s="92" t="s">
        <v>416</v>
      </c>
      <c r="D553" s="92" t="s">
        <v>275</v>
      </c>
      <c r="E553" s="92" t="s">
        <v>483</v>
      </c>
      <c r="F553" s="5"/>
      <c r="G553" s="4">
        <v>865</v>
      </c>
      <c r="H553" s="4">
        <v>3</v>
      </c>
      <c r="I553" s="8">
        <v>3.4802784222737818E-3</v>
      </c>
      <c r="J553" s="4">
        <v>0</v>
      </c>
      <c r="K553" s="4">
        <v>0</v>
      </c>
      <c r="L553" s="51">
        <v>0</v>
      </c>
      <c r="M553" s="4"/>
      <c r="N553" s="8">
        <v>0</v>
      </c>
      <c r="O553" s="4" t="s">
        <v>276</v>
      </c>
    </row>
    <row r="554" spans="1:15" x14ac:dyDescent="0.25">
      <c r="A554" s="13" t="s">
        <v>484</v>
      </c>
      <c r="B554" s="92" t="s">
        <v>233</v>
      </c>
      <c r="C554" s="92" t="s">
        <v>417</v>
      </c>
      <c r="D554" s="92" t="s">
        <v>280</v>
      </c>
      <c r="E554" s="92" t="s">
        <v>483</v>
      </c>
      <c r="F554" s="5"/>
      <c r="G554" s="4">
        <v>24028</v>
      </c>
      <c r="H554" s="4">
        <v>70</v>
      </c>
      <c r="I554" s="8">
        <v>2.9217797812839136E-3</v>
      </c>
      <c r="J554" s="4">
        <v>45</v>
      </c>
      <c r="K554" s="4">
        <v>4248</v>
      </c>
      <c r="L554" s="51">
        <v>94.4</v>
      </c>
      <c r="M554" s="4"/>
      <c r="N554" s="8">
        <v>3.9305475724944255E-3</v>
      </c>
      <c r="O554" s="4" t="s">
        <v>281</v>
      </c>
    </row>
    <row r="555" spans="1:15" x14ac:dyDescent="0.25">
      <c r="A555" s="13" t="s">
        <v>102</v>
      </c>
      <c r="B555" s="92" t="s">
        <v>101</v>
      </c>
      <c r="C555" s="92" t="s">
        <v>418</v>
      </c>
      <c r="D555" s="92" t="s">
        <v>265</v>
      </c>
      <c r="E555" s="92" t="s">
        <v>483</v>
      </c>
      <c r="F555" s="5"/>
      <c r="G555" s="4"/>
      <c r="H555" s="4"/>
      <c r="I555" s="8"/>
      <c r="J555" s="4"/>
      <c r="K555" s="4"/>
      <c r="L555" s="51"/>
      <c r="M555" s="4"/>
      <c r="N555" s="8"/>
      <c r="O555" s="4" t="s">
        <v>267</v>
      </c>
    </row>
    <row r="556" spans="1:15" x14ac:dyDescent="0.25">
      <c r="A556" s="13" t="s">
        <v>111</v>
      </c>
      <c r="B556" s="92" t="s">
        <v>160</v>
      </c>
      <c r="C556" s="92" t="s">
        <v>419</v>
      </c>
      <c r="D556" s="92" t="s">
        <v>280</v>
      </c>
      <c r="E556" s="92" t="s">
        <v>483</v>
      </c>
      <c r="F556" s="5"/>
      <c r="G556" s="4">
        <v>19247</v>
      </c>
      <c r="H556" s="4">
        <v>35</v>
      </c>
      <c r="I556" s="8">
        <v>1.8217780553820529E-3</v>
      </c>
      <c r="J556" s="4">
        <v>4</v>
      </c>
      <c r="K556" s="4">
        <v>62</v>
      </c>
      <c r="L556" s="51">
        <v>15.5</v>
      </c>
      <c r="M556" s="4"/>
      <c r="N556" s="8">
        <v>8.0537568763140277E-4</v>
      </c>
      <c r="O556" s="4" t="s">
        <v>281</v>
      </c>
    </row>
    <row r="557" spans="1:15" x14ac:dyDescent="0.25">
      <c r="A557" s="13" t="s">
        <v>111</v>
      </c>
      <c r="B557" s="92" t="s">
        <v>44</v>
      </c>
      <c r="C557" s="92" t="s">
        <v>420</v>
      </c>
      <c r="D557" s="92" t="s">
        <v>265</v>
      </c>
      <c r="E557" s="92" t="s">
        <v>483</v>
      </c>
      <c r="F557" s="5"/>
      <c r="G557" s="4">
        <v>2012</v>
      </c>
      <c r="H557" s="4">
        <v>5</v>
      </c>
      <c r="I557" s="8">
        <v>2.4912805181863478E-3</v>
      </c>
      <c r="J557" s="4">
        <v>50</v>
      </c>
      <c r="K557" s="4">
        <v>92</v>
      </c>
      <c r="L557" s="51">
        <v>1.84</v>
      </c>
      <c r="M557" s="4"/>
      <c r="N557" s="8">
        <v>9.1507693037813588E-4</v>
      </c>
      <c r="O557" s="4" t="s">
        <v>267</v>
      </c>
    </row>
    <row r="558" spans="1:15" x14ac:dyDescent="0.25">
      <c r="A558" s="13" t="s">
        <v>102</v>
      </c>
      <c r="B558" s="92" t="s">
        <v>116</v>
      </c>
      <c r="C558" s="92" t="s">
        <v>421</v>
      </c>
      <c r="D558" s="92" t="s">
        <v>269</v>
      </c>
      <c r="E558" s="92" t="s">
        <v>483</v>
      </c>
      <c r="F558" s="5"/>
      <c r="G558" s="4">
        <v>11923</v>
      </c>
      <c r="H558" s="4">
        <v>90</v>
      </c>
      <c r="I558" s="8">
        <v>7.6058480520578044E-3</v>
      </c>
      <c r="J558" s="4">
        <v>19</v>
      </c>
      <c r="K558" s="4">
        <v>906</v>
      </c>
      <c r="L558" s="51">
        <v>47.684210526315788</v>
      </c>
      <c r="M558" s="4"/>
      <c r="N558" s="8">
        <v>5.0848581166168484E-3</v>
      </c>
      <c r="O558" s="4" t="s">
        <v>270</v>
      </c>
    </row>
    <row r="559" spans="1:15" x14ac:dyDescent="0.25">
      <c r="A559" s="13" t="s">
        <v>108</v>
      </c>
      <c r="B559" s="92" t="s">
        <v>75</v>
      </c>
      <c r="C559" s="92" t="s">
        <v>422</v>
      </c>
      <c r="D559" s="92" t="s">
        <v>269</v>
      </c>
      <c r="E559" s="92" t="s">
        <v>483</v>
      </c>
      <c r="F559" s="5"/>
      <c r="G559" s="4">
        <v>7158</v>
      </c>
      <c r="H559" s="4">
        <v>8</v>
      </c>
      <c r="I559" s="8">
        <v>1.1188811188811189E-3</v>
      </c>
      <c r="J559" s="4">
        <v>23</v>
      </c>
      <c r="K559" s="4">
        <v>281</v>
      </c>
      <c r="L559" s="51">
        <v>12.217391304347826</v>
      </c>
      <c r="M559" s="4"/>
      <c r="N559" s="8">
        <v>1.7079119179774418E-3</v>
      </c>
      <c r="O559" s="4" t="s">
        <v>270</v>
      </c>
    </row>
    <row r="560" spans="1:15" x14ac:dyDescent="0.25">
      <c r="A560" s="13" t="s">
        <v>111</v>
      </c>
      <c r="B560" s="92" t="s">
        <v>51</v>
      </c>
      <c r="C560" s="92" t="s">
        <v>423</v>
      </c>
      <c r="D560" s="92" t="s">
        <v>280</v>
      </c>
      <c r="E560" s="92" t="s">
        <v>483</v>
      </c>
      <c r="F560" s="5"/>
      <c r="G560" s="4">
        <v>78536</v>
      </c>
      <c r="H560" s="4">
        <v>45</v>
      </c>
      <c r="I560" s="8">
        <v>5.7331413792664125E-4</v>
      </c>
      <c r="J560" s="4">
        <v>16</v>
      </c>
      <c r="K560" s="4">
        <v>31</v>
      </c>
      <c r="L560" s="51">
        <v>1.9375</v>
      </c>
      <c r="M560" s="4"/>
      <c r="N560" s="8">
        <v>6.5796644778794123E-5</v>
      </c>
      <c r="O560" s="4" t="s">
        <v>281</v>
      </c>
    </row>
    <row r="561" spans="1:15" x14ac:dyDescent="0.25">
      <c r="A561" s="13" t="s">
        <v>484</v>
      </c>
      <c r="B561" s="92" t="s">
        <v>234</v>
      </c>
      <c r="C561" s="92" t="s">
        <v>424</v>
      </c>
      <c r="D561" s="92" t="s">
        <v>265</v>
      </c>
      <c r="E561" s="92" t="s">
        <v>483</v>
      </c>
      <c r="F561" s="5"/>
      <c r="G561" s="4">
        <v>94968</v>
      </c>
      <c r="H561" s="4">
        <v>59</v>
      </c>
      <c r="I561" s="8">
        <v>6.2164810502692057E-4</v>
      </c>
      <c r="J561" s="4">
        <v>29</v>
      </c>
      <c r="K561" s="4">
        <v>110</v>
      </c>
      <c r="L561" s="51">
        <v>3.7931034482758621</v>
      </c>
      <c r="M561" s="4"/>
      <c r="N561" s="8">
        <v>4.2910918935254992E-5</v>
      </c>
      <c r="O561" s="4" t="s">
        <v>267</v>
      </c>
    </row>
    <row r="562" spans="1:15" x14ac:dyDescent="0.25">
      <c r="A562" s="13" t="s">
        <v>106</v>
      </c>
      <c r="B562" s="92" t="s">
        <v>73</v>
      </c>
      <c r="C562" s="92" t="s">
        <v>425</v>
      </c>
      <c r="D562" s="92" t="s">
        <v>265</v>
      </c>
      <c r="E562" s="92" t="s">
        <v>483</v>
      </c>
      <c r="F562" s="5"/>
      <c r="G562" s="4">
        <v>20174</v>
      </c>
      <c r="H562" s="4">
        <v>31</v>
      </c>
      <c r="I562" s="8">
        <v>1.5389961773320756E-3</v>
      </c>
      <c r="J562" s="4">
        <v>0</v>
      </c>
      <c r="K562" s="4">
        <v>0</v>
      </c>
      <c r="L562" s="51">
        <v>0</v>
      </c>
      <c r="M562" s="4"/>
      <c r="N562" s="8">
        <v>0</v>
      </c>
      <c r="O562" s="4" t="s">
        <v>267</v>
      </c>
    </row>
    <row r="563" spans="1:15" x14ac:dyDescent="0.25">
      <c r="A563" s="13" t="s">
        <v>108</v>
      </c>
      <c r="B563" s="92" t="s">
        <v>134</v>
      </c>
      <c r="C563" s="92" t="s">
        <v>426</v>
      </c>
      <c r="D563" s="92" t="s">
        <v>269</v>
      </c>
      <c r="E563" s="92" t="s">
        <v>483</v>
      </c>
      <c r="F563" s="5"/>
      <c r="G563" s="4"/>
      <c r="H563" s="4"/>
      <c r="I563" s="8"/>
      <c r="J563" s="4"/>
      <c r="K563" s="4"/>
      <c r="L563" s="51"/>
      <c r="M563" s="4"/>
      <c r="N563" s="8"/>
      <c r="O563" s="4" t="s">
        <v>270</v>
      </c>
    </row>
    <row r="564" spans="1:15" x14ac:dyDescent="0.25">
      <c r="A564" s="13" t="s">
        <v>108</v>
      </c>
      <c r="B564" s="92" t="s">
        <v>135</v>
      </c>
      <c r="C564" s="92" t="s">
        <v>427</v>
      </c>
      <c r="D564" s="92" t="s">
        <v>269</v>
      </c>
      <c r="E564" s="92" t="s">
        <v>483</v>
      </c>
      <c r="F564" s="5"/>
      <c r="G564" s="4"/>
      <c r="H564" s="4"/>
      <c r="I564" s="8"/>
      <c r="J564" s="4"/>
      <c r="K564" s="4"/>
      <c r="L564" s="51"/>
      <c r="M564" s="4"/>
      <c r="N564" s="8"/>
      <c r="O564" s="4" t="s">
        <v>270</v>
      </c>
    </row>
    <row r="565" spans="1:15" x14ac:dyDescent="0.25">
      <c r="A565" s="13" t="s">
        <v>106</v>
      </c>
      <c r="B565" s="92" t="s">
        <v>120</v>
      </c>
      <c r="C565" s="92" t="s">
        <v>428</v>
      </c>
      <c r="D565" s="92" t="s">
        <v>269</v>
      </c>
      <c r="E565" s="92" t="s">
        <v>483</v>
      </c>
      <c r="F565" s="5"/>
      <c r="G565" s="4">
        <v>2346</v>
      </c>
      <c r="H565" s="4">
        <v>15</v>
      </c>
      <c r="I565" s="8">
        <v>6.4350064350064346E-3</v>
      </c>
      <c r="J565" s="4">
        <v>1</v>
      </c>
      <c r="K565" s="4">
        <v>2</v>
      </c>
      <c r="L565" s="51">
        <v>2</v>
      </c>
      <c r="M565" s="4"/>
      <c r="N565" s="8">
        <v>8.5287846481876329E-4</v>
      </c>
      <c r="O565" s="4" t="s">
        <v>270</v>
      </c>
    </row>
    <row r="566" spans="1:15" x14ac:dyDescent="0.25">
      <c r="A566" s="13" t="s">
        <v>102</v>
      </c>
      <c r="B566" s="92" t="s">
        <v>34</v>
      </c>
      <c r="C566" s="92" t="s">
        <v>429</v>
      </c>
      <c r="D566" s="92" t="s">
        <v>269</v>
      </c>
      <c r="E566" s="92" t="s">
        <v>483</v>
      </c>
      <c r="F566" s="5"/>
      <c r="G566" s="4">
        <v>97952</v>
      </c>
      <c r="H566" s="4">
        <v>1077</v>
      </c>
      <c r="I566" s="8">
        <v>1.111741935483871E-2</v>
      </c>
      <c r="J566" s="4">
        <v>7</v>
      </c>
      <c r="K566" s="4">
        <v>3185</v>
      </c>
      <c r="L566" s="51">
        <v>455</v>
      </c>
      <c r="M566" s="4"/>
      <c r="N566" s="8">
        <v>4.6902579214230054E-3</v>
      </c>
      <c r="O566" s="4" t="s">
        <v>270</v>
      </c>
    </row>
    <row r="567" spans="1:15" x14ac:dyDescent="0.25">
      <c r="A567" s="13" t="s">
        <v>484</v>
      </c>
      <c r="B567" s="92" t="s">
        <v>235</v>
      </c>
      <c r="C567" s="92" t="s">
        <v>430</v>
      </c>
      <c r="D567" s="92" t="s">
        <v>272</v>
      </c>
      <c r="E567" s="92" t="s">
        <v>483</v>
      </c>
      <c r="F567" s="5"/>
      <c r="G567" s="4">
        <v>11238</v>
      </c>
      <c r="H567" s="4">
        <v>52</v>
      </c>
      <c r="I567" s="8">
        <v>4.6486679778294298E-3</v>
      </c>
      <c r="J567" s="4">
        <v>19</v>
      </c>
      <c r="K567" s="4">
        <v>0</v>
      </c>
      <c r="L567" s="51">
        <v>0</v>
      </c>
      <c r="M567" s="4"/>
      <c r="N567" s="8">
        <v>0</v>
      </c>
      <c r="O567" s="4" t="s">
        <v>273</v>
      </c>
    </row>
    <row r="568" spans="1:15" x14ac:dyDescent="0.25">
      <c r="A568" s="13" t="s">
        <v>484</v>
      </c>
      <c r="B568" s="92" t="s">
        <v>236</v>
      </c>
      <c r="C568" s="92" t="s">
        <v>431</v>
      </c>
      <c r="D568" s="92" t="s">
        <v>280</v>
      </c>
      <c r="E568" s="92" t="s">
        <v>483</v>
      </c>
      <c r="F568" s="5"/>
      <c r="G568" s="4">
        <v>163</v>
      </c>
      <c r="H568" s="4">
        <v>1</v>
      </c>
      <c r="I568" s="8">
        <v>6.1728395061728392E-3</v>
      </c>
      <c r="J568" s="4">
        <v>0</v>
      </c>
      <c r="K568" s="4">
        <v>0</v>
      </c>
      <c r="L568" s="51">
        <v>0</v>
      </c>
      <c r="M568" s="4"/>
      <c r="N568" s="8">
        <v>0</v>
      </c>
      <c r="O568" s="4" t="s">
        <v>281</v>
      </c>
    </row>
    <row r="569" spans="1:15" x14ac:dyDescent="0.25">
      <c r="A569" s="13" t="s">
        <v>484</v>
      </c>
      <c r="B569" s="92" t="s">
        <v>237</v>
      </c>
      <c r="C569" s="92" t="s">
        <v>432</v>
      </c>
      <c r="D569" s="92" t="s">
        <v>280</v>
      </c>
      <c r="E569" s="92" t="s">
        <v>483</v>
      </c>
      <c r="F569" s="5"/>
      <c r="G569" s="4"/>
      <c r="H569" s="4"/>
      <c r="I569" s="8"/>
      <c r="J569" s="4"/>
      <c r="K569" s="4"/>
      <c r="L569" s="51"/>
      <c r="M569" s="4"/>
      <c r="N569" s="8"/>
      <c r="O569" s="4" t="s">
        <v>281</v>
      </c>
    </row>
    <row r="570" spans="1:15" x14ac:dyDescent="0.25">
      <c r="A570" s="13" t="s">
        <v>484</v>
      </c>
      <c r="B570" s="92" t="s">
        <v>238</v>
      </c>
      <c r="C570" s="92" t="s">
        <v>433</v>
      </c>
      <c r="D570" s="92" t="s">
        <v>275</v>
      </c>
      <c r="E570" s="92" t="s">
        <v>483</v>
      </c>
      <c r="F570" s="5"/>
      <c r="G570" s="4">
        <v>75</v>
      </c>
      <c r="H570" s="4">
        <v>1</v>
      </c>
      <c r="I570" s="8">
        <v>1.3513513513513514E-2</v>
      </c>
      <c r="J570" s="4">
        <v>0</v>
      </c>
      <c r="K570" s="4">
        <v>0</v>
      </c>
      <c r="L570" s="51">
        <v>0</v>
      </c>
      <c r="M570" s="4"/>
      <c r="N570" s="8">
        <v>0</v>
      </c>
      <c r="O570" s="4" t="s">
        <v>276</v>
      </c>
    </row>
    <row r="571" spans="1:15" x14ac:dyDescent="0.25">
      <c r="A571" s="13" t="s">
        <v>109</v>
      </c>
      <c r="B571" s="92" t="s">
        <v>147</v>
      </c>
      <c r="C571" s="92" t="s">
        <v>434</v>
      </c>
      <c r="D571" s="92" t="s">
        <v>269</v>
      </c>
      <c r="E571" s="92" t="s">
        <v>483</v>
      </c>
      <c r="F571" s="5"/>
      <c r="G571" s="4">
        <v>1902</v>
      </c>
      <c r="H571" s="4">
        <v>3</v>
      </c>
      <c r="I571" s="8">
        <v>1.5797788309636651E-3</v>
      </c>
      <c r="J571" s="4">
        <v>0</v>
      </c>
      <c r="K571" s="4">
        <v>0</v>
      </c>
      <c r="L571" s="51">
        <v>0</v>
      </c>
      <c r="M571" s="4"/>
      <c r="N571" s="8">
        <v>0</v>
      </c>
      <c r="O571" s="4" t="s">
        <v>270</v>
      </c>
    </row>
    <row r="572" spans="1:15" x14ac:dyDescent="0.25">
      <c r="A572" s="13" t="s">
        <v>484</v>
      </c>
      <c r="B572" s="92" t="s">
        <v>239</v>
      </c>
      <c r="C572" s="92" t="s">
        <v>435</v>
      </c>
      <c r="D572" s="92" t="s">
        <v>272</v>
      </c>
      <c r="E572" s="92" t="s">
        <v>483</v>
      </c>
      <c r="F572" s="5"/>
      <c r="G572" s="4"/>
      <c r="H572" s="4"/>
      <c r="I572" s="8"/>
      <c r="J572" s="4"/>
      <c r="K572" s="4"/>
      <c r="L572" s="51"/>
      <c r="M572" s="4"/>
      <c r="N572" s="8"/>
      <c r="O572" s="4" t="s">
        <v>273</v>
      </c>
    </row>
    <row r="573" spans="1:15" x14ac:dyDescent="0.25">
      <c r="A573" s="13" t="s">
        <v>111</v>
      </c>
      <c r="B573" s="92" t="s">
        <v>161</v>
      </c>
      <c r="C573" s="92" t="s">
        <v>436</v>
      </c>
      <c r="D573" s="92" t="s">
        <v>265</v>
      </c>
      <c r="E573" s="92" t="s">
        <v>483</v>
      </c>
      <c r="F573" s="5"/>
      <c r="G573" s="4">
        <v>133965</v>
      </c>
      <c r="H573" s="4">
        <v>61</v>
      </c>
      <c r="I573" s="8">
        <v>4.5555024495160711E-4</v>
      </c>
      <c r="J573" s="4">
        <v>128</v>
      </c>
      <c r="K573" s="4">
        <v>6931</v>
      </c>
      <c r="L573" s="51">
        <v>54.1484375</v>
      </c>
      <c r="M573" s="4"/>
      <c r="N573" s="8">
        <v>4.042228491641275E-4</v>
      </c>
      <c r="O573" s="4" t="s">
        <v>267</v>
      </c>
    </row>
    <row r="574" spans="1:15" x14ac:dyDescent="0.25">
      <c r="A574" s="13" t="s">
        <v>484</v>
      </c>
      <c r="B574" s="92" t="s">
        <v>240</v>
      </c>
      <c r="C574" s="92" t="s">
        <v>437</v>
      </c>
      <c r="D574" s="92" t="s">
        <v>272</v>
      </c>
      <c r="E574" s="92" t="s">
        <v>483</v>
      </c>
      <c r="F574" s="5"/>
      <c r="G574" s="4">
        <v>283</v>
      </c>
      <c r="H574" s="4">
        <v>1</v>
      </c>
      <c r="I574" s="8">
        <v>3.5460992907801418E-3</v>
      </c>
      <c r="J574" s="4">
        <v>0</v>
      </c>
      <c r="K574" s="4">
        <v>0</v>
      </c>
      <c r="L574" s="51">
        <v>0</v>
      </c>
      <c r="M574" s="4"/>
      <c r="N574" s="8">
        <v>0</v>
      </c>
      <c r="O574" s="4" t="s">
        <v>273</v>
      </c>
    </row>
    <row r="575" spans="1:15" x14ac:dyDescent="0.25">
      <c r="A575" s="13" t="s">
        <v>111</v>
      </c>
      <c r="B575" s="92" t="s">
        <v>71</v>
      </c>
      <c r="C575" s="92" t="s">
        <v>438</v>
      </c>
      <c r="D575" s="92" t="s">
        <v>269</v>
      </c>
      <c r="E575" s="92" t="s">
        <v>483</v>
      </c>
      <c r="F575" s="5"/>
      <c r="G575" s="4">
        <v>57366</v>
      </c>
      <c r="H575" s="4">
        <v>26</v>
      </c>
      <c r="I575" s="8">
        <v>4.5343564701778866E-4</v>
      </c>
      <c r="J575" s="4">
        <v>12</v>
      </c>
      <c r="K575" s="4">
        <v>351</v>
      </c>
      <c r="L575" s="51">
        <v>29.25</v>
      </c>
      <c r="M575" s="4"/>
      <c r="N575" s="8">
        <v>5.1010876780466794E-4</v>
      </c>
      <c r="O575" s="4" t="s">
        <v>270</v>
      </c>
    </row>
    <row r="576" spans="1:15" x14ac:dyDescent="0.25">
      <c r="A576" s="13" t="s">
        <v>484</v>
      </c>
      <c r="B576" s="92" t="s">
        <v>241</v>
      </c>
      <c r="C576" s="92" t="s">
        <v>439</v>
      </c>
      <c r="D576" s="92" t="s">
        <v>272</v>
      </c>
      <c r="E576" s="92" t="s">
        <v>483</v>
      </c>
      <c r="F576" s="5"/>
      <c r="G576" s="4"/>
      <c r="H576" s="4"/>
      <c r="I576" s="8"/>
      <c r="J576" s="4"/>
      <c r="K576" s="4"/>
      <c r="L576" s="51"/>
      <c r="M576" s="4"/>
      <c r="N576" s="8"/>
      <c r="O576" s="4" t="s">
        <v>273</v>
      </c>
    </row>
    <row r="577" spans="1:15" x14ac:dyDescent="0.25">
      <c r="A577" s="13" t="s">
        <v>484</v>
      </c>
      <c r="B577" s="92" t="s">
        <v>242</v>
      </c>
      <c r="C577" s="92" t="s">
        <v>440</v>
      </c>
      <c r="D577" s="92" t="s">
        <v>272</v>
      </c>
      <c r="E577" s="92" t="s">
        <v>483</v>
      </c>
      <c r="F577" s="5"/>
      <c r="G577" s="4"/>
      <c r="H577" s="4"/>
      <c r="I577" s="8"/>
      <c r="J577" s="4"/>
      <c r="K577" s="4"/>
      <c r="L577" s="51"/>
      <c r="M577" s="4"/>
      <c r="N577" s="8"/>
      <c r="O577" s="4" t="s">
        <v>273</v>
      </c>
    </row>
    <row r="578" spans="1:15" x14ac:dyDescent="0.25">
      <c r="A578" s="13" t="s">
        <v>109</v>
      </c>
      <c r="B578" s="92" t="s">
        <v>140</v>
      </c>
      <c r="C578" s="92" t="s">
        <v>441</v>
      </c>
      <c r="D578" s="92" t="s">
        <v>265</v>
      </c>
      <c r="E578" s="92" t="s">
        <v>483</v>
      </c>
      <c r="F578" s="5"/>
      <c r="G578" s="4">
        <v>1175</v>
      </c>
      <c r="H578" s="4">
        <v>-1</v>
      </c>
      <c r="I578" s="8">
        <v>-8.5034013605442174E-4</v>
      </c>
      <c r="J578" s="4">
        <v>0</v>
      </c>
      <c r="K578" s="4">
        <v>0</v>
      </c>
      <c r="L578" s="51">
        <v>0</v>
      </c>
      <c r="M578" s="4"/>
      <c r="N578" s="8">
        <v>0</v>
      </c>
      <c r="O578" s="4" t="s">
        <v>267</v>
      </c>
    </row>
    <row r="579" spans="1:15" x14ac:dyDescent="0.25">
      <c r="A579" s="13" t="s">
        <v>102</v>
      </c>
      <c r="B579" s="92" t="s">
        <v>114</v>
      </c>
      <c r="C579" s="92" t="s">
        <v>442</v>
      </c>
      <c r="D579" s="92" t="s">
        <v>269</v>
      </c>
      <c r="E579" s="92" t="s">
        <v>483</v>
      </c>
      <c r="F579" s="5"/>
      <c r="G579" s="4">
        <v>272</v>
      </c>
      <c r="H579" s="4">
        <v>2</v>
      </c>
      <c r="I579" s="8">
        <v>7.4074074074074077E-3</v>
      </c>
      <c r="J579" s="4">
        <v>0</v>
      </c>
      <c r="K579" s="4">
        <v>0</v>
      </c>
      <c r="L579" s="51">
        <v>0</v>
      </c>
      <c r="M579" s="4"/>
      <c r="N579" s="8">
        <v>0</v>
      </c>
      <c r="O579" s="4" t="s">
        <v>270</v>
      </c>
    </row>
    <row r="580" spans="1:15" x14ac:dyDescent="0.25">
      <c r="A580" s="13" t="s">
        <v>106</v>
      </c>
      <c r="B580" s="92" t="s">
        <v>121</v>
      </c>
      <c r="C580" s="92" t="s">
        <v>443</v>
      </c>
      <c r="D580" s="92" t="s">
        <v>269</v>
      </c>
      <c r="E580" s="92" t="s">
        <v>483</v>
      </c>
      <c r="F580" s="5"/>
      <c r="G580" s="4">
        <v>35690</v>
      </c>
      <c r="H580" s="4">
        <v>202</v>
      </c>
      <c r="I580" s="8">
        <v>5.6920649233543731E-3</v>
      </c>
      <c r="J580" s="4">
        <v>11</v>
      </c>
      <c r="K580" s="4">
        <v>401</v>
      </c>
      <c r="L580" s="51">
        <v>36.454545454545453</v>
      </c>
      <c r="M580" s="4"/>
      <c r="N580" s="8">
        <v>1.0241703983270554E-3</v>
      </c>
      <c r="O580" s="4" t="s">
        <v>270</v>
      </c>
    </row>
    <row r="581" spans="1:15" x14ac:dyDescent="0.25">
      <c r="A581" s="13" t="s">
        <v>484</v>
      </c>
      <c r="B581" s="92" t="s">
        <v>243</v>
      </c>
      <c r="C581" s="92" t="s">
        <v>444</v>
      </c>
      <c r="D581" s="92" t="s">
        <v>275</v>
      </c>
      <c r="E581" s="92" t="s">
        <v>483</v>
      </c>
      <c r="F581" s="5"/>
      <c r="G581" s="4">
        <v>144</v>
      </c>
      <c r="H581" s="4">
        <v>0</v>
      </c>
      <c r="I581" s="8">
        <v>0</v>
      </c>
      <c r="J581" s="4">
        <v>0</v>
      </c>
      <c r="K581" s="4">
        <v>0</v>
      </c>
      <c r="L581" s="51">
        <v>0</v>
      </c>
      <c r="M581" s="4"/>
      <c r="N581" s="8">
        <v>0</v>
      </c>
      <c r="O581" s="4" t="s">
        <v>276</v>
      </c>
    </row>
    <row r="582" spans="1:15" x14ac:dyDescent="0.25">
      <c r="A582" s="13" t="s">
        <v>484</v>
      </c>
      <c r="B582" s="92" t="s">
        <v>244</v>
      </c>
      <c r="C582" s="92" t="s">
        <v>445</v>
      </c>
      <c r="D582" s="92" t="s">
        <v>272</v>
      </c>
      <c r="E582" s="92" t="s">
        <v>483</v>
      </c>
      <c r="F582" s="5"/>
      <c r="G582" s="4">
        <v>2523</v>
      </c>
      <c r="H582" s="4">
        <v>-1</v>
      </c>
      <c r="I582" s="8">
        <v>-3.9619651347068147E-4</v>
      </c>
      <c r="J582" s="4">
        <v>0</v>
      </c>
      <c r="K582" s="4">
        <v>0</v>
      </c>
      <c r="L582" s="51">
        <v>0</v>
      </c>
      <c r="M582" s="4"/>
      <c r="N582" s="8">
        <v>0</v>
      </c>
      <c r="O582" s="4" t="s">
        <v>273</v>
      </c>
    </row>
    <row r="583" spans="1:15" x14ac:dyDescent="0.25">
      <c r="A583" s="13" t="s">
        <v>111</v>
      </c>
      <c r="B583" s="92" t="s">
        <v>57</v>
      </c>
      <c r="C583" s="92" t="s">
        <v>446</v>
      </c>
      <c r="D583" s="92" t="s">
        <v>272</v>
      </c>
      <c r="E583" s="92" t="s">
        <v>483</v>
      </c>
      <c r="F583" s="5"/>
      <c r="G583" s="4">
        <v>58302</v>
      </c>
      <c r="H583" s="4">
        <v>-16</v>
      </c>
      <c r="I583" s="8">
        <v>-2.7435783120134433E-4</v>
      </c>
      <c r="J583" s="4">
        <v>5</v>
      </c>
      <c r="K583" s="4">
        <v>63</v>
      </c>
      <c r="L583" s="51">
        <v>12.6</v>
      </c>
      <c r="M583" s="4"/>
      <c r="N583" s="8">
        <v>2.1611249646132801E-4</v>
      </c>
      <c r="O583" s="4" t="s">
        <v>273</v>
      </c>
    </row>
    <row r="584" spans="1:15" x14ac:dyDescent="0.25">
      <c r="A584" s="13" t="s">
        <v>484</v>
      </c>
      <c r="B584" s="92" t="s">
        <v>245</v>
      </c>
      <c r="C584" s="92" t="s">
        <v>447</v>
      </c>
      <c r="D584" s="92" t="s">
        <v>272</v>
      </c>
      <c r="E584" s="92" t="s">
        <v>483</v>
      </c>
      <c r="F584" s="5"/>
      <c r="G584" s="4"/>
      <c r="H584" s="4"/>
      <c r="I584" s="8"/>
      <c r="J584" s="4"/>
      <c r="K584" s="4"/>
      <c r="L584" s="51"/>
      <c r="M584" s="4"/>
      <c r="N584" s="8"/>
      <c r="O584" s="4" t="s">
        <v>273</v>
      </c>
    </row>
    <row r="585" spans="1:15" x14ac:dyDescent="0.25">
      <c r="A585" s="13" t="s">
        <v>106</v>
      </c>
      <c r="B585" s="92" t="s">
        <v>45</v>
      </c>
      <c r="C585" s="92" t="s">
        <v>448</v>
      </c>
      <c r="D585" s="92" t="s">
        <v>269</v>
      </c>
      <c r="E585" s="92" t="s">
        <v>483</v>
      </c>
      <c r="F585" s="5"/>
      <c r="G585" s="4">
        <v>142864</v>
      </c>
      <c r="H585" s="4">
        <v>105</v>
      </c>
      <c r="I585" s="8">
        <v>7.3550529213569726E-4</v>
      </c>
      <c r="J585" s="4">
        <v>98</v>
      </c>
      <c r="K585" s="4">
        <v>11908</v>
      </c>
      <c r="L585" s="51">
        <v>121.51020408163265</v>
      </c>
      <c r="M585" s="4"/>
      <c r="N585" s="8">
        <v>8.5069619233627599E-4</v>
      </c>
      <c r="O585" s="4" t="s">
        <v>270</v>
      </c>
    </row>
    <row r="586" spans="1:15" x14ac:dyDescent="0.25">
      <c r="A586" s="13" t="s">
        <v>484</v>
      </c>
      <c r="B586" s="92" t="s">
        <v>65</v>
      </c>
      <c r="C586" s="92" t="s">
        <v>449</v>
      </c>
      <c r="D586" s="92" t="s">
        <v>265</v>
      </c>
      <c r="E586" s="92" t="s">
        <v>483</v>
      </c>
      <c r="F586" s="5"/>
      <c r="G586" s="4">
        <v>1654</v>
      </c>
      <c r="H586" s="4">
        <v>4</v>
      </c>
      <c r="I586" s="8">
        <v>2.4242424242424242E-3</v>
      </c>
      <c r="J586" s="4">
        <v>6</v>
      </c>
      <c r="K586" s="4">
        <v>11</v>
      </c>
      <c r="L586" s="51">
        <v>1.8333333333333333</v>
      </c>
      <c r="M586" s="4"/>
      <c r="N586" s="8">
        <v>1.1094609964153782E-3</v>
      </c>
      <c r="O586" s="4" t="s">
        <v>267</v>
      </c>
    </row>
    <row r="587" spans="1:15" x14ac:dyDescent="0.25">
      <c r="A587" s="13" t="s">
        <v>484</v>
      </c>
      <c r="B587" s="92" t="s">
        <v>246</v>
      </c>
      <c r="C587" s="92" t="s">
        <v>450</v>
      </c>
      <c r="D587" s="92" t="s">
        <v>280</v>
      </c>
      <c r="E587" s="92" t="s">
        <v>483</v>
      </c>
      <c r="F587" s="5"/>
      <c r="G587" s="4">
        <v>177</v>
      </c>
      <c r="H587" s="4">
        <v>1</v>
      </c>
      <c r="I587" s="8">
        <v>5.681818181818182E-3</v>
      </c>
      <c r="J587" s="4">
        <v>0</v>
      </c>
      <c r="K587" s="4">
        <v>0</v>
      </c>
      <c r="L587" s="51">
        <v>0</v>
      </c>
      <c r="M587" s="4"/>
      <c r="N587" s="8">
        <v>0</v>
      </c>
      <c r="O587" s="4" t="s">
        <v>281</v>
      </c>
    </row>
    <row r="588" spans="1:15" x14ac:dyDescent="0.25">
      <c r="A588" s="13" t="s">
        <v>484</v>
      </c>
      <c r="B588" s="92" t="s">
        <v>247</v>
      </c>
      <c r="C588" s="92" t="s">
        <v>451</v>
      </c>
      <c r="D588" s="92" t="s">
        <v>272</v>
      </c>
      <c r="E588" s="92" t="s">
        <v>483</v>
      </c>
      <c r="F588" s="5"/>
      <c r="G588" s="4"/>
      <c r="H588" s="4"/>
      <c r="I588" s="8"/>
      <c r="J588" s="4"/>
      <c r="K588" s="4"/>
      <c r="L588" s="51"/>
      <c r="M588" s="4"/>
      <c r="N588" s="8"/>
      <c r="O588" s="4" t="s">
        <v>273</v>
      </c>
    </row>
    <row r="589" spans="1:15" x14ac:dyDescent="0.25">
      <c r="A589" s="13" t="s">
        <v>484</v>
      </c>
      <c r="B589" s="92" t="s">
        <v>248</v>
      </c>
      <c r="C589" s="92" t="s">
        <v>452</v>
      </c>
      <c r="D589" s="92" t="s">
        <v>280</v>
      </c>
      <c r="E589" s="92" t="s">
        <v>483</v>
      </c>
      <c r="F589" s="5"/>
      <c r="G589" s="4">
        <v>13</v>
      </c>
      <c r="H589" s="4">
        <v>0</v>
      </c>
      <c r="I589" s="8">
        <v>0</v>
      </c>
      <c r="J589" s="4">
        <v>0</v>
      </c>
      <c r="K589" s="4">
        <v>0</v>
      </c>
      <c r="L589" s="51">
        <v>0</v>
      </c>
      <c r="M589" s="4"/>
      <c r="N589" s="8">
        <v>0</v>
      </c>
      <c r="O589" s="4" t="s">
        <v>281</v>
      </c>
    </row>
    <row r="590" spans="1:15" x14ac:dyDescent="0.25">
      <c r="A590" s="13" t="s">
        <v>102</v>
      </c>
      <c r="B590" s="92" t="s">
        <v>107</v>
      </c>
      <c r="C590" s="92" t="s">
        <v>453</v>
      </c>
      <c r="D590" s="92" t="s">
        <v>269</v>
      </c>
      <c r="E590" s="92" t="s">
        <v>483</v>
      </c>
      <c r="F590" s="5"/>
      <c r="G590" s="4">
        <v>8171</v>
      </c>
      <c r="H590" s="4">
        <v>27</v>
      </c>
      <c r="I590" s="8">
        <v>3.3153241650294694E-3</v>
      </c>
      <c r="J590" s="4">
        <v>1</v>
      </c>
      <c r="K590" s="4">
        <v>51</v>
      </c>
      <c r="L590" s="51">
        <v>51</v>
      </c>
      <c r="M590" s="4"/>
      <c r="N590" s="8">
        <v>6.2561334641805695E-3</v>
      </c>
      <c r="O590" s="4" t="s">
        <v>270</v>
      </c>
    </row>
    <row r="591" spans="1:15" x14ac:dyDescent="0.25">
      <c r="A591" s="13" t="s">
        <v>102</v>
      </c>
      <c r="B591" s="92" t="s">
        <v>112</v>
      </c>
      <c r="C591" s="92" t="s">
        <v>454</v>
      </c>
      <c r="D591" s="92" t="s">
        <v>269</v>
      </c>
      <c r="E591" s="92" t="s">
        <v>483</v>
      </c>
      <c r="F591" s="5"/>
      <c r="G591" s="4">
        <v>95322</v>
      </c>
      <c r="H591" s="4">
        <v>60</v>
      </c>
      <c r="I591" s="8">
        <v>6.2984190968067011E-4</v>
      </c>
      <c r="J591" s="4">
        <v>15</v>
      </c>
      <c r="K591" s="4">
        <v>309</v>
      </c>
      <c r="L591" s="51">
        <v>20.6</v>
      </c>
      <c r="M591" s="4"/>
      <c r="N591" s="8">
        <v>2.1616001438045773E-4</v>
      </c>
      <c r="O591" s="4" t="s">
        <v>270</v>
      </c>
    </row>
    <row r="592" spans="1:15" x14ac:dyDescent="0.25">
      <c r="A592" s="13" t="s">
        <v>484</v>
      </c>
      <c r="B592" s="92" t="s">
        <v>60</v>
      </c>
      <c r="C592" s="92" t="s">
        <v>455</v>
      </c>
      <c r="D592" s="92" t="s">
        <v>265</v>
      </c>
      <c r="E592" s="92" t="s">
        <v>483</v>
      </c>
      <c r="F592" s="5"/>
      <c r="G592" s="4"/>
      <c r="H592" s="4"/>
      <c r="I592" s="8"/>
      <c r="J592" s="4"/>
      <c r="K592" s="4"/>
      <c r="L592" s="51"/>
      <c r="M592" s="4"/>
      <c r="N592" s="8"/>
      <c r="O592" s="4" t="s">
        <v>267</v>
      </c>
    </row>
    <row r="593" spans="1:15" x14ac:dyDescent="0.25">
      <c r="A593" s="13" t="s">
        <v>111</v>
      </c>
      <c r="B593" s="92" t="s">
        <v>153</v>
      </c>
      <c r="C593" s="92" t="s">
        <v>456</v>
      </c>
      <c r="D593" s="92" t="s">
        <v>265</v>
      </c>
      <c r="E593" s="92" t="s">
        <v>483</v>
      </c>
      <c r="F593" s="5"/>
      <c r="G593" s="4">
        <v>66</v>
      </c>
      <c r="H593" s="4">
        <v>0</v>
      </c>
      <c r="I593" s="8">
        <v>0</v>
      </c>
      <c r="J593" s="4">
        <v>2</v>
      </c>
      <c r="K593" s="4">
        <v>0</v>
      </c>
      <c r="L593" s="51">
        <v>0</v>
      </c>
      <c r="M593" s="4"/>
      <c r="N593" s="8">
        <v>0</v>
      </c>
      <c r="O593" s="4" t="s">
        <v>267</v>
      </c>
    </row>
    <row r="594" spans="1:15" x14ac:dyDescent="0.25">
      <c r="A594" s="13" t="s">
        <v>109</v>
      </c>
      <c r="B594" s="92" t="s">
        <v>141</v>
      </c>
      <c r="C594" s="92" t="s">
        <v>457</v>
      </c>
      <c r="D594" s="92" t="s">
        <v>265</v>
      </c>
      <c r="E594" s="92" t="s">
        <v>483</v>
      </c>
      <c r="F594" s="5"/>
      <c r="G594" s="4"/>
      <c r="H594" s="4"/>
      <c r="I594" s="8"/>
      <c r="J594" s="4"/>
      <c r="K594" s="4"/>
      <c r="L594" s="51"/>
      <c r="M594" s="4"/>
      <c r="N594" s="8"/>
      <c r="O594" s="4" t="s">
        <v>267</v>
      </c>
    </row>
    <row r="595" spans="1:15" x14ac:dyDescent="0.25">
      <c r="A595" s="13" t="s">
        <v>111</v>
      </c>
      <c r="B595" s="92" t="s">
        <v>162</v>
      </c>
      <c r="C595" s="92" t="s">
        <v>458</v>
      </c>
      <c r="D595" s="92" t="s">
        <v>272</v>
      </c>
      <c r="E595" s="92" t="s">
        <v>483</v>
      </c>
      <c r="F595" s="5"/>
      <c r="G595" s="4"/>
      <c r="H595" s="4"/>
      <c r="I595" s="8"/>
      <c r="J595" s="4"/>
      <c r="K595" s="4"/>
      <c r="L595" s="51"/>
      <c r="M595" s="4"/>
      <c r="N595" s="8"/>
      <c r="O595" s="4" t="s">
        <v>273</v>
      </c>
    </row>
    <row r="596" spans="1:15" x14ac:dyDescent="0.25">
      <c r="A596" s="13" t="s">
        <v>484</v>
      </c>
      <c r="B596" s="92" t="s">
        <v>249</v>
      </c>
      <c r="C596" s="92" t="s">
        <v>459</v>
      </c>
      <c r="D596" s="92" t="s">
        <v>275</v>
      </c>
      <c r="E596" s="92" t="s">
        <v>483</v>
      </c>
      <c r="F596" s="5"/>
      <c r="G596" s="4">
        <v>105</v>
      </c>
      <c r="H596" s="4">
        <v>0</v>
      </c>
      <c r="I596" s="8">
        <v>0</v>
      </c>
      <c r="J596" s="4">
        <v>0</v>
      </c>
      <c r="K596" s="4">
        <v>0</v>
      </c>
      <c r="L596" s="51">
        <v>0</v>
      </c>
      <c r="M596" s="4"/>
      <c r="N596" s="8">
        <v>0</v>
      </c>
      <c r="O596" s="4" t="s">
        <v>276</v>
      </c>
    </row>
    <row r="597" spans="1:15" x14ac:dyDescent="0.25">
      <c r="A597" s="13" t="s">
        <v>109</v>
      </c>
      <c r="B597" s="92" t="s">
        <v>142</v>
      </c>
      <c r="C597" s="92" t="s">
        <v>460</v>
      </c>
      <c r="D597" s="92" t="s">
        <v>280</v>
      </c>
      <c r="E597" s="92" t="s">
        <v>483</v>
      </c>
      <c r="F597" s="5"/>
      <c r="G597" s="4">
        <v>8648</v>
      </c>
      <c r="H597" s="4">
        <v>20</v>
      </c>
      <c r="I597" s="8">
        <v>2.3180343069077423E-3</v>
      </c>
      <c r="J597" s="4">
        <v>16</v>
      </c>
      <c r="K597" s="4">
        <v>106</v>
      </c>
      <c r="L597" s="51">
        <v>6.625</v>
      </c>
      <c r="M597" s="4"/>
      <c r="N597" s="8">
        <v>7.6695918492270443E-4</v>
      </c>
      <c r="O597" s="4" t="s">
        <v>281</v>
      </c>
    </row>
    <row r="598" spans="1:15" x14ac:dyDescent="0.25">
      <c r="A598" s="13" t="s">
        <v>484</v>
      </c>
      <c r="B598" s="92" t="s">
        <v>40</v>
      </c>
      <c r="C598" s="92" t="s">
        <v>461</v>
      </c>
      <c r="D598" s="92" t="s">
        <v>272</v>
      </c>
      <c r="E598" s="92" t="s">
        <v>483</v>
      </c>
      <c r="F598" s="5"/>
      <c r="G598" s="4"/>
      <c r="H598" s="4"/>
      <c r="I598" s="8"/>
      <c r="J598" s="4"/>
      <c r="K598" s="4"/>
      <c r="L598" s="51"/>
      <c r="M598" s="4"/>
      <c r="N598" s="8"/>
      <c r="O598" s="4" t="s">
        <v>273</v>
      </c>
    </row>
    <row r="599" spans="1:15" x14ac:dyDescent="0.25">
      <c r="A599" s="13" t="s">
        <v>108</v>
      </c>
      <c r="B599" s="92" t="s">
        <v>70</v>
      </c>
      <c r="C599" s="92" t="s">
        <v>462</v>
      </c>
      <c r="D599" s="92" t="s">
        <v>269</v>
      </c>
      <c r="E599" s="92" t="s">
        <v>483</v>
      </c>
      <c r="F599" s="5"/>
      <c r="G599" s="4">
        <v>34210</v>
      </c>
      <c r="H599" s="4">
        <v>30</v>
      </c>
      <c r="I599" s="8">
        <v>8.7770626097132822E-4</v>
      </c>
      <c r="J599" s="4">
        <v>3</v>
      </c>
      <c r="K599" s="4">
        <v>2390</v>
      </c>
      <c r="L599" s="51">
        <v>796.66666666666663</v>
      </c>
      <c r="M599" s="4"/>
      <c r="N599" s="8">
        <v>2.3291519857912814E-2</v>
      </c>
      <c r="O599" s="4" t="s">
        <v>270</v>
      </c>
    </row>
    <row r="600" spans="1:15" x14ac:dyDescent="0.25">
      <c r="A600" s="13" t="s">
        <v>484</v>
      </c>
      <c r="B600" s="92" t="s">
        <v>250</v>
      </c>
      <c r="C600" s="92" t="s">
        <v>463</v>
      </c>
      <c r="D600" s="92" t="s">
        <v>265</v>
      </c>
      <c r="E600" s="92" t="s">
        <v>483</v>
      </c>
      <c r="F600" s="5"/>
      <c r="G600" s="4"/>
      <c r="H600" s="4"/>
      <c r="I600" s="8"/>
      <c r="J600" s="4"/>
      <c r="K600" s="4"/>
      <c r="L600" s="51"/>
      <c r="M600" s="4"/>
      <c r="N600" s="8"/>
      <c r="O600" s="4" t="s">
        <v>267</v>
      </c>
    </row>
    <row r="601" spans="1:15" x14ac:dyDescent="0.25">
      <c r="A601" s="13" t="s">
        <v>484</v>
      </c>
      <c r="B601" s="92" t="s">
        <v>251</v>
      </c>
      <c r="C601" s="92" t="s">
        <v>464</v>
      </c>
      <c r="D601" s="92" t="s">
        <v>275</v>
      </c>
      <c r="E601" s="92" t="s">
        <v>483</v>
      </c>
      <c r="F601" s="5"/>
      <c r="G601" s="4"/>
      <c r="H601" s="4"/>
      <c r="I601" s="8"/>
      <c r="J601" s="4"/>
      <c r="K601" s="4"/>
      <c r="L601" s="51"/>
      <c r="M601" s="4"/>
      <c r="N601" s="8"/>
      <c r="O601" s="4" t="s">
        <v>276</v>
      </c>
    </row>
    <row r="602" spans="1:15" x14ac:dyDescent="0.25">
      <c r="A602" s="13" t="s">
        <v>111</v>
      </c>
      <c r="B602" s="92" t="s">
        <v>82</v>
      </c>
      <c r="C602" s="92" t="s">
        <v>465</v>
      </c>
      <c r="D602" s="92" t="s">
        <v>272</v>
      </c>
      <c r="E602" s="92" t="s">
        <v>483</v>
      </c>
      <c r="F602" s="5"/>
      <c r="G602" s="4">
        <v>6049</v>
      </c>
      <c r="H602" s="4">
        <v>29</v>
      </c>
      <c r="I602" s="8">
        <v>4.8172757475083055E-3</v>
      </c>
      <c r="J602" s="4">
        <v>7</v>
      </c>
      <c r="K602" s="4">
        <v>74</v>
      </c>
      <c r="L602" s="51">
        <v>10.571428571428571</v>
      </c>
      <c r="M602" s="4"/>
      <c r="N602" s="8">
        <v>2.0429573187565569E-3</v>
      </c>
      <c r="O602" s="4" t="s">
        <v>273</v>
      </c>
    </row>
    <row r="603" spans="1:15" x14ac:dyDescent="0.25">
      <c r="A603" s="13" t="s">
        <v>106</v>
      </c>
      <c r="B603" s="92" t="s">
        <v>118</v>
      </c>
      <c r="C603" s="92" t="s">
        <v>466</v>
      </c>
      <c r="D603" s="92" t="s">
        <v>269</v>
      </c>
      <c r="E603" s="92" t="s">
        <v>483</v>
      </c>
      <c r="F603" s="5"/>
      <c r="G603" s="4">
        <v>4990</v>
      </c>
      <c r="H603" s="4">
        <v>62</v>
      </c>
      <c r="I603" s="8">
        <v>1.2581168831168832E-2</v>
      </c>
      <c r="J603" s="4">
        <v>23</v>
      </c>
      <c r="K603" s="4">
        <v>3372</v>
      </c>
      <c r="L603" s="51">
        <v>146.60869565217391</v>
      </c>
      <c r="M603" s="4"/>
      <c r="N603" s="8">
        <v>2.9465732707846908E-2</v>
      </c>
      <c r="O603" s="4" t="s">
        <v>270</v>
      </c>
    </row>
    <row r="604" spans="1:15" x14ac:dyDescent="0.25">
      <c r="A604" s="13" t="s">
        <v>484</v>
      </c>
      <c r="B604" s="92" t="s">
        <v>252</v>
      </c>
      <c r="C604" s="92" t="s">
        <v>467</v>
      </c>
      <c r="D604" s="92" t="s">
        <v>265</v>
      </c>
      <c r="E604" s="92" t="s">
        <v>483</v>
      </c>
      <c r="F604" s="5"/>
      <c r="G604" s="4">
        <v>3380</v>
      </c>
      <c r="H604" s="4">
        <v>13</v>
      </c>
      <c r="I604" s="8">
        <v>3.8610038610038611E-3</v>
      </c>
      <c r="J604" s="4">
        <v>19</v>
      </c>
      <c r="K604" s="4">
        <v>431</v>
      </c>
      <c r="L604" s="51">
        <v>22.684210526315791</v>
      </c>
      <c r="M604" s="4"/>
      <c r="N604" s="8">
        <v>7.0909954768960662E-3</v>
      </c>
      <c r="O604" s="4" t="s">
        <v>267</v>
      </c>
    </row>
    <row r="605" spans="1:15" x14ac:dyDescent="0.25">
      <c r="A605" s="13" t="s">
        <v>484</v>
      </c>
      <c r="B605" s="92" t="s">
        <v>253</v>
      </c>
      <c r="C605" s="92" t="s">
        <v>468</v>
      </c>
      <c r="D605" s="92" t="s">
        <v>272</v>
      </c>
      <c r="E605" s="92" t="s">
        <v>483</v>
      </c>
      <c r="F605" s="5"/>
      <c r="G605" s="4">
        <v>204</v>
      </c>
      <c r="H605" s="4">
        <v>0</v>
      </c>
      <c r="I605" s="8">
        <v>0</v>
      </c>
      <c r="J605" s="4">
        <v>0</v>
      </c>
      <c r="K605" s="4">
        <v>0</v>
      </c>
      <c r="L605" s="51">
        <v>0</v>
      </c>
      <c r="M605" s="4"/>
      <c r="N605" s="8">
        <v>0</v>
      </c>
      <c r="O605" s="4" t="s">
        <v>273</v>
      </c>
    </row>
    <row r="606" spans="1:15" x14ac:dyDescent="0.25">
      <c r="A606" s="13" t="s">
        <v>102</v>
      </c>
      <c r="B606" s="92" t="s">
        <v>30</v>
      </c>
      <c r="C606" s="92" t="s">
        <v>469</v>
      </c>
      <c r="D606" s="92" t="s">
        <v>280</v>
      </c>
      <c r="E606" s="92" t="s">
        <v>483</v>
      </c>
      <c r="F606" s="5"/>
      <c r="G606" s="4">
        <v>2094088</v>
      </c>
      <c r="H606" s="4">
        <v>-82</v>
      </c>
      <c r="I606" s="8">
        <v>-3.9156324462674951E-5</v>
      </c>
      <c r="J606" s="4">
        <v>77</v>
      </c>
      <c r="K606" s="4">
        <v>52100</v>
      </c>
      <c r="L606" s="51">
        <v>676.62337662337666</v>
      </c>
      <c r="M606" s="4"/>
      <c r="N606" s="8">
        <v>3.2311877368223374E-4</v>
      </c>
      <c r="O606" s="4" t="s">
        <v>281</v>
      </c>
    </row>
    <row r="607" spans="1:15" x14ac:dyDescent="0.25">
      <c r="A607" s="13" t="s">
        <v>484</v>
      </c>
      <c r="B607" s="92" t="s">
        <v>31</v>
      </c>
      <c r="C607" s="92" t="s">
        <v>470</v>
      </c>
      <c r="D607" s="92" t="s">
        <v>280</v>
      </c>
      <c r="E607" s="92" t="s">
        <v>483</v>
      </c>
      <c r="F607" s="5"/>
      <c r="G607" s="4">
        <v>5982</v>
      </c>
      <c r="H607" s="4">
        <v>-5</v>
      </c>
      <c r="I607" s="8">
        <v>-8.3514280942041089E-4</v>
      </c>
      <c r="J607" s="4">
        <v>5</v>
      </c>
      <c r="K607" s="4">
        <v>187</v>
      </c>
      <c r="L607" s="51">
        <v>37.4</v>
      </c>
      <c r="M607" s="4"/>
      <c r="N607" s="8">
        <v>6.2500000000000003E-3</v>
      </c>
      <c r="O607" s="4" t="s">
        <v>281</v>
      </c>
    </row>
    <row r="608" spans="1:15" x14ac:dyDescent="0.25">
      <c r="A608" s="13" t="s">
        <v>111</v>
      </c>
      <c r="B608" s="92" t="s">
        <v>163</v>
      </c>
      <c r="C608" s="92" t="s">
        <v>471</v>
      </c>
      <c r="D608" s="92" t="s">
        <v>265</v>
      </c>
      <c r="E608" s="92" t="s">
        <v>483</v>
      </c>
      <c r="F608" s="5"/>
      <c r="G608" s="4">
        <v>1261</v>
      </c>
      <c r="H608" s="4">
        <v>0</v>
      </c>
      <c r="I608" s="8">
        <v>0</v>
      </c>
      <c r="J608" s="4">
        <v>0</v>
      </c>
      <c r="K608" s="4">
        <v>0</v>
      </c>
      <c r="L608" s="51">
        <v>0</v>
      </c>
      <c r="M608" s="4"/>
      <c r="N608" s="8">
        <v>0</v>
      </c>
      <c r="O608" s="4" t="s">
        <v>267</v>
      </c>
    </row>
    <row r="609" spans="1:15" x14ac:dyDescent="0.25">
      <c r="A609" s="13" t="s">
        <v>484</v>
      </c>
      <c r="B609" s="92" t="s">
        <v>254</v>
      </c>
      <c r="C609" s="92" t="s">
        <v>472</v>
      </c>
      <c r="D609" s="92" t="s">
        <v>275</v>
      </c>
      <c r="E609" s="92" t="s">
        <v>483</v>
      </c>
      <c r="F609" s="5"/>
      <c r="G609" s="4">
        <v>415</v>
      </c>
      <c r="H609" s="4">
        <v>2</v>
      </c>
      <c r="I609" s="8">
        <v>4.8426150121065378E-3</v>
      </c>
      <c r="J609" s="4">
        <v>0</v>
      </c>
      <c r="K609" s="4">
        <v>0</v>
      </c>
      <c r="L609" s="51">
        <v>0</v>
      </c>
      <c r="M609" s="4"/>
      <c r="N609" s="8">
        <v>0</v>
      </c>
      <c r="O609" s="4" t="s">
        <v>276</v>
      </c>
    </row>
    <row r="610" spans="1:15" x14ac:dyDescent="0.25">
      <c r="A610" s="13" t="s">
        <v>484</v>
      </c>
      <c r="B610" s="92" t="s">
        <v>255</v>
      </c>
      <c r="C610" s="92" t="s">
        <v>473</v>
      </c>
      <c r="D610" s="92" t="s">
        <v>280</v>
      </c>
      <c r="E610" s="92" t="s">
        <v>483</v>
      </c>
      <c r="F610" s="5"/>
      <c r="G610" s="4">
        <v>35191</v>
      </c>
      <c r="H610" s="4">
        <v>7</v>
      </c>
      <c r="I610" s="8">
        <v>1.9895407003183265E-4</v>
      </c>
      <c r="J610" s="4">
        <v>12</v>
      </c>
      <c r="K610" s="4">
        <v>41</v>
      </c>
      <c r="L610" s="51">
        <v>3.4166666666666665</v>
      </c>
      <c r="M610" s="4"/>
      <c r="N610" s="8">
        <v>1.9422056956607106E-4</v>
      </c>
      <c r="O610" s="4" t="s">
        <v>281</v>
      </c>
    </row>
    <row r="611" spans="1:15" x14ac:dyDescent="0.25">
      <c r="A611" s="13" t="s">
        <v>111</v>
      </c>
      <c r="B611" s="92" t="s">
        <v>164</v>
      </c>
      <c r="C611" s="92" t="s">
        <v>474</v>
      </c>
      <c r="D611" s="92" t="s">
        <v>265</v>
      </c>
      <c r="E611" s="92" t="s">
        <v>483</v>
      </c>
      <c r="F611" s="5"/>
      <c r="G611" s="4"/>
      <c r="H611" s="4"/>
      <c r="I611" s="8"/>
      <c r="J611" s="4"/>
      <c r="K611" s="4"/>
      <c r="L611" s="51"/>
      <c r="M611" s="4"/>
      <c r="N611" s="8"/>
      <c r="O611" s="4" t="s">
        <v>267</v>
      </c>
    </row>
    <row r="612" spans="1:15" x14ac:dyDescent="0.25">
      <c r="A612" s="13" t="s">
        <v>484</v>
      </c>
      <c r="B612" s="92" t="s">
        <v>256</v>
      </c>
      <c r="C612" s="92" t="s">
        <v>475</v>
      </c>
      <c r="D612" s="92" t="s">
        <v>280</v>
      </c>
      <c r="E612" s="92" t="s">
        <v>483</v>
      </c>
      <c r="F612" s="5"/>
      <c r="G612" s="4">
        <v>2080</v>
      </c>
      <c r="H612" s="4">
        <v>1</v>
      </c>
      <c r="I612" s="8">
        <v>4.8100048100048102E-4</v>
      </c>
      <c r="J612" s="4">
        <v>0</v>
      </c>
      <c r="K612" s="4">
        <v>0</v>
      </c>
      <c r="L612" s="51">
        <v>0</v>
      </c>
      <c r="M612" s="4"/>
      <c r="N612" s="8">
        <v>0</v>
      </c>
      <c r="O612" s="4" t="s">
        <v>281</v>
      </c>
    </row>
    <row r="613" spans="1:15" x14ac:dyDescent="0.25">
      <c r="A613" s="13" t="s">
        <v>111</v>
      </c>
      <c r="B613" s="92" t="s">
        <v>165</v>
      </c>
      <c r="C613" s="92" t="s">
        <v>476</v>
      </c>
      <c r="D613" s="92" t="s">
        <v>280</v>
      </c>
      <c r="E613" s="92" t="s">
        <v>483</v>
      </c>
      <c r="F613" s="5"/>
      <c r="G613" s="4">
        <v>956</v>
      </c>
      <c r="H613" s="4">
        <v>0</v>
      </c>
      <c r="I613" s="8">
        <v>0</v>
      </c>
      <c r="J613" s="4">
        <v>0</v>
      </c>
      <c r="K613" s="4">
        <v>0</v>
      </c>
      <c r="L613" s="51">
        <v>0</v>
      </c>
      <c r="M613" s="4"/>
      <c r="N613" s="8">
        <v>0</v>
      </c>
      <c r="O613" s="4" t="s">
        <v>281</v>
      </c>
    </row>
    <row r="614" spans="1:15" x14ac:dyDescent="0.25">
      <c r="A614" s="13" t="s">
        <v>484</v>
      </c>
      <c r="B614" s="92" t="s">
        <v>257</v>
      </c>
      <c r="C614" s="92" t="s">
        <v>477</v>
      </c>
      <c r="D614" s="92" t="s">
        <v>265</v>
      </c>
      <c r="E614" s="92" t="s">
        <v>483</v>
      </c>
      <c r="F614" s="5"/>
      <c r="G614" s="4">
        <v>37</v>
      </c>
      <c r="H614" s="4">
        <v>1</v>
      </c>
      <c r="I614" s="8">
        <v>2.7777777777777776E-2</v>
      </c>
      <c r="J614" s="4">
        <v>3</v>
      </c>
      <c r="K614" s="4">
        <v>2</v>
      </c>
      <c r="L614" s="51">
        <v>0.66666666666666663</v>
      </c>
      <c r="M614" s="4"/>
      <c r="N614" s="8">
        <v>1.8518518518518517E-2</v>
      </c>
      <c r="O614" s="4" t="s">
        <v>267</v>
      </c>
    </row>
    <row r="615" spans="1:15" x14ac:dyDescent="0.25">
      <c r="A615" s="13" t="s">
        <v>484</v>
      </c>
      <c r="B615" s="92" t="s">
        <v>258</v>
      </c>
      <c r="C615" s="92" t="s">
        <v>478</v>
      </c>
      <c r="D615" s="92" t="s">
        <v>272</v>
      </c>
      <c r="E615" s="92" t="s">
        <v>483</v>
      </c>
      <c r="F615" s="5"/>
      <c r="G615" s="4">
        <v>1839</v>
      </c>
      <c r="H615" s="4">
        <v>3</v>
      </c>
      <c r="I615" s="8">
        <v>1.6339869281045752E-3</v>
      </c>
      <c r="J615" s="4">
        <v>3</v>
      </c>
      <c r="K615" s="4">
        <v>37</v>
      </c>
      <c r="L615" s="51">
        <v>12.333333333333334</v>
      </c>
      <c r="M615" s="4"/>
      <c r="N615" s="8">
        <v>6.7116742835452237E-3</v>
      </c>
      <c r="O615" s="4" t="s">
        <v>273</v>
      </c>
    </row>
    <row r="616" spans="1:15" x14ac:dyDescent="0.25">
      <c r="A616" s="13" t="s">
        <v>484</v>
      </c>
      <c r="B616" s="92" t="s">
        <v>259</v>
      </c>
      <c r="C616" s="92" t="s">
        <v>479</v>
      </c>
      <c r="D616" s="92" t="s">
        <v>272</v>
      </c>
      <c r="E616" s="92" t="s">
        <v>483</v>
      </c>
      <c r="F616" s="5"/>
      <c r="G616" s="4">
        <v>87</v>
      </c>
      <c r="H616" s="4">
        <v>0</v>
      </c>
      <c r="I616" s="8">
        <v>0</v>
      </c>
      <c r="J616" s="4">
        <v>0</v>
      </c>
      <c r="K616" s="4">
        <v>0</v>
      </c>
      <c r="L616" s="51">
        <v>0</v>
      </c>
      <c r="M616" s="4"/>
      <c r="N616" s="8">
        <v>0</v>
      </c>
      <c r="O616" s="4" t="s">
        <v>273</v>
      </c>
    </row>
    <row r="617" spans="1:15" x14ac:dyDescent="0.25">
      <c r="A617" s="13" t="s">
        <v>484</v>
      </c>
      <c r="B617" s="92" t="s">
        <v>166</v>
      </c>
      <c r="C617" s="92" t="s">
        <v>264</v>
      </c>
      <c r="D617" s="92" t="s">
        <v>265</v>
      </c>
      <c r="E617" s="92" t="s">
        <v>481</v>
      </c>
      <c r="F617" s="5"/>
      <c r="G617" s="4">
        <v>32</v>
      </c>
      <c r="H617" s="4">
        <v>0</v>
      </c>
      <c r="I617" s="8">
        <v>0</v>
      </c>
      <c r="J617" s="4">
        <v>0</v>
      </c>
      <c r="K617" s="4">
        <v>0</v>
      </c>
      <c r="L617" s="51">
        <v>0</v>
      </c>
      <c r="M617" s="4">
        <v>0</v>
      </c>
      <c r="N617" s="8">
        <v>0</v>
      </c>
      <c r="O617" s="4" t="s">
        <v>267</v>
      </c>
    </row>
    <row r="618" spans="1:15" x14ac:dyDescent="0.25">
      <c r="A618" s="13" t="s">
        <v>111</v>
      </c>
      <c r="B618" s="92" t="s">
        <v>154</v>
      </c>
      <c r="C618" s="92" t="s">
        <v>268</v>
      </c>
      <c r="D618" s="92" t="s">
        <v>269</v>
      </c>
      <c r="E618" s="92" t="s">
        <v>481</v>
      </c>
      <c r="F618" s="5"/>
      <c r="G618" s="4">
        <v>79</v>
      </c>
      <c r="H618" s="4">
        <v>0</v>
      </c>
      <c r="I618" s="8">
        <v>0</v>
      </c>
      <c r="J618" s="4">
        <v>0</v>
      </c>
      <c r="K618" s="4">
        <v>0</v>
      </c>
      <c r="L618" s="51">
        <v>0</v>
      </c>
      <c r="M618" s="4">
        <v>0</v>
      </c>
      <c r="N618" s="8">
        <v>0</v>
      </c>
      <c r="O618" s="4" t="s">
        <v>270</v>
      </c>
    </row>
    <row r="619" spans="1:15" x14ac:dyDescent="0.25">
      <c r="A619" s="13" t="s">
        <v>484</v>
      </c>
      <c r="B619" s="92" t="s">
        <v>167</v>
      </c>
      <c r="C619" s="92" t="s">
        <v>271</v>
      </c>
      <c r="D619" s="92" t="s">
        <v>272</v>
      </c>
      <c r="E619" s="92" t="s">
        <v>481</v>
      </c>
      <c r="F619" s="5"/>
      <c r="G619" s="4">
        <v>9</v>
      </c>
      <c r="H619" s="4">
        <v>0</v>
      </c>
      <c r="I619" s="8">
        <v>0</v>
      </c>
      <c r="J619" s="4">
        <v>0</v>
      </c>
      <c r="K619" s="4">
        <v>0</v>
      </c>
      <c r="L619" s="51">
        <v>0</v>
      </c>
      <c r="M619" s="4">
        <v>0</v>
      </c>
      <c r="N619" s="8">
        <v>0</v>
      </c>
      <c r="O619" s="4" t="s">
        <v>273</v>
      </c>
    </row>
    <row r="620" spans="1:15" x14ac:dyDescent="0.25">
      <c r="A620" s="13" t="s">
        <v>111</v>
      </c>
      <c r="B620" s="92" t="s">
        <v>155</v>
      </c>
      <c r="C620" s="92" t="s">
        <v>274</v>
      </c>
      <c r="D620" s="92" t="s">
        <v>275</v>
      </c>
      <c r="E620" s="92" t="s">
        <v>481</v>
      </c>
      <c r="F620" s="5"/>
      <c r="G620" s="4"/>
      <c r="H620" s="4"/>
      <c r="I620" s="8"/>
      <c r="J620" s="4"/>
      <c r="K620" s="4"/>
      <c r="L620" s="51"/>
      <c r="M620" s="4"/>
      <c r="N620" s="8"/>
      <c r="O620" s="4" t="s">
        <v>276</v>
      </c>
    </row>
    <row r="621" spans="1:15" x14ac:dyDescent="0.25">
      <c r="A621" s="13" t="s">
        <v>108</v>
      </c>
      <c r="B621" s="92" t="s">
        <v>127</v>
      </c>
      <c r="C621" s="92" t="s">
        <v>277</v>
      </c>
      <c r="D621" s="92" t="s">
        <v>269</v>
      </c>
      <c r="E621" s="92" t="s">
        <v>481</v>
      </c>
      <c r="F621" s="5"/>
      <c r="G621" s="4">
        <v>41</v>
      </c>
      <c r="H621" s="4">
        <v>0</v>
      </c>
      <c r="I621" s="8">
        <v>0</v>
      </c>
      <c r="J621" s="4">
        <v>0</v>
      </c>
      <c r="K621" s="4">
        <v>0</v>
      </c>
      <c r="L621" s="51">
        <v>0</v>
      </c>
      <c r="M621" s="4">
        <v>0</v>
      </c>
      <c r="N621" s="8">
        <v>0</v>
      </c>
      <c r="O621" s="4" t="s">
        <v>270</v>
      </c>
    </row>
    <row r="622" spans="1:15" x14ac:dyDescent="0.25">
      <c r="A622" s="13" t="s">
        <v>484</v>
      </c>
      <c r="B622" s="92" t="s">
        <v>168</v>
      </c>
      <c r="C622" s="92" t="s">
        <v>278</v>
      </c>
      <c r="D622" s="92" t="s">
        <v>272</v>
      </c>
      <c r="E622" s="92" t="s">
        <v>481</v>
      </c>
      <c r="F622" s="5"/>
      <c r="G622" s="4"/>
      <c r="H622" s="4"/>
      <c r="I622" s="8"/>
      <c r="J622" s="4"/>
      <c r="K622" s="4"/>
      <c r="L622" s="51"/>
      <c r="M622" s="4"/>
      <c r="N622" s="8"/>
      <c r="O622" s="4" t="s">
        <v>273</v>
      </c>
    </row>
    <row r="623" spans="1:15" x14ac:dyDescent="0.25">
      <c r="A623" s="13" t="s">
        <v>484</v>
      </c>
      <c r="B623" s="92" t="s">
        <v>169</v>
      </c>
      <c r="C623" s="92" t="s">
        <v>279</v>
      </c>
      <c r="D623" s="92" t="s">
        <v>280</v>
      </c>
      <c r="E623" s="92" t="s">
        <v>481</v>
      </c>
      <c r="F623" s="5"/>
      <c r="G623" s="4"/>
      <c r="H623" s="4"/>
      <c r="I623" s="8"/>
      <c r="J623" s="4"/>
      <c r="K623" s="4"/>
      <c r="L623" s="51"/>
      <c r="M623" s="4"/>
      <c r="N623" s="8"/>
      <c r="O623" s="4" t="s">
        <v>281</v>
      </c>
    </row>
    <row r="624" spans="1:15" x14ac:dyDescent="0.25">
      <c r="A624" s="13" t="s">
        <v>109</v>
      </c>
      <c r="B624" s="92" t="s">
        <v>43</v>
      </c>
      <c r="C624" s="92" t="s">
        <v>282</v>
      </c>
      <c r="D624" s="92" t="s">
        <v>280</v>
      </c>
      <c r="E624" s="92" t="s">
        <v>481</v>
      </c>
      <c r="F624" s="5"/>
      <c r="G624" s="4">
        <v>704</v>
      </c>
      <c r="H624" s="4">
        <v>0</v>
      </c>
      <c r="I624" s="8">
        <v>0</v>
      </c>
      <c r="J624" s="4">
        <v>0</v>
      </c>
      <c r="K624" s="4">
        <v>0</v>
      </c>
      <c r="L624" s="51">
        <v>0</v>
      </c>
      <c r="M624" s="4">
        <v>0</v>
      </c>
      <c r="N624" s="8">
        <v>0</v>
      </c>
      <c r="O624" s="4" t="s">
        <v>281</v>
      </c>
    </row>
    <row r="625" spans="1:15" x14ac:dyDescent="0.25">
      <c r="A625" s="13" t="s">
        <v>108</v>
      </c>
      <c r="B625" s="92" t="s">
        <v>131</v>
      </c>
      <c r="C625" s="92" t="s">
        <v>283</v>
      </c>
      <c r="D625" s="92" t="s">
        <v>269</v>
      </c>
      <c r="E625" s="92" t="s">
        <v>481</v>
      </c>
      <c r="F625" s="5"/>
      <c r="G625" s="4">
        <v>560</v>
      </c>
      <c r="H625" s="4">
        <v>-1</v>
      </c>
      <c r="I625" s="8">
        <v>-1.7825311942959001E-3</v>
      </c>
      <c r="J625" s="4">
        <v>0</v>
      </c>
      <c r="K625" s="4">
        <v>0</v>
      </c>
      <c r="L625" s="51">
        <v>0</v>
      </c>
      <c r="M625" s="4">
        <v>0</v>
      </c>
      <c r="N625" s="8">
        <v>0</v>
      </c>
      <c r="O625" s="4" t="s">
        <v>270</v>
      </c>
    </row>
    <row r="626" spans="1:15" x14ac:dyDescent="0.25">
      <c r="A626" s="13" t="s">
        <v>484</v>
      </c>
      <c r="B626" s="92" t="s">
        <v>170</v>
      </c>
      <c r="C626" s="92" t="s">
        <v>284</v>
      </c>
      <c r="D626" s="92" t="s">
        <v>280</v>
      </c>
      <c r="E626" s="92" t="s">
        <v>481</v>
      </c>
      <c r="F626" s="5"/>
      <c r="G626" s="4">
        <v>283</v>
      </c>
      <c r="H626" s="4">
        <v>0</v>
      </c>
      <c r="I626" s="8">
        <v>0</v>
      </c>
      <c r="J626" s="4">
        <v>0</v>
      </c>
      <c r="K626" s="4">
        <v>0</v>
      </c>
      <c r="L626" s="51">
        <v>0</v>
      </c>
      <c r="M626" s="4">
        <v>0</v>
      </c>
      <c r="N626" s="8">
        <v>0</v>
      </c>
      <c r="O626" s="4" t="s">
        <v>281</v>
      </c>
    </row>
    <row r="627" spans="1:15" x14ac:dyDescent="0.25">
      <c r="A627" s="13" t="s">
        <v>106</v>
      </c>
      <c r="B627" s="92" t="s">
        <v>29</v>
      </c>
      <c r="C627" s="92" t="s">
        <v>285</v>
      </c>
      <c r="D627" s="92" t="s">
        <v>275</v>
      </c>
      <c r="E627" s="92" t="s">
        <v>481</v>
      </c>
      <c r="F627" s="5"/>
      <c r="G627" s="4">
        <v>5340</v>
      </c>
      <c r="H627" s="4">
        <v>20</v>
      </c>
      <c r="I627" s="8">
        <v>3.7593984962406013E-3</v>
      </c>
      <c r="J627" s="4">
        <v>1</v>
      </c>
      <c r="K627" s="4">
        <v>5</v>
      </c>
      <c r="L627" s="51">
        <v>236</v>
      </c>
      <c r="M627" s="4">
        <v>236</v>
      </c>
      <c r="N627" s="8">
        <v>9.3808630393996248E-4</v>
      </c>
      <c r="O627" s="4" t="s">
        <v>276</v>
      </c>
    </row>
    <row r="628" spans="1:15" x14ac:dyDescent="0.25">
      <c r="A628" s="13" t="s">
        <v>102</v>
      </c>
      <c r="B628" s="92" t="s">
        <v>86</v>
      </c>
      <c r="C628" s="92" t="s">
        <v>286</v>
      </c>
      <c r="D628" s="92" t="s">
        <v>269</v>
      </c>
      <c r="E628" s="92" t="s">
        <v>481</v>
      </c>
      <c r="F628" s="5"/>
      <c r="G628" s="4">
        <v>1900</v>
      </c>
      <c r="H628" s="4">
        <v>20</v>
      </c>
      <c r="I628" s="8">
        <v>1.0638297872340425E-2</v>
      </c>
      <c r="J628" s="4">
        <v>3</v>
      </c>
      <c r="K628" s="4">
        <v>43</v>
      </c>
      <c r="L628" s="51">
        <v>822</v>
      </c>
      <c r="M628" s="4">
        <v>2466</v>
      </c>
      <c r="N628" s="8">
        <v>7.4074074074074077E-3</v>
      </c>
      <c r="O628" s="4" t="s">
        <v>270</v>
      </c>
    </row>
    <row r="629" spans="1:15" x14ac:dyDescent="0.25">
      <c r="A629" s="13" t="s">
        <v>109</v>
      </c>
      <c r="B629" s="92" t="s">
        <v>85</v>
      </c>
      <c r="C629" s="92" t="s">
        <v>287</v>
      </c>
      <c r="D629" s="92" t="s">
        <v>269</v>
      </c>
      <c r="E629" s="92" t="s">
        <v>481</v>
      </c>
      <c r="F629" s="5"/>
      <c r="G629" s="4">
        <v>2540</v>
      </c>
      <c r="H629" s="4">
        <v>20</v>
      </c>
      <c r="I629" s="8">
        <v>7.9365079365079361E-3</v>
      </c>
      <c r="J629" s="4">
        <v>1</v>
      </c>
      <c r="K629" s="4">
        <v>2</v>
      </c>
      <c r="L629" s="51">
        <v>40</v>
      </c>
      <c r="M629" s="4">
        <v>40</v>
      </c>
      <c r="N629" s="8">
        <v>7.9051383399209485E-4</v>
      </c>
      <c r="O629" s="4" t="s">
        <v>270</v>
      </c>
    </row>
    <row r="630" spans="1:15" x14ac:dyDescent="0.25">
      <c r="A630" s="13" t="s">
        <v>484</v>
      </c>
      <c r="B630" s="92" t="s">
        <v>171</v>
      </c>
      <c r="C630" s="92" t="s">
        <v>288</v>
      </c>
      <c r="D630" s="92" t="s">
        <v>280</v>
      </c>
      <c r="E630" s="92" t="s">
        <v>481</v>
      </c>
      <c r="F630" s="5"/>
      <c r="G630" s="4">
        <v>8</v>
      </c>
      <c r="H630" s="4">
        <v>0</v>
      </c>
      <c r="I630" s="8">
        <v>0</v>
      </c>
      <c r="J630" s="4">
        <v>0</v>
      </c>
      <c r="K630" s="4">
        <v>0</v>
      </c>
      <c r="L630" s="51">
        <v>0</v>
      </c>
      <c r="M630" s="4">
        <v>0</v>
      </c>
      <c r="N630" s="8">
        <v>0</v>
      </c>
      <c r="O630" s="4" t="s">
        <v>281</v>
      </c>
    </row>
    <row r="631" spans="1:15" x14ac:dyDescent="0.25">
      <c r="A631" s="13" t="s">
        <v>484</v>
      </c>
      <c r="B631" s="92" t="s">
        <v>172</v>
      </c>
      <c r="C631" s="92" t="s">
        <v>289</v>
      </c>
      <c r="D631" s="92" t="s">
        <v>265</v>
      </c>
      <c r="E631" s="92" t="s">
        <v>481</v>
      </c>
      <c r="F631" s="5"/>
      <c r="G631" s="4">
        <v>86</v>
      </c>
      <c r="H631" s="4">
        <v>1</v>
      </c>
      <c r="I631" s="8">
        <v>1.1764705882352941E-2</v>
      </c>
      <c r="J631" s="4">
        <v>19</v>
      </c>
      <c r="K631" s="4">
        <v>13</v>
      </c>
      <c r="L631" s="51">
        <v>5.5263157894736841</v>
      </c>
      <c r="M631" s="4">
        <v>105</v>
      </c>
      <c r="N631" s="8">
        <v>8.0279357765137872E-3</v>
      </c>
      <c r="O631" s="4" t="s">
        <v>267</v>
      </c>
    </row>
    <row r="632" spans="1:15" x14ac:dyDescent="0.25">
      <c r="A632" s="13" t="s">
        <v>484</v>
      </c>
      <c r="B632" s="92" t="s">
        <v>173</v>
      </c>
      <c r="C632" s="92" t="s">
        <v>290</v>
      </c>
      <c r="D632" s="92" t="s">
        <v>265</v>
      </c>
      <c r="E632" s="92" t="s">
        <v>481</v>
      </c>
      <c r="F632" s="5"/>
      <c r="G632" s="4"/>
      <c r="H632" s="4"/>
      <c r="I632" s="8"/>
      <c r="J632" s="4"/>
      <c r="K632" s="4"/>
      <c r="L632" s="51"/>
      <c r="M632" s="4"/>
      <c r="N632" s="8"/>
      <c r="O632" s="4" t="s">
        <v>267</v>
      </c>
    </row>
    <row r="633" spans="1:15" x14ac:dyDescent="0.25">
      <c r="A633" s="13" t="s">
        <v>484</v>
      </c>
      <c r="B633" s="92" t="s">
        <v>174</v>
      </c>
      <c r="C633" s="92" t="s">
        <v>291</v>
      </c>
      <c r="D633" s="92" t="s">
        <v>280</v>
      </c>
      <c r="E633" s="92" t="s">
        <v>481</v>
      </c>
      <c r="F633" s="5"/>
      <c r="G633" s="4">
        <v>75</v>
      </c>
      <c r="H633" s="4">
        <v>1</v>
      </c>
      <c r="I633" s="8">
        <v>1.3513513513513514E-2</v>
      </c>
      <c r="J633" s="4">
        <v>0</v>
      </c>
      <c r="K633" s="4">
        <v>0</v>
      </c>
      <c r="L633" s="51">
        <v>0</v>
      </c>
      <c r="M633" s="4">
        <v>0</v>
      </c>
      <c r="N633" s="8">
        <v>0</v>
      </c>
      <c r="O633" s="4" t="s">
        <v>281</v>
      </c>
    </row>
    <row r="634" spans="1:15" x14ac:dyDescent="0.25">
      <c r="A634" s="13" t="s">
        <v>106</v>
      </c>
      <c r="B634" s="92" t="s">
        <v>124</v>
      </c>
      <c r="C634" s="92" t="s">
        <v>292</v>
      </c>
      <c r="D634" s="92" t="s">
        <v>269</v>
      </c>
      <c r="E634" s="92" t="s">
        <v>481</v>
      </c>
      <c r="F634" s="5"/>
      <c r="G634" s="4"/>
      <c r="H634" s="4"/>
      <c r="I634" s="8"/>
      <c r="J634" s="4"/>
      <c r="K634" s="4"/>
      <c r="L634" s="51"/>
      <c r="M634" s="4"/>
      <c r="N634" s="8"/>
      <c r="O634" s="4" t="s">
        <v>270</v>
      </c>
    </row>
    <row r="635" spans="1:15" x14ac:dyDescent="0.25">
      <c r="A635" s="13" t="s">
        <v>106</v>
      </c>
      <c r="B635" s="92" t="s">
        <v>123</v>
      </c>
      <c r="C635" s="92" t="s">
        <v>293</v>
      </c>
      <c r="D635" s="92" t="s">
        <v>269</v>
      </c>
      <c r="E635" s="92" t="s">
        <v>481</v>
      </c>
      <c r="F635" s="5"/>
      <c r="G635" s="4">
        <v>1060</v>
      </c>
      <c r="H635" s="4">
        <v>10</v>
      </c>
      <c r="I635" s="8">
        <v>9.5238095238095247E-3</v>
      </c>
      <c r="J635" s="4">
        <v>1</v>
      </c>
      <c r="K635" s="4">
        <v>6</v>
      </c>
      <c r="L635" s="51">
        <v>171</v>
      </c>
      <c r="M635" s="4">
        <v>171</v>
      </c>
      <c r="N635" s="8">
        <v>5.6603773584905656E-3</v>
      </c>
      <c r="O635" s="4" t="s">
        <v>270</v>
      </c>
    </row>
    <row r="636" spans="1:15" x14ac:dyDescent="0.25">
      <c r="A636" s="13" t="s">
        <v>484</v>
      </c>
      <c r="B636" s="92" t="s">
        <v>175</v>
      </c>
      <c r="C636" s="92" t="s">
        <v>294</v>
      </c>
      <c r="D636" s="92" t="s">
        <v>280</v>
      </c>
      <c r="E636" s="92" t="s">
        <v>481</v>
      </c>
      <c r="F636" s="5"/>
      <c r="G636" s="4"/>
      <c r="H636" s="4"/>
      <c r="I636" s="8"/>
      <c r="J636" s="4"/>
      <c r="K636" s="4"/>
      <c r="L636" s="51"/>
      <c r="M636" s="4"/>
      <c r="N636" s="8"/>
      <c r="O636" s="4" t="s">
        <v>281</v>
      </c>
    </row>
    <row r="637" spans="1:15" x14ac:dyDescent="0.25">
      <c r="A637" s="13" t="s">
        <v>484</v>
      </c>
      <c r="B637" s="92" t="s">
        <v>176</v>
      </c>
      <c r="C637" s="92" t="s">
        <v>295</v>
      </c>
      <c r="D637" s="92" t="s">
        <v>272</v>
      </c>
      <c r="E637" s="92" t="s">
        <v>481</v>
      </c>
      <c r="F637" s="5"/>
      <c r="G637" s="4"/>
      <c r="H637" s="4"/>
      <c r="I637" s="8"/>
      <c r="J637" s="4"/>
      <c r="K637" s="4"/>
      <c r="L637" s="51"/>
      <c r="M637" s="4"/>
      <c r="N637" s="8"/>
      <c r="O637" s="4" t="s">
        <v>273</v>
      </c>
    </row>
    <row r="638" spans="1:15" x14ac:dyDescent="0.25">
      <c r="A638" s="13" t="s">
        <v>484</v>
      </c>
      <c r="B638" s="92" t="s">
        <v>177</v>
      </c>
      <c r="C638" s="92" t="s">
        <v>296</v>
      </c>
      <c r="D638" s="92" t="s">
        <v>280</v>
      </c>
      <c r="E638" s="92" t="s">
        <v>481</v>
      </c>
      <c r="F638" s="5"/>
      <c r="G638" s="4"/>
      <c r="H638" s="4"/>
      <c r="I638" s="8"/>
      <c r="J638" s="4"/>
      <c r="K638" s="4"/>
      <c r="L638" s="51"/>
      <c r="M638" s="4"/>
      <c r="N638" s="8"/>
      <c r="O638" s="4" t="s">
        <v>281</v>
      </c>
    </row>
    <row r="639" spans="1:15" x14ac:dyDescent="0.25">
      <c r="A639" s="13" t="s">
        <v>484</v>
      </c>
      <c r="B639" s="92" t="s">
        <v>178</v>
      </c>
      <c r="C639" s="92" t="s">
        <v>297</v>
      </c>
      <c r="D639" s="92" t="s">
        <v>265</v>
      </c>
      <c r="E639" s="92" t="s">
        <v>481</v>
      </c>
      <c r="F639" s="5"/>
      <c r="G639" s="4">
        <v>301</v>
      </c>
      <c r="H639" s="4">
        <v>1</v>
      </c>
      <c r="I639" s="8">
        <v>3.3333333333333335E-3</v>
      </c>
      <c r="J639" s="4">
        <v>0</v>
      </c>
      <c r="K639" s="4">
        <v>0</v>
      </c>
      <c r="L639" s="51">
        <v>0</v>
      </c>
      <c r="M639" s="4">
        <v>0</v>
      </c>
      <c r="N639" s="8">
        <v>0</v>
      </c>
      <c r="O639" s="4" t="s">
        <v>267</v>
      </c>
    </row>
    <row r="640" spans="1:15" x14ac:dyDescent="0.25">
      <c r="A640" s="13" t="s">
        <v>111</v>
      </c>
      <c r="B640" s="92" t="s">
        <v>148</v>
      </c>
      <c r="C640" s="92" t="s">
        <v>298</v>
      </c>
      <c r="D640" s="92" t="s">
        <v>280</v>
      </c>
      <c r="E640" s="92" t="s">
        <v>481</v>
      </c>
      <c r="F640" s="5"/>
      <c r="G640" s="4">
        <v>211</v>
      </c>
      <c r="H640" s="4">
        <v>0</v>
      </c>
      <c r="I640" s="8">
        <v>0</v>
      </c>
      <c r="J640" s="4">
        <v>0</v>
      </c>
      <c r="K640" s="4">
        <v>0</v>
      </c>
      <c r="L640" s="51">
        <v>0</v>
      </c>
      <c r="M640" s="4">
        <v>0</v>
      </c>
      <c r="N640" s="8">
        <v>0</v>
      </c>
      <c r="O640" s="4" t="s">
        <v>281</v>
      </c>
    </row>
    <row r="641" spans="1:15" x14ac:dyDescent="0.25">
      <c r="A641" s="13" t="s">
        <v>109</v>
      </c>
      <c r="B641" s="92" t="s">
        <v>67</v>
      </c>
      <c r="C641" s="92" t="s">
        <v>299</v>
      </c>
      <c r="D641" s="92" t="s">
        <v>269</v>
      </c>
      <c r="E641" s="92" t="s">
        <v>481</v>
      </c>
      <c r="F641" s="5"/>
      <c r="G641" s="4">
        <v>320</v>
      </c>
      <c r="H641" s="4">
        <v>1</v>
      </c>
      <c r="I641" s="8">
        <v>3.134796238244514E-3</v>
      </c>
      <c r="J641" s="4">
        <v>0</v>
      </c>
      <c r="K641" s="4">
        <v>0</v>
      </c>
      <c r="L641" s="51">
        <v>0</v>
      </c>
      <c r="M641" s="4">
        <v>0</v>
      </c>
      <c r="N641" s="8">
        <v>0</v>
      </c>
      <c r="O641" s="4" t="s">
        <v>270</v>
      </c>
    </row>
    <row r="642" spans="1:15" x14ac:dyDescent="0.25">
      <c r="A642" s="13" t="s">
        <v>484</v>
      </c>
      <c r="B642" s="92" t="s">
        <v>179</v>
      </c>
      <c r="C642" s="92" t="s">
        <v>300</v>
      </c>
      <c r="D642" s="92" t="s">
        <v>272</v>
      </c>
      <c r="E642" s="92" t="s">
        <v>481</v>
      </c>
      <c r="F642" s="5"/>
      <c r="G642" s="4"/>
      <c r="H642" s="4"/>
      <c r="I642" s="8"/>
      <c r="J642" s="4"/>
      <c r="K642" s="4"/>
      <c r="L642" s="51"/>
      <c r="M642" s="4"/>
      <c r="N642" s="8"/>
      <c r="O642" s="4" t="s">
        <v>273</v>
      </c>
    </row>
    <row r="643" spans="1:15" x14ac:dyDescent="0.25">
      <c r="A643" s="13" t="s">
        <v>108</v>
      </c>
      <c r="B643" s="92" t="s">
        <v>24</v>
      </c>
      <c r="C643" s="92" t="s">
        <v>301</v>
      </c>
      <c r="D643" s="92" t="s">
        <v>280</v>
      </c>
      <c r="E643" s="92" t="s">
        <v>481</v>
      </c>
      <c r="F643" s="5"/>
      <c r="G643" s="4">
        <v>13500</v>
      </c>
      <c r="H643" s="4">
        <v>100</v>
      </c>
      <c r="I643" s="8">
        <v>7.462686567164179E-3</v>
      </c>
      <c r="J643" s="4">
        <v>6</v>
      </c>
      <c r="K643" s="4">
        <v>105</v>
      </c>
      <c r="L643" s="51">
        <v>160.16666666666666</v>
      </c>
      <c r="M643" s="4">
        <v>961</v>
      </c>
      <c r="N643" s="8">
        <v>1.2925188870462501E-3</v>
      </c>
      <c r="O643" s="4" t="s">
        <v>281</v>
      </c>
    </row>
    <row r="644" spans="1:15" x14ac:dyDescent="0.25">
      <c r="A644" s="13" t="s">
        <v>484</v>
      </c>
      <c r="B644" s="92" t="s">
        <v>180</v>
      </c>
      <c r="C644" s="92" t="s">
        <v>302</v>
      </c>
      <c r="D644" s="92" t="s">
        <v>265</v>
      </c>
      <c r="E644" s="92" t="s">
        <v>481</v>
      </c>
      <c r="F644" s="5"/>
      <c r="G644" s="4"/>
      <c r="H644" s="4"/>
      <c r="I644" s="8"/>
      <c r="J644" s="4"/>
      <c r="K644" s="4"/>
      <c r="L644" s="51"/>
      <c r="M644" s="4"/>
      <c r="N644" s="8"/>
      <c r="O644" s="4" t="s">
        <v>267</v>
      </c>
    </row>
    <row r="645" spans="1:15" x14ac:dyDescent="0.25">
      <c r="A645" s="13" t="s">
        <v>108</v>
      </c>
      <c r="B645" s="92" t="s">
        <v>61</v>
      </c>
      <c r="C645" s="92" t="s">
        <v>303</v>
      </c>
      <c r="D645" s="92" t="s">
        <v>269</v>
      </c>
      <c r="E645" s="92" t="s">
        <v>481</v>
      </c>
      <c r="F645" s="5"/>
      <c r="G645" s="4"/>
      <c r="H645" s="4"/>
      <c r="I645" s="8"/>
      <c r="J645" s="4"/>
      <c r="K645" s="4"/>
      <c r="L645" s="51"/>
      <c r="M645" s="4"/>
      <c r="N645" s="8"/>
      <c r="O645" s="4" t="s">
        <v>270</v>
      </c>
    </row>
    <row r="646" spans="1:15" x14ac:dyDescent="0.25">
      <c r="A646" s="13" t="s">
        <v>484</v>
      </c>
      <c r="B646" s="92" t="s">
        <v>181</v>
      </c>
      <c r="C646" s="92" t="s">
        <v>304</v>
      </c>
      <c r="D646" s="92" t="s">
        <v>272</v>
      </c>
      <c r="E646" s="92" t="s">
        <v>481</v>
      </c>
      <c r="F646" s="5"/>
      <c r="G646" s="4"/>
      <c r="H646" s="4"/>
      <c r="I646" s="8"/>
      <c r="J646" s="4"/>
      <c r="K646" s="4"/>
      <c r="L646" s="51"/>
      <c r="M646" s="4"/>
      <c r="N646" s="8"/>
      <c r="O646" s="4" t="s">
        <v>273</v>
      </c>
    </row>
    <row r="647" spans="1:15" x14ac:dyDescent="0.25">
      <c r="A647" s="13" t="s">
        <v>484</v>
      </c>
      <c r="B647" s="92" t="s">
        <v>182</v>
      </c>
      <c r="C647" s="92" t="s">
        <v>305</v>
      </c>
      <c r="D647" s="92" t="s">
        <v>272</v>
      </c>
      <c r="E647" s="92" t="s">
        <v>481</v>
      </c>
      <c r="F647" s="5"/>
      <c r="G647" s="4"/>
      <c r="H647" s="4"/>
      <c r="I647" s="8"/>
      <c r="J647" s="4"/>
      <c r="K647" s="4"/>
      <c r="L647" s="51"/>
      <c r="M647" s="4"/>
      <c r="N647" s="8"/>
      <c r="O647" s="4" t="s">
        <v>273</v>
      </c>
    </row>
    <row r="648" spans="1:15" x14ac:dyDescent="0.25">
      <c r="A648" s="13" t="s">
        <v>484</v>
      </c>
      <c r="B648" s="92" t="s">
        <v>183</v>
      </c>
      <c r="C648" s="92" t="s">
        <v>306</v>
      </c>
      <c r="D648" s="92" t="s">
        <v>265</v>
      </c>
      <c r="E648" s="92" t="s">
        <v>481</v>
      </c>
      <c r="F648" s="5"/>
      <c r="G648" s="4">
        <v>0</v>
      </c>
      <c r="H648" s="4">
        <v>0</v>
      </c>
      <c r="I648" s="8">
        <v>0</v>
      </c>
      <c r="J648" s="4">
        <v>0</v>
      </c>
      <c r="K648" s="4">
        <v>0</v>
      </c>
      <c r="L648" s="51">
        <v>0</v>
      </c>
      <c r="M648" s="4">
        <v>0</v>
      </c>
      <c r="N648" s="8">
        <v>0</v>
      </c>
      <c r="O648" s="4" t="s">
        <v>267</v>
      </c>
    </row>
    <row r="649" spans="1:15" x14ac:dyDescent="0.25">
      <c r="A649" s="13" t="s">
        <v>484</v>
      </c>
      <c r="B649" s="92" t="s">
        <v>184</v>
      </c>
      <c r="C649" s="92" t="s">
        <v>307</v>
      </c>
      <c r="D649" s="92" t="s">
        <v>272</v>
      </c>
      <c r="E649" s="92" t="s">
        <v>481</v>
      </c>
      <c r="F649" s="5"/>
      <c r="G649" s="4"/>
      <c r="H649" s="4"/>
      <c r="I649" s="8"/>
      <c r="J649" s="4"/>
      <c r="K649" s="4"/>
      <c r="L649" s="51"/>
      <c r="M649" s="4"/>
      <c r="N649" s="8"/>
      <c r="O649" s="4" t="s">
        <v>273</v>
      </c>
    </row>
    <row r="650" spans="1:15" x14ac:dyDescent="0.25">
      <c r="A650" s="13" t="s">
        <v>102</v>
      </c>
      <c r="B650" s="92" t="s">
        <v>36</v>
      </c>
      <c r="C650" s="92" t="s">
        <v>308</v>
      </c>
      <c r="D650" s="92" t="s">
        <v>280</v>
      </c>
      <c r="E650" s="92" t="s">
        <v>481</v>
      </c>
      <c r="F650" s="5"/>
      <c r="G650" s="4">
        <v>18600</v>
      </c>
      <c r="H650" s="4">
        <v>0</v>
      </c>
      <c r="I650" s="8">
        <v>0</v>
      </c>
      <c r="J650" s="4">
        <v>0</v>
      </c>
      <c r="K650" s="4">
        <v>0</v>
      </c>
      <c r="L650" s="51">
        <v>0</v>
      </c>
      <c r="M650" s="4">
        <v>0</v>
      </c>
      <c r="N650" s="8">
        <v>0</v>
      </c>
      <c r="O650" s="4" t="s">
        <v>281</v>
      </c>
    </row>
    <row r="651" spans="1:15" x14ac:dyDescent="0.25">
      <c r="A651" s="13" t="s">
        <v>111</v>
      </c>
      <c r="B651" s="92" t="s">
        <v>149</v>
      </c>
      <c r="C651" s="92" t="s">
        <v>309</v>
      </c>
      <c r="D651" s="92" t="s">
        <v>272</v>
      </c>
      <c r="E651" s="92" t="s">
        <v>481</v>
      </c>
      <c r="F651" s="5"/>
      <c r="G651" s="4">
        <v>45</v>
      </c>
      <c r="H651" s="4">
        <v>0</v>
      </c>
      <c r="I651" s="8">
        <v>0</v>
      </c>
      <c r="J651" s="4">
        <v>0</v>
      </c>
      <c r="K651" s="4">
        <v>0</v>
      </c>
      <c r="L651" s="51">
        <v>0</v>
      </c>
      <c r="M651" s="4">
        <v>0</v>
      </c>
      <c r="N651" s="8">
        <v>0</v>
      </c>
      <c r="O651" s="4" t="s">
        <v>273</v>
      </c>
    </row>
    <row r="652" spans="1:15" x14ac:dyDescent="0.25">
      <c r="A652" s="13" t="s">
        <v>484</v>
      </c>
      <c r="B652" s="92" t="s">
        <v>69</v>
      </c>
      <c r="C652" s="92" t="s">
        <v>310</v>
      </c>
      <c r="D652" s="92" t="s">
        <v>280</v>
      </c>
      <c r="E652" s="92" t="s">
        <v>481</v>
      </c>
      <c r="F652" s="5"/>
      <c r="G652" s="4"/>
      <c r="H652" s="4"/>
      <c r="I652" s="8"/>
      <c r="J652" s="4"/>
      <c r="K652" s="4"/>
      <c r="L652" s="51"/>
      <c r="M652" s="4"/>
      <c r="N652" s="8"/>
      <c r="O652" s="4" t="s">
        <v>281</v>
      </c>
    </row>
    <row r="653" spans="1:15" x14ac:dyDescent="0.25">
      <c r="A653" s="13" t="s">
        <v>484</v>
      </c>
      <c r="B653" s="92" t="s">
        <v>185</v>
      </c>
      <c r="C653" s="92" t="s">
        <v>311</v>
      </c>
      <c r="D653" s="92" t="s">
        <v>272</v>
      </c>
      <c r="E653" s="92" t="s">
        <v>481</v>
      </c>
      <c r="F653" s="5"/>
      <c r="G653" s="4"/>
      <c r="H653" s="4"/>
      <c r="I653" s="8"/>
      <c r="J653" s="4"/>
      <c r="K653" s="4"/>
      <c r="L653" s="51"/>
      <c r="M653" s="4"/>
      <c r="N653" s="8"/>
      <c r="O653" s="4" t="s">
        <v>273</v>
      </c>
    </row>
    <row r="654" spans="1:15" x14ac:dyDescent="0.25">
      <c r="A654" s="13" t="s">
        <v>484</v>
      </c>
      <c r="B654" s="92" t="s">
        <v>186</v>
      </c>
      <c r="C654" s="92" t="s">
        <v>312</v>
      </c>
      <c r="D654" s="92" t="s">
        <v>272</v>
      </c>
      <c r="E654" s="92" t="s">
        <v>481</v>
      </c>
      <c r="F654" s="5"/>
      <c r="G654" s="4"/>
      <c r="H654" s="4"/>
      <c r="I654" s="8"/>
      <c r="J654" s="4"/>
      <c r="K654" s="4"/>
      <c r="L654" s="51"/>
      <c r="M654" s="4"/>
      <c r="N654" s="8"/>
      <c r="O654" s="4" t="s">
        <v>273</v>
      </c>
    </row>
    <row r="655" spans="1:15" x14ac:dyDescent="0.25">
      <c r="A655" s="13" t="s">
        <v>108</v>
      </c>
      <c r="B655" s="92" t="s">
        <v>132</v>
      </c>
      <c r="C655" s="92" t="s">
        <v>313</v>
      </c>
      <c r="D655" s="92" t="s">
        <v>280</v>
      </c>
      <c r="E655" s="92" t="s">
        <v>481</v>
      </c>
      <c r="F655" s="5"/>
      <c r="G655" s="4">
        <v>759</v>
      </c>
      <c r="H655" s="4">
        <v>1</v>
      </c>
      <c r="I655" s="8">
        <v>1.3192612137203166E-3</v>
      </c>
      <c r="J655" s="4">
        <v>1</v>
      </c>
      <c r="K655" s="4">
        <v>2</v>
      </c>
      <c r="L655" s="51">
        <v>13</v>
      </c>
      <c r="M655" s="4">
        <v>13</v>
      </c>
      <c r="N655" s="8">
        <v>1.3175230566534915E-3</v>
      </c>
      <c r="O655" s="4" t="s">
        <v>281</v>
      </c>
    </row>
    <row r="656" spans="1:15" x14ac:dyDescent="0.25">
      <c r="A656" s="13" t="s">
        <v>109</v>
      </c>
      <c r="B656" s="92" t="s">
        <v>42</v>
      </c>
      <c r="C656" s="92" t="s">
        <v>314</v>
      </c>
      <c r="D656" s="92" t="s">
        <v>265</v>
      </c>
      <c r="E656" s="92" t="s">
        <v>481</v>
      </c>
      <c r="F656" s="5"/>
      <c r="G656" s="4">
        <v>20</v>
      </c>
      <c r="H656" s="4">
        <v>0</v>
      </c>
      <c r="I656" s="8">
        <v>0</v>
      </c>
      <c r="J656" s="4">
        <v>0</v>
      </c>
      <c r="K656" s="4">
        <v>0</v>
      </c>
      <c r="L656" s="51">
        <v>0</v>
      </c>
      <c r="M656" s="4">
        <v>0</v>
      </c>
      <c r="N656" s="8">
        <v>0</v>
      </c>
      <c r="O656" s="4" t="s">
        <v>267</v>
      </c>
    </row>
    <row r="657" spans="1:15" x14ac:dyDescent="0.25">
      <c r="A657" s="13" t="s">
        <v>109</v>
      </c>
      <c r="B657" s="92" t="s">
        <v>78</v>
      </c>
      <c r="C657" s="92" t="s">
        <v>315</v>
      </c>
      <c r="D657" s="92" t="s">
        <v>280</v>
      </c>
      <c r="E657" s="92" t="s">
        <v>481</v>
      </c>
      <c r="F657" s="5"/>
      <c r="G657" s="4">
        <v>6070</v>
      </c>
      <c r="H657" s="4">
        <v>10</v>
      </c>
      <c r="I657" s="8">
        <v>1.6501650165016502E-3</v>
      </c>
      <c r="J657" s="4">
        <v>3</v>
      </c>
      <c r="K657" s="4">
        <v>6</v>
      </c>
      <c r="L657" s="51">
        <v>50</v>
      </c>
      <c r="M657" s="4">
        <v>150</v>
      </c>
      <c r="N657" s="8">
        <v>3.2948929159802305E-4</v>
      </c>
      <c r="O657" s="4" t="s">
        <v>281</v>
      </c>
    </row>
    <row r="658" spans="1:15" x14ac:dyDescent="0.25">
      <c r="A658" s="13" t="s">
        <v>484</v>
      </c>
      <c r="B658" s="92" t="s">
        <v>187</v>
      </c>
      <c r="C658" s="92" t="s">
        <v>316</v>
      </c>
      <c r="D658" s="92" t="s">
        <v>272</v>
      </c>
      <c r="E658" s="92" t="s">
        <v>481</v>
      </c>
      <c r="F658" s="5"/>
      <c r="G658" s="4"/>
      <c r="H658" s="4"/>
      <c r="I658" s="8"/>
      <c r="J658" s="4"/>
      <c r="K658" s="4"/>
      <c r="L658" s="51"/>
      <c r="M658" s="4"/>
      <c r="N658" s="8"/>
      <c r="O658" s="4" t="s">
        <v>273</v>
      </c>
    </row>
    <row r="659" spans="1:15" x14ac:dyDescent="0.25">
      <c r="A659" s="13" t="s">
        <v>484</v>
      </c>
      <c r="B659" s="92" t="s">
        <v>188</v>
      </c>
      <c r="C659" s="92" t="s">
        <v>317</v>
      </c>
      <c r="D659" s="92" t="s">
        <v>272</v>
      </c>
      <c r="E659" s="92" t="s">
        <v>481</v>
      </c>
      <c r="F659" s="5"/>
      <c r="G659" s="4"/>
      <c r="H659" s="4"/>
      <c r="I659" s="8"/>
      <c r="J659" s="4"/>
      <c r="K659" s="4"/>
      <c r="L659" s="51"/>
      <c r="M659" s="4"/>
      <c r="N659" s="8"/>
      <c r="O659" s="4" t="s">
        <v>273</v>
      </c>
    </row>
    <row r="660" spans="1:15" x14ac:dyDescent="0.25">
      <c r="A660" s="13" t="s">
        <v>484</v>
      </c>
      <c r="B660" s="92" t="s">
        <v>189</v>
      </c>
      <c r="C660" s="92" t="s">
        <v>318</v>
      </c>
      <c r="D660" s="92" t="s">
        <v>275</v>
      </c>
      <c r="E660" s="92" t="s">
        <v>481</v>
      </c>
      <c r="F660" s="5"/>
      <c r="G660" s="4"/>
      <c r="H660" s="4"/>
      <c r="I660" s="8"/>
      <c r="J660" s="4"/>
      <c r="K660" s="4"/>
      <c r="L660" s="51"/>
      <c r="M660" s="4"/>
      <c r="N660" s="8"/>
      <c r="O660" s="4" t="s">
        <v>276</v>
      </c>
    </row>
    <row r="661" spans="1:15" x14ac:dyDescent="0.25">
      <c r="A661" s="13" t="s">
        <v>484</v>
      </c>
      <c r="B661" s="92" t="s">
        <v>72</v>
      </c>
      <c r="C661" s="92" t="s">
        <v>319</v>
      </c>
      <c r="D661" s="92" t="s">
        <v>280</v>
      </c>
      <c r="E661" s="92" t="s">
        <v>481</v>
      </c>
      <c r="F661" s="5"/>
      <c r="G661" s="4">
        <v>60</v>
      </c>
      <c r="H661" s="4">
        <v>0</v>
      </c>
      <c r="I661" s="8">
        <v>0</v>
      </c>
      <c r="J661" s="4">
        <v>0</v>
      </c>
      <c r="K661" s="4">
        <v>0</v>
      </c>
      <c r="L661" s="51">
        <v>0</v>
      </c>
      <c r="M661" s="4">
        <v>0</v>
      </c>
      <c r="N661" s="8">
        <v>0</v>
      </c>
      <c r="O661" s="4" t="s">
        <v>281</v>
      </c>
    </row>
    <row r="662" spans="1:15" x14ac:dyDescent="0.25">
      <c r="A662" s="13" t="s">
        <v>484</v>
      </c>
      <c r="B662" s="92" t="s">
        <v>190</v>
      </c>
      <c r="C662" s="92" t="s">
        <v>320</v>
      </c>
      <c r="D662" s="92" t="s">
        <v>272</v>
      </c>
      <c r="E662" s="92" t="s">
        <v>481</v>
      </c>
      <c r="F662" s="5"/>
      <c r="G662" s="4"/>
      <c r="H662" s="4"/>
      <c r="I662" s="8"/>
      <c r="J662" s="4"/>
      <c r="K662" s="4"/>
      <c r="L662" s="51"/>
      <c r="M662" s="4"/>
      <c r="N662" s="8"/>
      <c r="O662" s="4" t="s">
        <v>273</v>
      </c>
    </row>
    <row r="663" spans="1:15" x14ac:dyDescent="0.25">
      <c r="A663" s="13" t="s">
        <v>108</v>
      </c>
      <c r="B663" s="92" t="s">
        <v>129</v>
      </c>
      <c r="C663" s="92" t="s">
        <v>321</v>
      </c>
      <c r="D663" s="92" t="s">
        <v>269</v>
      </c>
      <c r="E663" s="92" t="s">
        <v>481</v>
      </c>
      <c r="F663" s="5"/>
      <c r="G663" s="4">
        <v>324</v>
      </c>
      <c r="H663" s="4">
        <v>0</v>
      </c>
      <c r="I663" s="8">
        <v>0</v>
      </c>
      <c r="J663" s="4">
        <v>0</v>
      </c>
      <c r="K663" s="4">
        <v>0</v>
      </c>
      <c r="L663" s="51">
        <v>0</v>
      </c>
      <c r="M663" s="4">
        <v>0</v>
      </c>
      <c r="N663" s="8">
        <v>0</v>
      </c>
      <c r="O663" s="4" t="s">
        <v>270</v>
      </c>
    </row>
    <row r="664" spans="1:15" x14ac:dyDescent="0.25">
      <c r="A664" s="13" t="s">
        <v>484</v>
      </c>
      <c r="B664" s="92" t="s">
        <v>191</v>
      </c>
      <c r="C664" s="92" t="s">
        <v>322</v>
      </c>
      <c r="D664" s="92" t="s">
        <v>280</v>
      </c>
      <c r="E664" s="92" t="s">
        <v>481</v>
      </c>
      <c r="F664" s="5"/>
      <c r="G664" s="4"/>
      <c r="H664" s="4"/>
      <c r="I664" s="8"/>
      <c r="J664" s="4"/>
      <c r="K664" s="4"/>
      <c r="L664" s="51"/>
      <c r="M664" s="4"/>
      <c r="N664" s="8"/>
      <c r="O664" s="4" t="s">
        <v>281</v>
      </c>
    </row>
    <row r="665" spans="1:15" x14ac:dyDescent="0.25">
      <c r="A665" s="13" t="s">
        <v>108</v>
      </c>
      <c r="B665" s="92" t="s">
        <v>133</v>
      </c>
      <c r="C665" s="92" t="s">
        <v>323</v>
      </c>
      <c r="D665" s="92" t="s">
        <v>269</v>
      </c>
      <c r="E665" s="92" t="s">
        <v>481</v>
      </c>
      <c r="F665" s="5"/>
      <c r="G665" s="4">
        <v>160</v>
      </c>
      <c r="H665" s="4">
        <v>1</v>
      </c>
      <c r="I665" s="8">
        <v>6.2893081761006293E-3</v>
      </c>
      <c r="J665" s="4">
        <v>0</v>
      </c>
      <c r="K665" s="4">
        <v>0</v>
      </c>
      <c r="L665" s="51">
        <v>0</v>
      </c>
      <c r="M665" s="4">
        <v>0</v>
      </c>
      <c r="N665" s="8">
        <v>0</v>
      </c>
      <c r="O665" s="4" t="s">
        <v>270</v>
      </c>
    </row>
    <row r="666" spans="1:15" x14ac:dyDescent="0.25">
      <c r="A666" s="13" t="s">
        <v>102</v>
      </c>
      <c r="B666" s="92" t="s">
        <v>41</v>
      </c>
      <c r="C666" s="92" t="s">
        <v>324</v>
      </c>
      <c r="D666" s="92" t="s">
        <v>269</v>
      </c>
      <c r="E666" s="92" t="s">
        <v>481</v>
      </c>
      <c r="F666" s="5"/>
      <c r="G666" s="4">
        <v>89000</v>
      </c>
      <c r="H666" s="4">
        <v>400</v>
      </c>
      <c r="I666" s="8">
        <v>4.5146726862302479E-3</v>
      </c>
      <c r="J666" s="4">
        <v>1</v>
      </c>
      <c r="K666" s="4">
        <v>136</v>
      </c>
      <c r="L666" s="51">
        <v>2652</v>
      </c>
      <c r="M666" s="4">
        <v>2652</v>
      </c>
      <c r="N666" s="8">
        <v>1.0710259301014657E-3</v>
      </c>
      <c r="O666" s="4" t="s">
        <v>270</v>
      </c>
    </row>
    <row r="667" spans="1:15" x14ac:dyDescent="0.25">
      <c r="A667" s="13" t="s">
        <v>484</v>
      </c>
      <c r="B667" s="92" t="s">
        <v>192</v>
      </c>
      <c r="C667" s="92" t="s">
        <v>325</v>
      </c>
      <c r="D667" s="92" t="s">
        <v>272</v>
      </c>
      <c r="E667" s="92" t="s">
        <v>481</v>
      </c>
      <c r="F667" s="5"/>
      <c r="G667" s="4"/>
      <c r="H667" s="4"/>
      <c r="I667" s="8"/>
      <c r="J667" s="4"/>
      <c r="K667" s="4"/>
      <c r="L667" s="51"/>
      <c r="M667" s="4"/>
      <c r="N667" s="8"/>
      <c r="O667" s="4" t="s">
        <v>273</v>
      </c>
    </row>
    <row r="668" spans="1:15" x14ac:dyDescent="0.25">
      <c r="A668" s="13" t="s">
        <v>102</v>
      </c>
      <c r="B668" s="92" t="s">
        <v>63</v>
      </c>
      <c r="C668" s="92" t="s">
        <v>326</v>
      </c>
      <c r="D668" s="92" t="s">
        <v>269</v>
      </c>
      <c r="E668" s="92" t="s">
        <v>481</v>
      </c>
      <c r="F668" s="5"/>
      <c r="G668" s="4"/>
      <c r="H668" s="4"/>
      <c r="I668" s="8"/>
      <c r="J668" s="4"/>
      <c r="K668" s="4"/>
      <c r="L668" s="51"/>
      <c r="M668" s="4"/>
      <c r="N668" s="8"/>
      <c r="O668" s="4" t="s">
        <v>270</v>
      </c>
    </row>
    <row r="669" spans="1:15" x14ac:dyDescent="0.25">
      <c r="A669" s="13" t="s">
        <v>484</v>
      </c>
      <c r="B669" s="92" t="s">
        <v>193</v>
      </c>
      <c r="C669" s="92" t="s">
        <v>327</v>
      </c>
      <c r="D669" s="92" t="s">
        <v>272</v>
      </c>
      <c r="E669" s="92" t="s">
        <v>481</v>
      </c>
      <c r="F669" s="5"/>
      <c r="G669" s="4">
        <v>2</v>
      </c>
      <c r="H669" s="4">
        <v>0</v>
      </c>
      <c r="I669" s="8">
        <v>0</v>
      </c>
      <c r="J669" s="4">
        <v>0</v>
      </c>
      <c r="K669" s="4">
        <v>0</v>
      </c>
      <c r="L669" s="51">
        <v>0</v>
      </c>
      <c r="M669" s="4">
        <v>0</v>
      </c>
      <c r="N669" s="8">
        <v>0</v>
      </c>
      <c r="O669" s="4" t="s">
        <v>273</v>
      </c>
    </row>
    <row r="670" spans="1:15" x14ac:dyDescent="0.25">
      <c r="A670" s="13" t="s">
        <v>484</v>
      </c>
      <c r="B670" s="92" t="s">
        <v>58</v>
      </c>
      <c r="C670" s="92" t="s">
        <v>328</v>
      </c>
      <c r="D670" s="92" t="s">
        <v>280</v>
      </c>
      <c r="E670" s="92" t="s">
        <v>481</v>
      </c>
      <c r="F670" s="5"/>
      <c r="G670" s="4">
        <v>13</v>
      </c>
      <c r="H670" s="4">
        <v>0</v>
      </c>
      <c r="I670" s="8">
        <v>0</v>
      </c>
      <c r="J670" s="4">
        <v>0</v>
      </c>
      <c r="K670" s="4">
        <v>0</v>
      </c>
      <c r="L670" s="51">
        <v>0</v>
      </c>
      <c r="M670" s="4">
        <v>0</v>
      </c>
      <c r="N670" s="8">
        <v>0</v>
      </c>
      <c r="O670" s="4" t="s">
        <v>281</v>
      </c>
    </row>
    <row r="671" spans="1:15" x14ac:dyDescent="0.25">
      <c r="A671" s="13" t="s">
        <v>484</v>
      </c>
      <c r="B671" s="92" t="s">
        <v>194</v>
      </c>
      <c r="C671" s="92" t="s">
        <v>329</v>
      </c>
      <c r="D671" s="92" t="s">
        <v>280</v>
      </c>
      <c r="E671" s="92" t="s">
        <v>481</v>
      </c>
      <c r="F671" s="5"/>
      <c r="G671" s="4">
        <v>3750</v>
      </c>
      <c r="H671" s="4">
        <v>10</v>
      </c>
      <c r="I671" s="8">
        <v>2.6737967914438501E-3</v>
      </c>
      <c r="J671" s="4">
        <v>0</v>
      </c>
      <c r="K671" s="4">
        <v>0</v>
      </c>
      <c r="L671" s="51">
        <v>0</v>
      </c>
      <c r="M671" s="4">
        <v>0</v>
      </c>
      <c r="N671" s="8">
        <v>0</v>
      </c>
      <c r="O671" s="4" t="s">
        <v>281</v>
      </c>
    </row>
    <row r="672" spans="1:15" x14ac:dyDescent="0.25">
      <c r="A672" s="13" t="s">
        <v>111</v>
      </c>
      <c r="B672" s="92" t="s">
        <v>156</v>
      </c>
      <c r="C672" s="92" t="s">
        <v>330</v>
      </c>
      <c r="D672" s="92" t="s">
        <v>265</v>
      </c>
      <c r="E672" s="92" t="s">
        <v>481</v>
      </c>
      <c r="F672" s="5"/>
      <c r="G672" s="4"/>
      <c r="H672" s="4"/>
      <c r="I672" s="8"/>
      <c r="J672" s="4"/>
      <c r="K672" s="4"/>
      <c r="L672" s="51"/>
      <c r="M672" s="4"/>
      <c r="N672" s="8"/>
      <c r="O672" s="4" t="s">
        <v>267</v>
      </c>
    </row>
    <row r="673" spans="1:15" x14ac:dyDescent="0.25">
      <c r="A673" s="13" t="s">
        <v>111</v>
      </c>
      <c r="B673" s="92" t="s">
        <v>150</v>
      </c>
      <c r="C673" s="92" t="s">
        <v>331</v>
      </c>
      <c r="D673" s="92" t="s">
        <v>280</v>
      </c>
      <c r="E673" s="92" t="s">
        <v>481</v>
      </c>
      <c r="F673" s="5"/>
      <c r="G673" s="4"/>
      <c r="H673" s="4"/>
      <c r="I673" s="8"/>
      <c r="J673" s="4"/>
      <c r="K673" s="4"/>
      <c r="L673" s="51"/>
      <c r="M673" s="4"/>
      <c r="N673" s="8"/>
      <c r="O673" s="4" t="s">
        <v>281</v>
      </c>
    </row>
    <row r="674" spans="1:15" x14ac:dyDescent="0.25">
      <c r="A674" s="13" t="s">
        <v>484</v>
      </c>
      <c r="B674" s="92" t="s">
        <v>195</v>
      </c>
      <c r="C674" s="92" t="s">
        <v>332</v>
      </c>
      <c r="D674" s="92" t="s">
        <v>272</v>
      </c>
      <c r="E674" s="92" t="s">
        <v>481</v>
      </c>
      <c r="F674" s="5"/>
      <c r="G674" s="4"/>
      <c r="H674" s="4"/>
      <c r="I674" s="8"/>
      <c r="J674" s="4"/>
      <c r="K674" s="4"/>
      <c r="L674" s="51"/>
      <c r="M674" s="4"/>
      <c r="N674" s="8"/>
      <c r="O674" s="4" t="s">
        <v>273</v>
      </c>
    </row>
    <row r="675" spans="1:15" x14ac:dyDescent="0.25">
      <c r="A675" s="13" t="s">
        <v>484</v>
      </c>
      <c r="B675" s="92" t="s">
        <v>196</v>
      </c>
      <c r="C675" s="92" t="s">
        <v>333</v>
      </c>
      <c r="D675" s="92" t="s">
        <v>280</v>
      </c>
      <c r="E675" s="92" t="s">
        <v>481</v>
      </c>
      <c r="F675" s="5"/>
      <c r="G675" s="4">
        <v>653</v>
      </c>
      <c r="H675" s="4">
        <v>2</v>
      </c>
      <c r="I675" s="8">
        <v>3.0721966205837174E-3</v>
      </c>
      <c r="J675" s="4">
        <v>0</v>
      </c>
      <c r="K675" s="4">
        <v>0</v>
      </c>
      <c r="L675" s="51">
        <v>0</v>
      </c>
      <c r="M675" s="4">
        <v>0</v>
      </c>
      <c r="N675" s="8">
        <v>0</v>
      </c>
      <c r="O675" s="4" t="s">
        <v>281</v>
      </c>
    </row>
    <row r="676" spans="1:15" x14ac:dyDescent="0.25">
      <c r="A676" s="13" t="s">
        <v>484</v>
      </c>
      <c r="B676" s="92" t="s">
        <v>197</v>
      </c>
      <c r="C676" s="92" t="s">
        <v>334</v>
      </c>
      <c r="D676" s="92" t="s">
        <v>272</v>
      </c>
      <c r="E676" s="92" t="s">
        <v>481</v>
      </c>
      <c r="F676" s="5"/>
      <c r="G676" s="4"/>
      <c r="H676" s="4"/>
      <c r="I676" s="8"/>
      <c r="J676" s="4"/>
      <c r="K676" s="4"/>
      <c r="L676" s="51"/>
      <c r="M676" s="4"/>
      <c r="N676" s="8"/>
      <c r="O676" s="4" t="s">
        <v>273</v>
      </c>
    </row>
    <row r="677" spans="1:15" x14ac:dyDescent="0.25">
      <c r="A677" s="13" t="s">
        <v>111</v>
      </c>
      <c r="B677" s="92" t="s">
        <v>157</v>
      </c>
      <c r="C677" s="92" t="s">
        <v>335</v>
      </c>
      <c r="D677" s="92" t="s">
        <v>272</v>
      </c>
      <c r="E677" s="92" t="s">
        <v>481</v>
      </c>
      <c r="F677" s="5"/>
      <c r="G677" s="4"/>
      <c r="H677" s="4"/>
      <c r="I677" s="8"/>
      <c r="J677" s="4"/>
      <c r="K677" s="4"/>
      <c r="L677" s="51"/>
      <c r="M677" s="4"/>
      <c r="N677" s="8"/>
      <c r="O677" s="4" t="s">
        <v>273</v>
      </c>
    </row>
    <row r="678" spans="1:15" x14ac:dyDescent="0.25">
      <c r="A678" s="13" t="s">
        <v>106</v>
      </c>
      <c r="B678" s="92" t="s">
        <v>68</v>
      </c>
      <c r="C678" s="92" t="s">
        <v>336</v>
      </c>
      <c r="D678" s="92" t="s">
        <v>269</v>
      </c>
      <c r="E678" s="92" t="s">
        <v>481</v>
      </c>
      <c r="F678" s="5"/>
      <c r="G678" s="4">
        <v>50</v>
      </c>
      <c r="H678" s="4">
        <v>0</v>
      </c>
      <c r="I678" s="8">
        <v>0</v>
      </c>
      <c r="J678" s="4">
        <v>0</v>
      </c>
      <c r="K678" s="4">
        <v>0</v>
      </c>
      <c r="L678" s="51">
        <v>0</v>
      </c>
      <c r="M678" s="4">
        <v>0</v>
      </c>
      <c r="N678" s="8">
        <v>0</v>
      </c>
      <c r="O678" s="4" t="s">
        <v>270</v>
      </c>
    </row>
    <row r="679" spans="1:15" x14ac:dyDescent="0.25">
      <c r="A679" s="13" t="s">
        <v>484</v>
      </c>
      <c r="B679" s="92" t="s">
        <v>198</v>
      </c>
      <c r="C679" s="92" t="s">
        <v>337</v>
      </c>
      <c r="D679" s="92" t="s">
        <v>272</v>
      </c>
      <c r="E679" s="92" t="s">
        <v>481</v>
      </c>
      <c r="F679" s="5"/>
      <c r="G679" s="4">
        <v>17</v>
      </c>
      <c r="H679" s="4">
        <v>0</v>
      </c>
      <c r="I679" s="8">
        <v>0</v>
      </c>
      <c r="J679" s="4">
        <v>0</v>
      </c>
      <c r="K679" s="4">
        <v>0</v>
      </c>
      <c r="L679" s="51">
        <v>0</v>
      </c>
      <c r="M679" s="4">
        <v>0</v>
      </c>
      <c r="N679" s="8">
        <v>0</v>
      </c>
      <c r="O679" s="4" t="s">
        <v>273</v>
      </c>
    </row>
    <row r="680" spans="1:15" x14ac:dyDescent="0.25">
      <c r="A680" s="13" t="s">
        <v>484</v>
      </c>
      <c r="B680" s="92" t="s">
        <v>199</v>
      </c>
      <c r="C680" s="92" t="s">
        <v>338</v>
      </c>
      <c r="D680" s="92" t="s">
        <v>272</v>
      </c>
      <c r="E680" s="92" t="s">
        <v>481</v>
      </c>
      <c r="F680" s="5"/>
      <c r="G680" s="4"/>
      <c r="H680" s="4"/>
      <c r="I680" s="8"/>
      <c r="J680" s="4"/>
      <c r="K680" s="4"/>
      <c r="L680" s="51"/>
      <c r="M680" s="4"/>
      <c r="N680" s="8"/>
      <c r="O680" s="4" t="s">
        <v>273</v>
      </c>
    </row>
    <row r="681" spans="1:15" x14ac:dyDescent="0.25">
      <c r="A681" s="13" t="s">
        <v>484</v>
      </c>
      <c r="B681" s="92" t="s">
        <v>200</v>
      </c>
      <c r="C681" s="92" t="s">
        <v>339</v>
      </c>
      <c r="D681" s="92" t="s">
        <v>275</v>
      </c>
      <c r="E681" s="92" t="s">
        <v>481</v>
      </c>
      <c r="F681" s="5"/>
      <c r="G681" s="4"/>
      <c r="H681" s="4"/>
      <c r="I681" s="8"/>
      <c r="J681" s="4"/>
      <c r="K681" s="4"/>
      <c r="L681" s="51"/>
      <c r="M681" s="4"/>
      <c r="N681" s="8"/>
      <c r="O681" s="4" t="s">
        <v>276</v>
      </c>
    </row>
    <row r="682" spans="1:15" x14ac:dyDescent="0.25">
      <c r="A682" s="13" t="s">
        <v>484</v>
      </c>
      <c r="B682" s="92" t="s">
        <v>62</v>
      </c>
      <c r="C682" s="92" t="s">
        <v>340</v>
      </c>
      <c r="D682" s="92" t="s">
        <v>275</v>
      </c>
      <c r="E682" s="92" t="s">
        <v>481</v>
      </c>
      <c r="F682" s="5"/>
      <c r="G682" s="4">
        <v>53</v>
      </c>
      <c r="H682" s="4">
        <v>0</v>
      </c>
      <c r="I682" s="8">
        <v>0</v>
      </c>
      <c r="J682" s="4">
        <v>0</v>
      </c>
      <c r="K682" s="4">
        <v>0</v>
      </c>
      <c r="L682" s="51">
        <v>0</v>
      </c>
      <c r="M682" s="4">
        <v>0</v>
      </c>
      <c r="N682" s="8">
        <v>0</v>
      </c>
      <c r="O682" s="4" t="s">
        <v>276</v>
      </c>
    </row>
    <row r="683" spans="1:15" x14ac:dyDescent="0.25">
      <c r="A683" s="13" t="s">
        <v>102</v>
      </c>
      <c r="B683" s="92" t="s">
        <v>110</v>
      </c>
      <c r="C683" s="92" t="s">
        <v>341</v>
      </c>
      <c r="D683" s="92" t="s">
        <v>269</v>
      </c>
      <c r="E683" s="92" t="s">
        <v>481</v>
      </c>
      <c r="F683" s="5"/>
      <c r="G683" s="4">
        <v>1000</v>
      </c>
      <c r="H683" s="4">
        <v>0</v>
      </c>
      <c r="I683" s="8">
        <v>0</v>
      </c>
      <c r="J683" s="4">
        <v>0</v>
      </c>
      <c r="K683" s="4">
        <v>0</v>
      </c>
      <c r="L683" s="51">
        <v>0</v>
      </c>
      <c r="M683" s="4">
        <v>0</v>
      </c>
      <c r="N683" s="8">
        <v>0</v>
      </c>
      <c r="O683" s="4" t="s">
        <v>270</v>
      </c>
    </row>
    <row r="684" spans="1:15" x14ac:dyDescent="0.25">
      <c r="A684" s="13" t="s">
        <v>102</v>
      </c>
      <c r="B684" s="92" t="s">
        <v>59</v>
      </c>
      <c r="C684" s="92" t="s">
        <v>342</v>
      </c>
      <c r="D684" s="92" t="s">
        <v>269</v>
      </c>
      <c r="E684" s="92" t="s">
        <v>481</v>
      </c>
      <c r="F684" s="5"/>
      <c r="G684" s="4">
        <v>8740</v>
      </c>
      <c r="H684" s="4">
        <v>0</v>
      </c>
      <c r="I684" s="8">
        <v>0</v>
      </c>
      <c r="J684" s="4">
        <v>2</v>
      </c>
      <c r="K684" s="4">
        <v>67</v>
      </c>
      <c r="L684" s="51">
        <v>579.5</v>
      </c>
      <c r="M684" s="4">
        <v>1159</v>
      </c>
      <c r="N684" s="8">
        <v>3.7185354691075517E-3</v>
      </c>
      <c r="O684" s="4" t="s">
        <v>270</v>
      </c>
    </row>
    <row r="685" spans="1:15" x14ac:dyDescent="0.25">
      <c r="A685" s="13" t="s">
        <v>484</v>
      </c>
      <c r="B685" s="92" t="s">
        <v>201</v>
      </c>
      <c r="C685" s="92" t="s">
        <v>343</v>
      </c>
      <c r="D685" s="92" t="s">
        <v>272</v>
      </c>
      <c r="E685" s="92" t="s">
        <v>481</v>
      </c>
      <c r="F685" s="5"/>
      <c r="G685" s="4">
        <v>8</v>
      </c>
      <c r="H685" s="4">
        <v>0</v>
      </c>
      <c r="I685" s="8">
        <v>0</v>
      </c>
      <c r="J685" s="4">
        <v>0</v>
      </c>
      <c r="K685" s="4">
        <v>0</v>
      </c>
      <c r="L685" s="51">
        <v>0</v>
      </c>
      <c r="M685" s="4">
        <v>0</v>
      </c>
      <c r="N685" s="8">
        <v>0</v>
      </c>
      <c r="O685" s="4" t="s">
        <v>273</v>
      </c>
    </row>
    <row r="686" spans="1:15" x14ac:dyDescent="0.25">
      <c r="A686" s="13" t="s">
        <v>484</v>
      </c>
      <c r="B686" s="92" t="s">
        <v>202</v>
      </c>
      <c r="C686" s="92" t="s">
        <v>344</v>
      </c>
      <c r="D686" s="92" t="s">
        <v>272</v>
      </c>
      <c r="E686" s="92" t="s">
        <v>481</v>
      </c>
      <c r="F686" s="5"/>
      <c r="G686" s="4"/>
      <c r="H686" s="4"/>
      <c r="I686" s="8"/>
      <c r="J686" s="4"/>
      <c r="K686" s="4"/>
      <c r="L686" s="51"/>
      <c r="M686" s="4"/>
      <c r="N686" s="8"/>
      <c r="O686" s="4" t="s">
        <v>273</v>
      </c>
    </row>
    <row r="687" spans="1:15" x14ac:dyDescent="0.25">
      <c r="A687" s="13" t="s">
        <v>108</v>
      </c>
      <c r="B687" s="92" t="s">
        <v>126</v>
      </c>
      <c r="C687" s="92" t="s">
        <v>345</v>
      </c>
      <c r="D687" s="92" t="s">
        <v>269</v>
      </c>
      <c r="E687" s="92" t="s">
        <v>481</v>
      </c>
      <c r="F687" s="5"/>
      <c r="G687" s="4">
        <v>24</v>
      </c>
      <c r="H687" s="4">
        <v>0</v>
      </c>
      <c r="I687" s="8">
        <v>0</v>
      </c>
      <c r="J687" s="4">
        <v>0</v>
      </c>
      <c r="K687" s="4">
        <v>0</v>
      </c>
      <c r="L687" s="51">
        <v>0</v>
      </c>
      <c r="M687" s="4">
        <v>0</v>
      </c>
      <c r="N687" s="8">
        <v>0</v>
      </c>
      <c r="O687" s="4" t="s">
        <v>270</v>
      </c>
    </row>
    <row r="688" spans="1:15" x14ac:dyDescent="0.25">
      <c r="A688" s="13" t="s">
        <v>102</v>
      </c>
      <c r="B688" s="92" t="s">
        <v>113</v>
      </c>
      <c r="C688" s="92" t="s">
        <v>346</v>
      </c>
      <c r="D688" s="92" t="s">
        <v>269</v>
      </c>
      <c r="E688" s="92" t="s">
        <v>481</v>
      </c>
      <c r="F688" s="5"/>
      <c r="G688" s="4">
        <v>1930</v>
      </c>
      <c r="H688" s="4">
        <v>0</v>
      </c>
      <c r="I688" s="8">
        <v>0</v>
      </c>
      <c r="J688" s="4">
        <v>0</v>
      </c>
      <c r="K688" s="4">
        <v>0</v>
      </c>
      <c r="L688" s="51">
        <v>0</v>
      </c>
      <c r="M688" s="4">
        <v>0</v>
      </c>
      <c r="N688" s="8">
        <v>0</v>
      </c>
      <c r="O688" s="4" t="s">
        <v>270</v>
      </c>
    </row>
    <row r="689" spans="1:15" x14ac:dyDescent="0.25">
      <c r="A689" s="13" t="s">
        <v>111</v>
      </c>
      <c r="B689" s="92" t="s">
        <v>77</v>
      </c>
      <c r="C689" s="92" t="s">
        <v>347</v>
      </c>
      <c r="D689" s="92" t="s">
        <v>272</v>
      </c>
      <c r="E689" s="92" t="s">
        <v>481</v>
      </c>
      <c r="F689" s="5"/>
      <c r="G689" s="4">
        <v>658</v>
      </c>
      <c r="H689" s="4">
        <v>0</v>
      </c>
      <c r="I689" s="8">
        <v>0</v>
      </c>
      <c r="J689" s="4">
        <v>0</v>
      </c>
      <c r="K689" s="4">
        <v>0</v>
      </c>
      <c r="L689" s="51">
        <v>0</v>
      </c>
      <c r="M689" s="4">
        <v>0</v>
      </c>
      <c r="N689" s="8">
        <v>0</v>
      </c>
      <c r="O689" s="4" t="s">
        <v>273</v>
      </c>
    </row>
    <row r="690" spans="1:15" x14ac:dyDescent="0.25">
      <c r="A690" s="13" t="s">
        <v>106</v>
      </c>
      <c r="B690" s="92" t="s">
        <v>27</v>
      </c>
      <c r="C690" s="92" t="s">
        <v>348</v>
      </c>
      <c r="D690" s="92" t="s">
        <v>269</v>
      </c>
      <c r="E690" s="92" t="s">
        <v>481</v>
      </c>
      <c r="F690" s="5"/>
      <c r="G690" s="4">
        <v>24900</v>
      </c>
      <c r="H690" s="4">
        <v>0</v>
      </c>
      <c r="I690" s="8">
        <v>0</v>
      </c>
      <c r="J690" s="4">
        <v>1</v>
      </c>
      <c r="K690" s="4">
        <v>9</v>
      </c>
      <c r="L690" s="51">
        <v>291</v>
      </c>
      <c r="M690" s="4">
        <v>291</v>
      </c>
      <c r="N690" s="8">
        <v>3.21285140562249E-4</v>
      </c>
      <c r="O690" s="4" t="s">
        <v>270</v>
      </c>
    </row>
    <row r="691" spans="1:15" x14ac:dyDescent="0.25">
      <c r="A691" s="13" t="s">
        <v>106</v>
      </c>
      <c r="B691" s="92" t="s">
        <v>50</v>
      </c>
      <c r="C691" s="92" t="s">
        <v>349</v>
      </c>
      <c r="D691" s="92" t="s">
        <v>269</v>
      </c>
      <c r="E691" s="92" t="s">
        <v>481</v>
      </c>
      <c r="F691" s="5"/>
      <c r="G691" s="4">
        <v>1760</v>
      </c>
      <c r="H691" s="4">
        <v>-10</v>
      </c>
      <c r="I691" s="8">
        <v>-5.6497175141242938E-3</v>
      </c>
      <c r="J691" s="4">
        <v>0</v>
      </c>
      <c r="K691" s="4">
        <v>0</v>
      </c>
      <c r="L691" s="51">
        <v>0</v>
      </c>
      <c r="M691" s="4">
        <v>0</v>
      </c>
      <c r="N691" s="8">
        <v>0</v>
      </c>
      <c r="O691" s="4" t="s">
        <v>270</v>
      </c>
    </row>
    <row r="692" spans="1:15" x14ac:dyDescent="0.25">
      <c r="A692" s="13" t="s">
        <v>484</v>
      </c>
      <c r="B692" s="92" t="s">
        <v>203</v>
      </c>
      <c r="C692" s="92" t="s">
        <v>350</v>
      </c>
      <c r="D692" s="92" t="s">
        <v>280</v>
      </c>
      <c r="E692" s="92" t="s">
        <v>481</v>
      </c>
      <c r="F692" s="5"/>
      <c r="G692" s="4"/>
      <c r="H692" s="4"/>
      <c r="I692" s="8"/>
      <c r="J692" s="4"/>
      <c r="K692" s="4"/>
      <c r="L692" s="51"/>
      <c r="M692" s="4"/>
      <c r="N692" s="8"/>
      <c r="O692" s="4" t="s">
        <v>281</v>
      </c>
    </row>
    <row r="693" spans="1:15" x14ac:dyDescent="0.25">
      <c r="A693" s="13" t="s">
        <v>484</v>
      </c>
      <c r="B693" s="92" t="s">
        <v>204</v>
      </c>
      <c r="C693" s="92" t="s">
        <v>351</v>
      </c>
      <c r="D693" s="92" t="s">
        <v>275</v>
      </c>
      <c r="E693" s="92" t="s">
        <v>481</v>
      </c>
      <c r="F693" s="5"/>
      <c r="G693" s="4"/>
      <c r="H693" s="4"/>
      <c r="I693" s="8"/>
      <c r="J693" s="4"/>
      <c r="K693" s="4"/>
      <c r="L693" s="51"/>
      <c r="M693" s="4"/>
      <c r="N693" s="8"/>
      <c r="O693" s="4" t="s">
        <v>276</v>
      </c>
    </row>
    <row r="694" spans="1:15" x14ac:dyDescent="0.25">
      <c r="A694" s="13" t="s">
        <v>484</v>
      </c>
      <c r="B694" s="92" t="s">
        <v>56</v>
      </c>
      <c r="C694" s="92" t="s">
        <v>352</v>
      </c>
      <c r="D694" s="92" t="s">
        <v>280</v>
      </c>
      <c r="E694" s="92" t="s">
        <v>481</v>
      </c>
      <c r="F694" s="5"/>
      <c r="G694" s="4">
        <v>8620</v>
      </c>
      <c r="H694" s="4">
        <v>10</v>
      </c>
      <c r="I694" s="8">
        <v>1.1614401858304297E-3</v>
      </c>
      <c r="J694" s="4">
        <v>3</v>
      </c>
      <c r="K694" s="4">
        <v>12</v>
      </c>
      <c r="L694" s="51">
        <v>71.666666666666671</v>
      </c>
      <c r="M694" s="4">
        <v>215</v>
      </c>
      <c r="N694" s="8">
        <v>5.413766434648105E-4</v>
      </c>
      <c r="O694" s="4" t="s">
        <v>281</v>
      </c>
    </row>
    <row r="695" spans="1:15" x14ac:dyDescent="0.25">
      <c r="A695" s="13" t="s">
        <v>484</v>
      </c>
      <c r="B695" s="92" t="s">
        <v>205</v>
      </c>
      <c r="C695" s="92" t="s">
        <v>353</v>
      </c>
      <c r="D695" s="92" t="s">
        <v>272</v>
      </c>
      <c r="E695" s="92" t="s">
        <v>481</v>
      </c>
      <c r="F695" s="5"/>
      <c r="G695" s="4"/>
      <c r="H695" s="4"/>
      <c r="I695" s="8"/>
      <c r="J695" s="4"/>
      <c r="K695" s="4"/>
      <c r="L695" s="51"/>
      <c r="M695" s="4"/>
      <c r="N695" s="8"/>
      <c r="O695" s="4" t="s">
        <v>273</v>
      </c>
    </row>
    <row r="696" spans="1:15" x14ac:dyDescent="0.25">
      <c r="A696" s="13" t="s">
        <v>484</v>
      </c>
      <c r="B696" s="92" t="s">
        <v>206</v>
      </c>
      <c r="C696" s="92" t="s">
        <v>354</v>
      </c>
      <c r="D696" s="92" t="s">
        <v>272</v>
      </c>
      <c r="E696" s="92" t="s">
        <v>481</v>
      </c>
      <c r="F696" s="5"/>
      <c r="G696" s="4"/>
      <c r="H696" s="4"/>
      <c r="I696" s="8"/>
      <c r="J696" s="4"/>
      <c r="K696" s="4"/>
      <c r="L696" s="51"/>
      <c r="M696" s="4"/>
      <c r="N696" s="8"/>
      <c r="O696" s="4" t="s">
        <v>273</v>
      </c>
    </row>
    <row r="697" spans="1:15" x14ac:dyDescent="0.25">
      <c r="A697" s="13" t="s">
        <v>484</v>
      </c>
      <c r="B697" s="92" t="s">
        <v>207</v>
      </c>
      <c r="C697" s="92" t="s">
        <v>355</v>
      </c>
      <c r="D697" s="92" t="s">
        <v>280</v>
      </c>
      <c r="E697" s="92" t="s">
        <v>481</v>
      </c>
      <c r="F697" s="5"/>
      <c r="G697" s="4"/>
      <c r="H697" s="4"/>
      <c r="I697" s="8"/>
      <c r="J697" s="4"/>
      <c r="K697" s="4"/>
      <c r="L697" s="51"/>
      <c r="M697" s="4"/>
      <c r="N697" s="8"/>
      <c r="O697" s="4" t="s">
        <v>281</v>
      </c>
    </row>
    <row r="698" spans="1:15" x14ac:dyDescent="0.25">
      <c r="A698" s="13" t="s">
        <v>111</v>
      </c>
      <c r="B698" s="92" t="s">
        <v>151</v>
      </c>
      <c r="C698" s="92" t="s">
        <v>356</v>
      </c>
      <c r="D698" s="92" t="s">
        <v>280</v>
      </c>
      <c r="E698" s="92" t="s">
        <v>481</v>
      </c>
      <c r="F698" s="5"/>
      <c r="G698" s="4"/>
      <c r="H698" s="4"/>
      <c r="I698" s="8"/>
      <c r="J698" s="4"/>
      <c r="K698" s="4"/>
      <c r="L698" s="51"/>
      <c r="M698" s="4"/>
      <c r="N698" s="8"/>
      <c r="O698" s="4" t="s">
        <v>281</v>
      </c>
    </row>
    <row r="699" spans="1:15" x14ac:dyDescent="0.25">
      <c r="A699" s="13" t="s">
        <v>484</v>
      </c>
      <c r="B699" s="92" t="s">
        <v>208</v>
      </c>
      <c r="C699" s="92" t="s">
        <v>357</v>
      </c>
      <c r="D699" s="92" t="s">
        <v>280</v>
      </c>
      <c r="E699" s="92" t="s">
        <v>481</v>
      </c>
      <c r="F699" s="5"/>
      <c r="G699" s="4"/>
      <c r="H699" s="4"/>
      <c r="I699" s="8"/>
      <c r="J699" s="4"/>
      <c r="K699" s="4"/>
      <c r="L699" s="51"/>
      <c r="M699" s="4"/>
      <c r="N699" s="8"/>
      <c r="O699" s="4" t="s">
        <v>281</v>
      </c>
    </row>
    <row r="700" spans="1:15" x14ac:dyDescent="0.25">
      <c r="A700" s="13" t="s">
        <v>109</v>
      </c>
      <c r="B700" s="92" t="s">
        <v>138</v>
      </c>
      <c r="C700" s="92" t="s">
        <v>358</v>
      </c>
      <c r="D700" s="92" t="s">
        <v>265</v>
      </c>
      <c r="E700" s="92" t="s">
        <v>481</v>
      </c>
      <c r="F700" s="5"/>
      <c r="G700" s="4"/>
      <c r="H700" s="4"/>
      <c r="I700" s="8"/>
      <c r="J700" s="4"/>
      <c r="K700" s="4"/>
      <c r="L700" s="51"/>
      <c r="M700" s="4"/>
      <c r="N700" s="8"/>
      <c r="O700" s="4" t="s">
        <v>267</v>
      </c>
    </row>
    <row r="701" spans="1:15" x14ac:dyDescent="0.25">
      <c r="A701" s="13" t="s">
        <v>106</v>
      </c>
      <c r="B701" s="92" t="s">
        <v>122</v>
      </c>
      <c r="C701" s="92" t="s">
        <v>359</v>
      </c>
      <c r="D701" s="92" t="s">
        <v>269</v>
      </c>
      <c r="E701" s="92" t="s">
        <v>481</v>
      </c>
      <c r="F701" s="5"/>
      <c r="G701" s="4">
        <v>29900</v>
      </c>
      <c r="H701" s="4">
        <v>100</v>
      </c>
      <c r="I701" s="8">
        <v>3.3557046979865771E-3</v>
      </c>
      <c r="J701" s="4">
        <v>1</v>
      </c>
      <c r="K701" s="4">
        <v>72</v>
      </c>
      <c r="L701" s="51">
        <v>1715</v>
      </c>
      <c r="M701" s="4">
        <v>1715</v>
      </c>
      <c r="N701" s="8">
        <v>2.374581939799331E-3</v>
      </c>
      <c r="O701" s="4" t="s">
        <v>270</v>
      </c>
    </row>
    <row r="702" spans="1:15" x14ac:dyDescent="0.25">
      <c r="A702" s="13" t="s">
        <v>108</v>
      </c>
      <c r="B702" s="92" t="s">
        <v>130</v>
      </c>
      <c r="C702" s="92" t="s">
        <v>360</v>
      </c>
      <c r="D702" s="92" t="s">
        <v>269</v>
      </c>
      <c r="E702" s="92" t="s">
        <v>481</v>
      </c>
      <c r="F702" s="5"/>
      <c r="G702" s="4">
        <v>12</v>
      </c>
      <c r="H702" s="4">
        <v>0</v>
      </c>
      <c r="I702" s="8">
        <v>0</v>
      </c>
      <c r="J702" s="4">
        <v>0</v>
      </c>
      <c r="K702" s="4">
        <v>0</v>
      </c>
      <c r="L702" s="51">
        <v>0</v>
      </c>
      <c r="M702" s="4">
        <v>0</v>
      </c>
      <c r="N702" s="8">
        <v>0</v>
      </c>
      <c r="O702" s="4" t="s">
        <v>270</v>
      </c>
    </row>
    <row r="703" spans="1:15" x14ac:dyDescent="0.25">
      <c r="A703" s="13" t="s">
        <v>111</v>
      </c>
      <c r="B703" s="92" t="s">
        <v>39</v>
      </c>
      <c r="C703" s="92" t="s">
        <v>361</v>
      </c>
      <c r="D703" s="92" t="s">
        <v>265</v>
      </c>
      <c r="E703" s="92" t="s">
        <v>481</v>
      </c>
      <c r="F703" s="5"/>
      <c r="G703" s="4">
        <v>27</v>
      </c>
      <c r="H703" s="4">
        <v>0</v>
      </c>
      <c r="I703" s="8">
        <v>0</v>
      </c>
      <c r="J703" s="4">
        <v>0</v>
      </c>
      <c r="K703" s="4">
        <v>0</v>
      </c>
      <c r="L703" s="51">
        <v>0</v>
      </c>
      <c r="M703" s="4">
        <v>0</v>
      </c>
      <c r="N703" s="8">
        <v>0</v>
      </c>
      <c r="O703" s="4" t="s">
        <v>267</v>
      </c>
    </row>
    <row r="704" spans="1:15" x14ac:dyDescent="0.25">
      <c r="A704" s="13" t="s">
        <v>484</v>
      </c>
      <c r="B704" s="92" t="s">
        <v>209</v>
      </c>
      <c r="C704" s="92" t="s">
        <v>362</v>
      </c>
      <c r="D704" s="92" t="s">
        <v>265</v>
      </c>
      <c r="E704" s="92" t="s">
        <v>481</v>
      </c>
      <c r="F704" s="5"/>
      <c r="G704" s="4">
        <v>25</v>
      </c>
      <c r="H704" s="4">
        <v>0</v>
      </c>
      <c r="I704" s="8">
        <v>0</v>
      </c>
      <c r="J704" s="4">
        <v>0</v>
      </c>
      <c r="K704" s="4">
        <v>0</v>
      </c>
      <c r="L704" s="51">
        <v>0</v>
      </c>
      <c r="M704" s="4">
        <v>0</v>
      </c>
      <c r="N704" s="8">
        <v>0</v>
      </c>
      <c r="O704" s="4" t="s">
        <v>267</v>
      </c>
    </row>
    <row r="705" spans="1:15" x14ac:dyDescent="0.25">
      <c r="A705" s="13" t="s">
        <v>484</v>
      </c>
      <c r="B705" s="92" t="s">
        <v>210</v>
      </c>
      <c r="C705" s="92" t="s">
        <v>363</v>
      </c>
      <c r="D705" s="92" t="s">
        <v>265</v>
      </c>
      <c r="E705" s="92" t="s">
        <v>481</v>
      </c>
      <c r="F705" s="5"/>
      <c r="G705" s="4"/>
      <c r="H705" s="4"/>
      <c r="I705" s="8"/>
      <c r="J705" s="4"/>
      <c r="K705" s="4"/>
      <c r="L705" s="51"/>
      <c r="M705" s="4"/>
      <c r="N705" s="8"/>
      <c r="O705" s="4" t="s">
        <v>267</v>
      </c>
    </row>
    <row r="706" spans="1:15" x14ac:dyDescent="0.25">
      <c r="A706" s="13" t="s">
        <v>108</v>
      </c>
      <c r="B706" s="92" t="s">
        <v>79</v>
      </c>
      <c r="C706" s="92" t="s">
        <v>364</v>
      </c>
      <c r="D706" s="92" t="s">
        <v>269</v>
      </c>
      <c r="E706" s="92" t="s">
        <v>481</v>
      </c>
      <c r="F706" s="5"/>
      <c r="G706" s="4">
        <v>927</v>
      </c>
      <c r="H706" s="4">
        <v>2</v>
      </c>
      <c r="I706" s="8">
        <v>2.1621621621621622E-3</v>
      </c>
      <c r="J706" s="4">
        <v>0</v>
      </c>
      <c r="K706" s="4">
        <v>0</v>
      </c>
      <c r="L706" s="51">
        <v>0</v>
      </c>
      <c r="M706" s="4">
        <v>0</v>
      </c>
      <c r="N706" s="8">
        <v>0</v>
      </c>
      <c r="O706" s="4" t="s">
        <v>270</v>
      </c>
    </row>
    <row r="707" spans="1:15" x14ac:dyDescent="0.25">
      <c r="A707" s="13" t="s">
        <v>108</v>
      </c>
      <c r="B707" s="92" t="s">
        <v>136</v>
      </c>
      <c r="C707" s="92" t="s">
        <v>365</v>
      </c>
      <c r="D707" s="92" t="s">
        <v>265</v>
      </c>
      <c r="E707" s="92" t="s">
        <v>481</v>
      </c>
      <c r="F707" s="5"/>
      <c r="G707" s="4"/>
      <c r="H707" s="4"/>
      <c r="I707" s="8"/>
      <c r="J707" s="4"/>
      <c r="K707" s="4"/>
      <c r="L707" s="51"/>
      <c r="M707" s="4"/>
      <c r="N707" s="8"/>
      <c r="O707" s="4" t="s">
        <v>267</v>
      </c>
    </row>
    <row r="708" spans="1:15" x14ac:dyDescent="0.25">
      <c r="A708" s="13" t="s">
        <v>109</v>
      </c>
      <c r="B708" s="92" t="s">
        <v>137</v>
      </c>
      <c r="C708" s="92" t="s">
        <v>366</v>
      </c>
      <c r="D708" s="92" t="s">
        <v>269</v>
      </c>
      <c r="E708" s="92" t="s">
        <v>481</v>
      </c>
      <c r="F708" s="5"/>
      <c r="G708" s="4">
        <v>357</v>
      </c>
      <c r="H708" s="4">
        <v>3</v>
      </c>
      <c r="I708" s="8">
        <v>8.4745762711864406E-3</v>
      </c>
      <c r="J708" s="4">
        <v>0</v>
      </c>
      <c r="K708" s="4">
        <v>0</v>
      </c>
      <c r="L708" s="51">
        <v>0</v>
      </c>
      <c r="M708" s="4">
        <v>0</v>
      </c>
      <c r="N708" s="8">
        <v>0</v>
      </c>
      <c r="O708" s="4" t="s">
        <v>270</v>
      </c>
    </row>
    <row r="709" spans="1:15" x14ac:dyDescent="0.25">
      <c r="A709" s="13" t="s">
        <v>102</v>
      </c>
      <c r="B709" s="92" t="s">
        <v>38</v>
      </c>
      <c r="C709" s="92" t="s">
        <v>367</v>
      </c>
      <c r="D709" s="92" t="s">
        <v>269</v>
      </c>
      <c r="E709" s="92" t="s">
        <v>481</v>
      </c>
      <c r="F709" s="5"/>
      <c r="G709" s="4">
        <v>7630</v>
      </c>
      <c r="H709" s="4">
        <v>20</v>
      </c>
      <c r="I709" s="8">
        <v>2.6281208935611039E-3</v>
      </c>
      <c r="J709" s="4">
        <v>0</v>
      </c>
      <c r="K709" s="4">
        <v>0</v>
      </c>
      <c r="L709" s="51">
        <v>0</v>
      </c>
      <c r="M709" s="4">
        <v>0</v>
      </c>
      <c r="N709" s="8">
        <v>0</v>
      </c>
      <c r="O709" s="4" t="s">
        <v>270</v>
      </c>
    </row>
    <row r="710" spans="1:15" x14ac:dyDescent="0.25">
      <c r="A710" s="13" t="s">
        <v>108</v>
      </c>
      <c r="B710" s="92" t="s">
        <v>46</v>
      </c>
      <c r="C710" s="92" t="s">
        <v>368</v>
      </c>
      <c r="D710" s="92" t="s">
        <v>280</v>
      </c>
      <c r="E710" s="92" t="s">
        <v>481</v>
      </c>
      <c r="F710" s="5"/>
      <c r="G710" s="4">
        <v>177</v>
      </c>
      <c r="H710" s="4">
        <v>5</v>
      </c>
      <c r="I710" s="8">
        <v>2.9069767441860465E-2</v>
      </c>
      <c r="J710" s="4">
        <v>0</v>
      </c>
      <c r="K710" s="4">
        <v>0</v>
      </c>
      <c r="L710" s="51">
        <v>0</v>
      </c>
      <c r="M710" s="4">
        <v>0</v>
      </c>
      <c r="N710" s="8">
        <v>0</v>
      </c>
      <c r="O710" s="4" t="s">
        <v>281</v>
      </c>
    </row>
    <row r="711" spans="1:15" x14ac:dyDescent="0.25">
      <c r="A711" s="13" t="s">
        <v>102</v>
      </c>
      <c r="B711" s="92" t="s">
        <v>26</v>
      </c>
      <c r="C711" s="92" t="s">
        <v>369</v>
      </c>
      <c r="D711" s="92" t="s">
        <v>265</v>
      </c>
      <c r="E711" s="92" t="s">
        <v>481</v>
      </c>
      <c r="F711" s="5"/>
      <c r="G711" s="4">
        <v>49100</v>
      </c>
      <c r="H711" s="4">
        <v>6100</v>
      </c>
      <c r="I711" s="8">
        <v>0.14186046511627906</v>
      </c>
      <c r="J711" s="4">
        <v>11</v>
      </c>
      <c r="K711" s="4">
        <v>25024</v>
      </c>
      <c r="L711" s="51">
        <v>34004.181818181816</v>
      </c>
      <c r="M711" s="4">
        <v>374046</v>
      </c>
      <c r="N711" s="8">
        <v>4.8037493625349287E-2</v>
      </c>
      <c r="O711" s="4" t="s">
        <v>267</v>
      </c>
    </row>
    <row r="712" spans="1:15" x14ac:dyDescent="0.25">
      <c r="A712" s="13" t="s">
        <v>484</v>
      </c>
      <c r="B712" s="92" t="s">
        <v>211</v>
      </c>
      <c r="C712" s="92" t="s">
        <v>370</v>
      </c>
      <c r="D712" s="92" t="s">
        <v>265</v>
      </c>
      <c r="E712" s="92" t="s">
        <v>481</v>
      </c>
      <c r="F712" s="5"/>
      <c r="G712" s="4">
        <v>4650</v>
      </c>
      <c r="H712" s="4">
        <v>10</v>
      </c>
      <c r="I712" s="8">
        <v>2.1551724137931034E-3</v>
      </c>
      <c r="J712" s="4">
        <v>2</v>
      </c>
      <c r="K712" s="4">
        <v>14</v>
      </c>
      <c r="L712" s="51">
        <v>384</v>
      </c>
      <c r="M712" s="4">
        <v>768</v>
      </c>
      <c r="N712" s="8">
        <v>1.5053763440860215E-3</v>
      </c>
      <c r="O712" s="4" t="s">
        <v>267</v>
      </c>
    </row>
    <row r="713" spans="1:15" x14ac:dyDescent="0.25">
      <c r="A713" s="13" t="s">
        <v>106</v>
      </c>
      <c r="B713" s="92" t="s">
        <v>74</v>
      </c>
      <c r="C713" s="92" t="s">
        <v>371</v>
      </c>
      <c r="D713" s="92" t="s">
        <v>265</v>
      </c>
      <c r="E713" s="92" t="s">
        <v>481</v>
      </c>
      <c r="F713" s="5"/>
      <c r="G713" s="4">
        <v>2650</v>
      </c>
      <c r="H713" s="4">
        <v>0</v>
      </c>
      <c r="I713" s="8">
        <v>0</v>
      </c>
      <c r="J713" s="4">
        <v>0</v>
      </c>
      <c r="K713" s="4">
        <v>0</v>
      </c>
      <c r="L713" s="51">
        <v>0</v>
      </c>
      <c r="M713" s="4">
        <v>0</v>
      </c>
      <c r="N713" s="8">
        <v>0</v>
      </c>
      <c r="O713" s="4" t="s">
        <v>267</v>
      </c>
    </row>
    <row r="714" spans="1:15" x14ac:dyDescent="0.25">
      <c r="A714" s="13" t="s">
        <v>111</v>
      </c>
      <c r="B714" s="92" t="s">
        <v>76</v>
      </c>
      <c r="C714" s="92" t="s">
        <v>372</v>
      </c>
      <c r="D714" s="92" t="s">
        <v>272</v>
      </c>
      <c r="E714" s="92" t="s">
        <v>481</v>
      </c>
      <c r="F714" s="5"/>
      <c r="G714" s="4"/>
      <c r="H714" s="4"/>
      <c r="I714" s="8"/>
      <c r="J714" s="4"/>
      <c r="K714" s="4"/>
      <c r="L714" s="51"/>
      <c r="M714" s="4"/>
      <c r="N714" s="8"/>
      <c r="O714" s="4" t="s">
        <v>273</v>
      </c>
    </row>
    <row r="715" spans="1:15" x14ac:dyDescent="0.25">
      <c r="A715" s="13" t="s">
        <v>484</v>
      </c>
      <c r="B715" s="92" t="s">
        <v>212</v>
      </c>
      <c r="C715" s="92" t="s">
        <v>373</v>
      </c>
      <c r="D715" s="92" t="s">
        <v>275</v>
      </c>
      <c r="E715" s="92" t="s">
        <v>481</v>
      </c>
      <c r="F715" s="5"/>
      <c r="G715" s="4"/>
      <c r="H715" s="4"/>
      <c r="I715" s="8"/>
      <c r="J715" s="4"/>
      <c r="K715" s="4"/>
      <c r="L715" s="51"/>
      <c r="M715" s="4"/>
      <c r="N715" s="8"/>
      <c r="O715" s="4" t="s">
        <v>276</v>
      </c>
    </row>
    <row r="716" spans="1:15" x14ac:dyDescent="0.25">
      <c r="A716" s="13" t="s">
        <v>111</v>
      </c>
      <c r="B716" s="92" t="s">
        <v>80</v>
      </c>
      <c r="C716" s="92" t="s">
        <v>374</v>
      </c>
      <c r="D716" s="92" t="s">
        <v>269</v>
      </c>
      <c r="E716" s="92" t="s">
        <v>481</v>
      </c>
      <c r="F716" s="5"/>
      <c r="G716" s="4">
        <v>95</v>
      </c>
      <c r="H716" s="4">
        <v>0</v>
      </c>
      <c r="I716" s="8">
        <v>0</v>
      </c>
      <c r="J716" s="4">
        <v>0</v>
      </c>
      <c r="K716" s="4">
        <v>0</v>
      </c>
      <c r="L716" s="51">
        <v>0</v>
      </c>
      <c r="M716" s="4">
        <v>0</v>
      </c>
      <c r="N716" s="8">
        <v>0</v>
      </c>
      <c r="O716" s="4" t="s">
        <v>270</v>
      </c>
    </row>
    <row r="717" spans="1:15" x14ac:dyDescent="0.25">
      <c r="A717" s="13" t="s">
        <v>484</v>
      </c>
      <c r="B717" s="92" t="s">
        <v>213</v>
      </c>
      <c r="C717" s="92" t="s">
        <v>375</v>
      </c>
      <c r="D717" s="92" t="s">
        <v>265</v>
      </c>
      <c r="E717" s="92" t="s">
        <v>481</v>
      </c>
      <c r="F717" s="5"/>
      <c r="G717" s="4">
        <v>3</v>
      </c>
      <c r="H717" s="4">
        <v>0</v>
      </c>
      <c r="I717" s="8">
        <v>0</v>
      </c>
      <c r="J717" s="4">
        <v>0</v>
      </c>
      <c r="K717" s="4">
        <v>0</v>
      </c>
      <c r="L717" s="51">
        <v>0</v>
      </c>
      <c r="M717" s="4">
        <v>0</v>
      </c>
      <c r="N717" s="8">
        <v>0</v>
      </c>
      <c r="O717" s="4" t="s">
        <v>267</v>
      </c>
    </row>
    <row r="718" spans="1:15" x14ac:dyDescent="0.25">
      <c r="A718" s="13" t="s">
        <v>111</v>
      </c>
      <c r="B718" s="92" t="s">
        <v>158</v>
      </c>
      <c r="C718" s="92" t="s">
        <v>376</v>
      </c>
      <c r="D718" s="92" t="s">
        <v>265</v>
      </c>
      <c r="E718" s="92" t="s">
        <v>481</v>
      </c>
      <c r="F718" s="5"/>
      <c r="G718" s="4">
        <v>3860</v>
      </c>
      <c r="H718" s="4">
        <v>10</v>
      </c>
      <c r="I718" s="8">
        <v>2.5974025974025974E-3</v>
      </c>
      <c r="J718" s="4">
        <v>0</v>
      </c>
      <c r="K718" s="4">
        <v>0</v>
      </c>
      <c r="L718" s="51">
        <v>0</v>
      </c>
      <c r="M718" s="4">
        <v>0</v>
      </c>
      <c r="N718" s="8">
        <v>0</v>
      </c>
      <c r="O718" s="4" t="s">
        <v>267</v>
      </c>
    </row>
    <row r="719" spans="1:15" x14ac:dyDescent="0.25">
      <c r="A719" s="13" t="s">
        <v>484</v>
      </c>
      <c r="B719" s="92" t="s">
        <v>214</v>
      </c>
      <c r="C719" s="92" t="s">
        <v>377</v>
      </c>
      <c r="D719" s="92" t="s">
        <v>265</v>
      </c>
      <c r="E719" s="92" t="s">
        <v>481</v>
      </c>
      <c r="F719" s="5"/>
      <c r="G719" s="4"/>
      <c r="H719" s="4"/>
      <c r="I719" s="8"/>
      <c r="J719" s="4"/>
      <c r="K719" s="4"/>
      <c r="L719" s="51"/>
      <c r="M719" s="4"/>
      <c r="N719" s="8"/>
      <c r="O719" s="4" t="s">
        <v>267</v>
      </c>
    </row>
    <row r="720" spans="1:15" x14ac:dyDescent="0.25">
      <c r="A720" s="13" t="s">
        <v>102</v>
      </c>
      <c r="B720" s="92" t="s">
        <v>115</v>
      </c>
      <c r="C720" s="92" t="s">
        <v>378</v>
      </c>
      <c r="D720" s="92" t="s">
        <v>269</v>
      </c>
      <c r="E720" s="92" t="s">
        <v>481</v>
      </c>
      <c r="F720" s="5"/>
      <c r="G720" s="4"/>
      <c r="H720" s="4"/>
      <c r="I720" s="8"/>
      <c r="J720" s="4"/>
      <c r="K720" s="4"/>
      <c r="L720" s="51"/>
      <c r="M720" s="4"/>
      <c r="N720" s="8"/>
      <c r="O720" s="4" t="s">
        <v>270</v>
      </c>
    </row>
    <row r="721" spans="1:15" x14ac:dyDescent="0.25">
      <c r="A721" s="13" t="s">
        <v>109</v>
      </c>
      <c r="B721" s="92" t="s">
        <v>143</v>
      </c>
      <c r="C721" s="92" t="s">
        <v>379</v>
      </c>
      <c r="D721" s="92" t="s">
        <v>265</v>
      </c>
      <c r="E721" s="92" t="s">
        <v>481</v>
      </c>
      <c r="F721" s="5"/>
      <c r="G721" s="4"/>
      <c r="H721" s="4"/>
      <c r="I721" s="8"/>
      <c r="J721" s="4"/>
      <c r="K721" s="4"/>
      <c r="L721" s="51"/>
      <c r="M721" s="4"/>
      <c r="N721" s="8"/>
      <c r="O721" s="4" t="s">
        <v>267</v>
      </c>
    </row>
    <row r="722" spans="1:15" x14ac:dyDescent="0.25">
      <c r="A722" s="13" t="s">
        <v>484</v>
      </c>
      <c r="B722" s="92" t="s">
        <v>215</v>
      </c>
      <c r="C722" s="92" t="s">
        <v>380</v>
      </c>
      <c r="D722" s="92" t="s">
        <v>272</v>
      </c>
      <c r="E722" s="92" t="s">
        <v>481</v>
      </c>
      <c r="F722" s="5"/>
      <c r="G722" s="4"/>
      <c r="H722" s="4"/>
      <c r="I722" s="8"/>
      <c r="J722" s="4"/>
      <c r="K722" s="4"/>
      <c r="L722" s="51"/>
      <c r="M722" s="4"/>
      <c r="N722" s="8"/>
      <c r="O722" s="4" t="s">
        <v>273</v>
      </c>
    </row>
    <row r="723" spans="1:15" x14ac:dyDescent="0.25">
      <c r="A723" s="13" t="s">
        <v>484</v>
      </c>
      <c r="B723" s="92" t="s">
        <v>216</v>
      </c>
      <c r="C723" s="92" t="s">
        <v>381</v>
      </c>
      <c r="D723" s="92" t="s">
        <v>272</v>
      </c>
      <c r="E723" s="92" t="s">
        <v>481</v>
      </c>
      <c r="F723" s="5"/>
      <c r="G723" s="4"/>
      <c r="H723" s="4"/>
      <c r="I723" s="8"/>
      <c r="J723" s="4"/>
      <c r="K723" s="4"/>
      <c r="L723" s="51"/>
      <c r="M723" s="4"/>
      <c r="N723" s="8"/>
      <c r="O723" s="4" t="s">
        <v>273</v>
      </c>
    </row>
    <row r="724" spans="1:15" x14ac:dyDescent="0.25">
      <c r="A724" s="13" t="s">
        <v>484</v>
      </c>
      <c r="B724" s="92" t="s">
        <v>217</v>
      </c>
      <c r="C724" s="92" t="s">
        <v>382</v>
      </c>
      <c r="D724" s="92" t="s">
        <v>272</v>
      </c>
      <c r="E724" s="92" t="s">
        <v>481</v>
      </c>
      <c r="F724" s="5"/>
      <c r="G724" s="4"/>
      <c r="H724" s="4"/>
      <c r="I724" s="8"/>
      <c r="J724" s="4"/>
      <c r="K724" s="4"/>
      <c r="L724" s="51"/>
      <c r="M724" s="4"/>
      <c r="N724" s="8"/>
      <c r="O724" s="4" t="s">
        <v>273</v>
      </c>
    </row>
    <row r="725" spans="1:15" x14ac:dyDescent="0.25">
      <c r="A725" s="13" t="s">
        <v>108</v>
      </c>
      <c r="B725" s="92" t="s">
        <v>128</v>
      </c>
      <c r="C725" s="92" t="s">
        <v>383</v>
      </c>
      <c r="D725" s="92" t="s">
        <v>269</v>
      </c>
      <c r="E725" s="92" t="s">
        <v>481</v>
      </c>
      <c r="F725" s="5"/>
      <c r="G725" s="4">
        <v>37</v>
      </c>
      <c r="H725" s="4">
        <v>0</v>
      </c>
      <c r="I725" s="8">
        <v>0</v>
      </c>
      <c r="J725" s="4">
        <v>0</v>
      </c>
      <c r="K725" s="4">
        <v>0</v>
      </c>
      <c r="L725" s="51">
        <v>0</v>
      </c>
      <c r="M725" s="4">
        <v>0</v>
      </c>
      <c r="N725" s="8">
        <v>0</v>
      </c>
      <c r="O725" s="4" t="s">
        <v>270</v>
      </c>
    </row>
    <row r="726" spans="1:15" x14ac:dyDescent="0.25">
      <c r="A726" s="13" t="s">
        <v>108</v>
      </c>
      <c r="B726" s="92" t="s">
        <v>83</v>
      </c>
      <c r="C726" s="92" t="s">
        <v>384</v>
      </c>
      <c r="D726" s="92" t="s">
        <v>269</v>
      </c>
      <c r="E726" s="92" t="s">
        <v>481</v>
      </c>
      <c r="F726" s="5"/>
      <c r="G726" s="4">
        <v>3000</v>
      </c>
      <c r="H726" s="4">
        <v>20</v>
      </c>
      <c r="I726" s="8">
        <v>6.7114093959731542E-3</v>
      </c>
      <c r="J726" s="4">
        <v>3</v>
      </c>
      <c r="K726" s="4">
        <v>18</v>
      </c>
      <c r="L726" s="51">
        <v>1217.6666666666667</v>
      </c>
      <c r="M726" s="4">
        <v>3653</v>
      </c>
      <c r="N726" s="8">
        <v>1.888888888888889E-3</v>
      </c>
      <c r="O726" s="4" t="s">
        <v>270</v>
      </c>
    </row>
    <row r="727" spans="1:15" x14ac:dyDescent="0.25">
      <c r="A727" s="13" t="s">
        <v>109</v>
      </c>
      <c r="B727" s="92" t="s">
        <v>144</v>
      </c>
      <c r="C727" s="92" t="s">
        <v>385</v>
      </c>
      <c r="D727" s="92" t="s">
        <v>269</v>
      </c>
      <c r="E727" s="92" t="s">
        <v>481</v>
      </c>
      <c r="F727" s="5"/>
      <c r="G727" s="4">
        <v>81</v>
      </c>
      <c r="H727" s="4">
        <v>1</v>
      </c>
      <c r="I727" s="8">
        <v>1.2500000000000001E-2</v>
      </c>
      <c r="J727" s="4">
        <v>0</v>
      </c>
      <c r="K727" s="4">
        <v>0</v>
      </c>
      <c r="L727" s="51">
        <v>0</v>
      </c>
      <c r="M727" s="4">
        <v>0</v>
      </c>
      <c r="N727" s="8">
        <v>0</v>
      </c>
      <c r="O727" s="4" t="s">
        <v>270</v>
      </c>
    </row>
    <row r="728" spans="1:15" x14ac:dyDescent="0.25">
      <c r="A728" s="13" t="s">
        <v>111</v>
      </c>
      <c r="B728" s="92" t="s">
        <v>35</v>
      </c>
      <c r="C728" s="92" t="s">
        <v>386</v>
      </c>
      <c r="D728" s="92" t="s">
        <v>272</v>
      </c>
      <c r="E728" s="92" t="s">
        <v>481</v>
      </c>
      <c r="F728" s="5"/>
      <c r="G728" s="4"/>
      <c r="H728" s="4"/>
      <c r="I728" s="8"/>
      <c r="J728" s="4"/>
      <c r="K728" s="4"/>
      <c r="L728" s="51"/>
      <c r="M728" s="4"/>
      <c r="N728" s="8"/>
      <c r="O728" s="4" t="s">
        <v>273</v>
      </c>
    </row>
    <row r="729" spans="1:15" x14ac:dyDescent="0.25">
      <c r="A729" s="13" t="s">
        <v>484</v>
      </c>
      <c r="B729" s="92" t="s">
        <v>218</v>
      </c>
      <c r="C729" s="92" t="s">
        <v>387</v>
      </c>
      <c r="D729" s="92" t="s">
        <v>272</v>
      </c>
      <c r="E729" s="92" t="s">
        <v>481</v>
      </c>
      <c r="F729" s="5"/>
      <c r="G729" s="4">
        <v>23</v>
      </c>
      <c r="H729" s="4">
        <v>0</v>
      </c>
      <c r="I729" s="8">
        <v>0</v>
      </c>
      <c r="J729" s="4">
        <v>1</v>
      </c>
      <c r="K729" s="4">
        <v>2</v>
      </c>
      <c r="L729" s="51">
        <v>5</v>
      </c>
      <c r="M729" s="4">
        <v>5</v>
      </c>
      <c r="N729" s="8">
        <v>8.6956521739130432E-2</v>
      </c>
      <c r="O729" s="4" t="s">
        <v>273</v>
      </c>
    </row>
    <row r="730" spans="1:15" x14ac:dyDescent="0.25">
      <c r="A730" s="13" t="s">
        <v>109</v>
      </c>
      <c r="B730" s="92" t="s">
        <v>25</v>
      </c>
      <c r="C730" s="92" t="s">
        <v>388</v>
      </c>
      <c r="D730" s="92" t="s">
        <v>265</v>
      </c>
      <c r="E730" s="92" t="s">
        <v>481</v>
      </c>
      <c r="F730" s="5"/>
      <c r="G730" s="4"/>
      <c r="H730" s="4"/>
      <c r="I730" s="8"/>
      <c r="J730" s="4"/>
      <c r="K730" s="4"/>
      <c r="L730" s="51"/>
      <c r="M730" s="4"/>
      <c r="N730" s="8"/>
      <c r="O730" s="4" t="s">
        <v>267</v>
      </c>
    </row>
    <row r="731" spans="1:15" x14ac:dyDescent="0.25">
      <c r="A731" s="13" t="s">
        <v>484</v>
      </c>
      <c r="B731" s="92" t="s">
        <v>219</v>
      </c>
      <c r="C731" s="92" t="s">
        <v>389</v>
      </c>
      <c r="D731" s="92" t="s">
        <v>265</v>
      </c>
      <c r="E731" s="92" t="s">
        <v>481</v>
      </c>
      <c r="F731" s="5"/>
      <c r="G731" s="4"/>
      <c r="H731" s="4"/>
      <c r="I731" s="8"/>
      <c r="J731" s="4"/>
      <c r="K731" s="4"/>
      <c r="L731" s="51"/>
      <c r="M731" s="4"/>
      <c r="N731" s="8"/>
      <c r="O731" s="4" t="s">
        <v>267</v>
      </c>
    </row>
    <row r="732" spans="1:15" x14ac:dyDescent="0.25">
      <c r="A732" s="13" t="s">
        <v>484</v>
      </c>
      <c r="B732" s="92" t="s">
        <v>220</v>
      </c>
      <c r="C732" s="92" t="s">
        <v>390</v>
      </c>
      <c r="D732" s="92" t="s">
        <v>272</v>
      </c>
      <c r="E732" s="92" t="s">
        <v>481</v>
      </c>
      <c r="F732" s="5"/>
      <c r="G732" s="4">
        <v>410</v>
      </c>
      <c r="H732" s="4">
        <v>1</v>
      </c>
      <c r="I732" s="8">
        <v>2.4449877750611247E-3</v>
      </c>
      <c r="J732" s="4">
        <v>1</v>
      </c>
      <c r="K732" s="4">
        <v>0</v>
      </c>
      <c r="L732" s="51">
        <v>5</v>
      </c>
      <c r="M732" s="4">
        <v>5</v>
      </c>
      <c r="N732" s="8">
        <v>0</v>
      </c>
      <c r="O732" s="4" t="s">
        <v>273</v>
      </c>
    </row>
    <row r="733" spans="1:15" x14ac:dyDescent="0.25">
      <c r="A733" s="13" t="s">
        <v>109</v>
      </c>
      <c r="B733" s="92" t="s">
        <v>145</v>
      </c>
      <c r="C733" s="92" t="s">
        <v>391</v>
      </c>
      <c r="D733" s="92" t="s">
        <v>269</v>
      </c>
      <c r="E733" s="92" t="s">
        <v>481</v>
      </c>
      <c r="F733" s="5"/>
      <c r="G733" s="4">
        <v>89</v>
      </c>
      <c r="H733" s="4">
        <v>14</v>
      </c>
      <c r="I733" s="8">
        <v>0.18666666666666668</v>
      </c>
      <c r="J733" s="4">
        <v>0</v>
      </c>
      <c r="K733" s="4">
        <v>0</v>
      </c>
      <c r="L733" s="51">
        <v>0</v>
      </c>
      <c r="M733" s="4">
        <v>0</v>
      </c>
      <c r="N733" s="8">
        <v>0</v>
      </c>
      <c r="O733" s="4" t="s">
        <v>270</v>
      </c>
    </row>
    <row r="734" spans="1:15" x14ac:dyDescent="0.25">
      <c r="A734" s="13" t="s">
        <v>484</v>
      </c>
      <c r="B734" s="92" t="s">
        <v>221</v>
      </c>
      <c r="C734" s="92" t="s">
        <v>392</v>
      </c>
      <c r="D734" s="92" t="s">
        <v>275</v>
      </c>
      <c r="E734" s="92" t="s">
        <v>481</v>
      </c>
      <c r="F734" s="5"/>
      <c r="G734" s="4"/>
      <c r="H734" s="4"/>
      <c r="I734" s="8"/>
      <c r="J734" s="4"/>
      <c r="K734" s="4"/>
      <c r="L734" s="51"/>
      <c r="M734" s="4"/>
      <c r="N734" s="8"/>
      <c r="O734" s="4" t="s">
        <v>276</v>
      </c>
    </row>
    <row r="735" spans="1:15" x14ac:dyDescent="0.25">
      <c r="A735" s="13" t="s">
        <v>484</v>
      </c>
      <c r="B735" s="92" t="s">
        <v>222</v>
      </c>
      <c r="C735" s="92" t="s">
        <v>393</v>
      </c>
      <c r="D735" s="92" t="s">
        <v>272</v>
      </c>
      <c r="E735" s="92" t="s">
        <v>481</v>
      </c>
      <c r="F735" s="5"/>
      <c r="G735" s="4">
        <v>4</v>
      </c>
      <c r="H735" s="4">
        <v>0</v>
      </c>
      <c r="I735" s="8">
        <v>0</v>
      </c>
      <c r="J735" s="4">
        <v>2</v>
      </c>
      <c r="K735" s="4">
        <v>0</v>
      </c>
      <c r="L735" s="51">
        <v>0.5</v>
      </c>
      <c r="M735" s="4">
        <v>1</v>
      </c>
      <c r="N735" s="8">
        <v>0</v>
      </c>
      <c r="O735" s="4" t="s">
        <v>273</v>
      </c>
    </row>
    <row r="736" spans="1:15" x14ac:dyDescent="0.25">
      <c r="A736" s="13" t="s">
        <v>484</v>
      </c>
      <c r="B736" s="92" t="s">
        <v>28</v>
      </c>
      <c r="C736" s="92" t="s">
        <v>394</v>
      </c>
      <c r="D736" s="92" t="s">
        <v>272</v>
      </c>
      <c r="E736" s="92" t="s">
        <v>481</v>
      </c>
      <c r="F736" s="5"/>
      <c r="G736" s="4"/>
      <c r="H736" s="4"/>
      <c r="I736" s="8"/>
      <c r="J736" s="4"/>
      <c r="K736" s="4"/>
      <c r="L736" s="51"/>
      <c r="M736" s="4"/>
      <c r="N736" s="8"/>
      <c r="O736" s="4" t="s">
        <v>273</v>
      </c>
    </row>
    <row r="737" spans="1:15" x14ac:dyDescent="0.25">
      <c r="A737" s="13" t="s">
        <v>108</v>
      </c>
      <c r="B737" s="92" t="s">
        <v>32</v>
      </c>
      <c r="C737" s="92" t="s">
        <v>395</v>
      </c>
      <c r="D737" s="92" t="s">
        <v>280</v>
      </c>
      <c r="E737" s="92" t="s">
        <v>481</v>
      </c>
      <c r="F737" s="5"/>
      <c r="G737" s="4">
        <v>14300</v>
      </c>
      <c r="H737" s="4">
        <v>100</v>
      </c>
      <c r="I737" s="8">
        <v>7.0422535211267607E-3</v>
      </c>
      <c r="J737" s="4">
        <v>1</v>
      </c>
      <c r="K737" s="4">
        <v>163</v>
      </c>
      <c r="L737" s="51">
        <v>1265</v>
      </c>
      <c r="M737" s="4">
        <v>1265</v>
      </c>
      <c r="N737" s="8">
        <v>8.2394366197183107E-3</v>
      </c>
      <c r="O737" s="4" t="s">
        <v>281</v>
      </c>
    </row>
    <row r="738" spans="1:15" x14ac:dyDescent="0.25">
      <c r="A738" s="13" t="s">
        <v>109</v>
      </c>
      <c r="B738" s="92" t="s">
        <v>139</v>
      </c>
      <c r="C738" s="92" t="s">
        <v>396</v>
      </c>
      <c r="D738" s="92" t="s">
        <v>269</v>
      </c>
      <c r="E738" s="92" t="s">
        <v>481</v>
      </c>
      <c r="F738" s="5"/>
      <c r="G738" s="4"/>
      <c r="H738" s="4"/>
      <c r="I738" s="8"/>
      <c r="J738" s="4"/>
      <c r="K738" s="4"/>
      <c r="L738" s="51"/>
      <c r="M738" s="4"/>
      <c r="N738" s="8"/>
      <c r="O738" s="4" t="s">
        <v>270</v>
      </c>
    </row>
    <row r="739" spans="1:15" x14ac:dyDescent="0.25">
      <c r="A739" s="13" t="s">
        <v>108</v>
      </c>
      <c r="B739" s="92" t="s">
        <v>125</v>
      </c>
      <c r="C739" s="92" t="s">
        <v>397</v>
      </c>
      <c r="D739" s="92" t="s">
        <v>265</v>
      </c>
      <c r="E739" s="92" t="s">
        <v>481</v>
      </c>
      <c r="F739" s="5"/>
      <c r="G739" s="4">
        <v>2</v>
      </c>
      <c r="H739" s="4">
        <v>0</v>
      </c>
      <c r="I739" s="8">
        <v>0</v>
      </c>
      <c r="J739" s="4">
        <v>0</v>
      </c>
      <c r="K739" s="4">
        <v>0</v>
      </c>
      <c r="L739" s="51">
        <v>0</v>
      </c>
      <c r="M739" s="4">
        <v>0</v>
      </c>
      <c r="N739" s="8">
        <v>0</v>
      </c>
      <c r="O739" s="4" t="s">
        <v>267</v>
      </c>
    </row>
    <row r="740" spans="1:15" x14ac:dyDescent="0.25">
      <c r="A740" s="13" t="s">
        <v>109</v>
      </c>
      <c r="B740" s="92" t="s">
        <v>146</v>
      </c>
      <c r="C740" s="92" t="s">
        <v>398</v>
      </c>
      <c r="D740" s="92" t="s">
        <v>269</v>
      </c>
      <c r="E740" s="92" t="s">
        <v>481</v>
      </c>
      <c r="F740" s="5"/>
      <c r="G740" s="4">
        <v>70</v>
      </c>
      <c r="H740" s="4">
        <v>0</v>
      </c>
      <c r="I740" s="8">
        <v>0</v>
      </c>
      <c r="J740" s="4">
        <v>0</v>
      </c>
      <c r="K740" s="4">
        <v>0</v>
      </c>
      <c r="L740" s="51">
        <v>0</v>
      </c>
      <c r="M740" s="4">
        <v>0</v>
      </c>
      <c r="N740" s="8">
        <v>0</v>
      </c>
      <c r="O740" s="4" t="s">
        <v>270</v>
      </c>
    </row>
    <row r="741" spans="1:15" x14ac:dyDescent="0.25">
      <c r="A741" s="13" t="s">
        <v>109</v>
      </c>
      <c r="B741" s="92" t="s">
        <v>84</v>
      </c>
      <c r="C741" s="92" t="s">
        <v>399</v>
      </c>
      <c r="D741" s="92" t="s">
        <v>272</v>
      </c>
      <c r="E741" s="92" t="s">
        <v>481</v>
      </c>
      <c r="F741" s="5"/>
      <c r="G741" s="4">
        <v>2540</v>
      </c>
      <c r="H741" s="4">
        <v>10</v>
      </c>
      <c r="I741" s="8">
        <v>3.952569169960474E-3</v>
      </c>
      <c r="J741" s="4">
        <v>0</v>
      </c>
      <c r="K741" s="4">
        <v>0</v>
      </c>
      <c r="L741" s="51">
        <v>0</v>
      </c>
      <c r="M741" s="4">
        <v>0</v>
      </c>
      <c r="N741" s="8">
        <v>0</v>
      </c>
      <c r="O741" s="4" t="s">
        <v>273</v>
      </c>
    </row>
    <row r="742" spans="1:15" x14ac:dyDescent="0.25">
      <c r="A742" s="13" t="s">
        <v>484</v>
      </c>
      <c r="B742" s="92" t="s">
        <v>223</v>
      </c>
      <c r="C742" s="92" t="s">
        <v>400</v>
      </c>
      <c r="D742" s="92" t="s">
        <v>272</v>
      </c>
      <c r="E742" s="92" t="s">
        <v>481</v>
      </c>
      <c r="F742" s="5"/>
      <c r="G742" s="4">
        <v>74</v>
      </c>
      <c r="H742" s="4">
        <v>0</v>
      </c>
      <c r="I742" s="8">
        <v>0</v>
      </c>
      <c r="J742" s="4">
        <v>1</v>
      </c>
      <c r="K742" s="4">
        <v>0</v>
      </c>
      <c r="L742" s="51">
        <v>7</v>
      </c>
      <c r="M742" s="4">
        <v>7</v>
      </c>
      <c r="N742" s="8">
        <v>0</v>
      </c>
      <c r="O742" s="4" t="s">
        <v>273</v>
      </c>
    </row>
    <row r="743" spans="1:15" x14ac:dyDescent="0.25">
      <c r="A743" s="13" t="s">
        <v>484</v>
      </c>
      <c r="B743" s="92" t="s">
        <v>224</v>
      </c>
      <c r="C743" s="92" t="s">
        <v>401</v>
      </c>
      <c r="D743" s="92" t="s">
        <v>265</v>
      </c>
      <c r="E743" s="92" t="s">
        <v>481</v>
      </c>
      <c r="F743" s="5"/>
      <c r="G743" s="4"/>
      <c r="H743" s="4"/>
      <c r="I743" s="8"/>
      <c r="J743" s="4"/>
      <c r="K743" s="4"/>
      <c r="L743" s="51"/>
      <c r="M743" s="4"/>
      <c r="N743" s="8"/>
      <c r="O743" s="4" t="s">
        <v>267</v>
      </c>
    </row>
    <row r="744" spans="1:15" x14ac:dyDescent="0.25">
      <c r="A744" s="13" t="s">
        <v>484</v>
      </c>
      <c r="B744" s="92" t="s">
        <v>33</v>
      </c>
      <c r="C744" s="92" t="s">
        <v>402</v>
      </c>
      <c r="D744" s="92" t="s">
        <v>272</v>
      </c>
      <c r="E744" s="92" t="s">
        <v>481</v>
      </c>
      <c r="F744" s="5"/>
      <c r="G744" s="4"/>
      <c r="H744" s="4"/>
      <c r="I744" s="8"/>
      <c r="J744" s="4"/>
      <c r="K744" s="4"/>
      <c r="L744" s="51"/>
      <c r="M744" s="4"/>
      <c r="N744" s="8"/>
      <c r="O744" s="4" t="s">
        <v>273</v>
      </c>
    </row>
    <row r="745" spans="1:15" x14ac:dyDescent="0.25">
      <c r="A745" s="13" t="s">
        <v>484</v>
      </c>
      <c r="B745" s="92" t="s">
        <v>225</v>
      </c>
      <c r="C745" s="92" t="s">
        <v>403</v>
      </c>
      <c r="D745" s="92" t="s">
        <v>275</v>
      </c>
      <c r="E745" s="92" t="s">
        <v>481</v>
      </c>
      <c r="F745" s="5"/>
      <c r="G745" s="4"/>
      <c r="H745" s="4"/>
      <c r="I745" s="8"/>
      <c r="J745" s="4"/>
      <c r="K745" s="4"/>
      <c r="L745" s="51"/>
      <c r="M745" s="4"/>
      <c r="N745" s="8"/>
      <c r="O745" s="4" t="s">
        <v>276</v>
      </c>
    </row>
    <row r="746" spans="1:15" x14ac:dyDescent="0.25">
      <c r="A746" s="13" t="s">
        <v>111</v>
      </c>
      <c r="B746" s="92" t="s">
        <v>159</v>
      </c>
      <c r="C746" s="92" t="s">
        <v>404</v>
      </c>
      <c r="D746" s="92" t="s">
        <v>265</v>
      </c>
      <c r="E746" s="92" t="s">
        <v>481</v>
      </c>
      <c r="F746" s="5"/>
      <c r="G746" s="4"/>
      <c r="H746" s="4"/>
      <c r="I746" s="8"/>
      <c r="J746" s="4"/>
      <c r="K746" s="4"/>
      <c r="L746" s="51"/>
      <c r="M746" s="4"/>
      <c r="N746" s="8"/>
      <c r="O746" s="4" t="s">
        <v>267</v>
      </c>
    </row>
    <row r="747" spans="1:15" x14ac:dyDescent="0.25">
      <c r="A747" s="13" t="s">
        <v>106</v>
      </c>
      <c r="B747" s="92" t="s">
        <v>119</v>
      </c>
      <c r="C747" s="92" t="s">
        <v>405</v>
      </c>
      <c r="D747" s="92" t="s">
        <v>269</v>
      </c>
      <c r="E747" s="92" t="s">
        <v>481</v>
      </c>
      <c r="F747" s="5"/>
      <c r="G747" s="4">
        <v>10000</v>
      </c>
      <c r="H747" s="4">
        <v>110</v>
      </c>
      <c r="I747" s="8">
        <v>1.1122345803842264E-2</v>
      </c>
      <c r="J747" s="4">
        <v>1</v>
      </c>
      <c r="K747" s="4">
        <v>67</v>
      </c>
      <c r="L747" s="51">
        <v>3876</v>
      </c>
      <c r="M747" s="4">
        <v>3876</v>
      </c>
      <c r="N747" s="8">
        <v>6.6E-3</v>
      </c>
      <c r="O747" s="4" t="s">
        <v>270</v>
      </c>
    </row>
    <row r="748" spans="1:15" x14ac:dyDescent="0.25">
      <c r="A748" s="13" t="s">
        <v>108</v>
      </c>
      <c r="B748" s="92" t="s">
        <v>47</v>
      </c>
      <c r="C748" s="92" t="s">
        <v>406</v>
      </c>
      <c r="D748" s="92" t="s">
        <v>275</v>
      </c>
      <c r="E748" s="92" t="s">
        <v>481</v>
      </c>
      <c r="F748" s="5"/>
      <c r="G748" s="4">
        <v>6040</v>
      </c>
      <c r="H748" s="4">
        <v>10</v>
      </c>
      <c r="I748" s="8">
        <v>1.658374792703151E-3</v>
      </c>
      <c r="J748" s="4">
        <v>0</v>
      </c>
      <c r="K748" s="4">
        <v>0</v>
      </c>
      <c r="L748" s="51">
        <v>0</v>
      </c>
      <c r="M748" s="4">
        <v>0</v>
      </c>
      <c r="N748" s="8">
        <v>0</v>
      </c>
      <c r="O748" s="4" t="s">
        <v>276</v>
      </c>
    </row>
    <row r="749" spans="1:15" x14ac:dyDescent="0.25">
      <c r="A749" s="13" t="s">
        <v>484</v>
      </c>
      <c r="B749" s="92" t="s">
        <v>226</v>
      </c>
      <c r="C749" s="92" t="s">
        <v>407</v>
      </c>
      <c r="D749" s="92" t="s">
        <v>280</v>
      </c>
      <c r="E749" s="92" t="s">
        <v>481</v>
      </c>
      <c r="F749" s="5"/>
      <c r="G749" s="4">
        <v>8560</v>
      </c>
      <c r="H749" s="4">
        <v>20</v>
      </c>
      <c r="I749" s="8">
        <v>2.34192037470726E-3</v>
      </c>
      <c r="J749" s="4">
        <v>7</v>
      </c>
      <c r="K749" s="4">
        <v>41</v>
      </c>
      <c r="L749" s="51">
        <v>162.85714285714286</v>
      </c>
      <c r="M749" s="4">
        <v>1140</v>
      </c>
      <c r="N749" s="8">
        <v>4.5112781954887219E-4</v>
      </c>
      <c r="O749" s="4" t="s">
        <v>281</v>
      </c>
    </row>
    <row r="750" spans="1:15" x14ac:dyDescent="0.25">
      <c r="A750" s="13" t="s">
        <v>484</v>
      </c>
      <c r="B750" s="92" t="s">
        <v>227</v>
      </c>
      <c r="C750" s="92" t="s">
        <v>408</v>
      </c>
      <c r="D750" s="92" t="s">
        <v>272</v>
      </c>
      <c r="E750" s="92" t="s">
        <v>481</v>
      </c>
      <c r="F750" s="5"/>
      <c r="G750" s="4"/>
      <c r="H750" s="4"/>
      <c r="I750" s="8"/>
      <c r="J750" s="4"/>
      <c r="K750" s="4"/>
      <c r="L750" s="51"/>
      <c r="M750" s="4"/>
      <c r="N750" s="8"/>
      <c r="O750" s="4" t="s">
        <v>273</v>
      </c>
    </row>
    <row r="751" spans="1:15" x14ac:dyDescent="0.25">
      <c r="A751" s="13" t="s">
        <v>111</v>
      </c>
      <c r="B751" s="92" t="s">
        <v>152</v>
      </c>
      <c r="C751" s="92" t="s">
        <v>409</v>
      </c>
      <c r="D751" s="92" t="s">
        <v>272</v>
      </c>
      <c r="E751" s="92" t="s">
        <v>481</v>
      </c>
      <c r="F751" s="5"/>
      <c r="G751" s="4">
        <v>11</v>
      </c>
      <c r="H751" s="4">
        <v>0</v>
      </c>
      <c r="I751" s="8">
        <v>0</v>
      </c>
      <c r="J751" s="4">
        <v>0</v>
      </c>
      <c r="K751" s="4">
        <v>0</v>
      </c>
      <c r="L751" s="51">
        <v>0</v>
      </c>
      <c r="M751" s="4">
        <v>0</v>
      </c>
      <c r="N751" s="8">
        <v>0</v>
      </c>
      <c r="O751" s="4" t="s">
        <v>273</v>
      </c>
    </row>
    <row r="752" spans="1:15" x14ac:dyDescent="0.25">
      <c r="A752" s="13" t="s">
        <v>102</v>
      </c>
      <c r="B752" s="92" t="s">
        <v>117</v>
      </c>
      <c r="C752" s="92" t="s">
        <v>410</v>
      </c>
      <c r="D752" s="92" t="s">
        <v>269</v>
      </c>
      <c r="E752" s="92" t="s">
        <v>481</v>
      </c>
      <c r="F752" s="5"/>
      <c r="G752" s="4">
        <v>701</v>
      </c>
      <c r="H752" s="4">
        <v>1</v>
      </c>
      <c r="I752" s="8">
        <v>1.4285714285714286E-3</v>
      </c>
      <c r="J752" s="4">
        <v>1</v>
      </c>
      <c r="K752" s="4">
        <v>9</v>
      </c>
      <c r="L752" s="51">
        <v>631</v>
      </c>
      <c r="M752" s="4">
        <v>631</v>
      </c>
      <c r="N752" s="8">
        <v>1.2838801711840228E-2</v>
      </c>
      <c r="O752" s="4" t="s">
        <v>270</v>
      </c>
    </row>
    <row r="753" spans="1:15" x14ac:dyDescent="0.25">
      <c r="A753" s="13" t="s">
        <v>484</v>
      </c>
      <c r="B753" s="92" t="s">
        <v>228</v>
      </c>
      <c r="C753" s="92" t="s">
        <v>411</v>
      </c>
      <c r="D753" s="92" t="s">
        <v>265</v>
      </c>
      <c r="E753" s="92" t="s">
        <v>481</v>
      </c>
      <c r="F753" s="5"/>
      <c r="G753" s="4">
        <v>17</v>
      </c>
      <c r="H753" s="4">
        <v>0</v>
      </c>
      <c r="I753" s="8">
        <v>0</v>
      </c>
      <c r="J753" s="4">
        <v>0</v>
      </c>
      <c r="K753" s="4">
        <v>0</v>
      </c>
      <c r="L753" s="51">
        <v>0</v>
      </c>
      <c r="M753" s="4">
        <v>0</v>
      </c>
      <c r="N753" s="8">
        <v>0</v>
      </c>
      <c r="O753" s="4" t="s">
        <v>267</v>
      </c>
    </row>
    <row r="754" spans="1:15" x14ac:dyDescent="0.25">
      <c r="A754" s="13" t="s">
        <v>111</v>
      </c>
      <c r="B754" s="92" t="s">
        <v>37</v>
      </c>
      <c r="C754" s="92" t="s">
        <v>412</v>
      </c>
      <c r="D754" s="92" t="s">
        <v>265</v>
      </c>
      <c r="E754" s="92" t="s">
        <v>481</v>
      </c>
      <c r="F754" s="5"/>
      <c r="G754" s="4">
        <v>147</v>
      </c>
      <c r="H754" s="4">
        <v>0</v>
      </c>
      <c r="I754" s="8">
        <v>0</v>
      </c>
      <c r="J754" s="4">
        <v>0</v>
      </c>
      <c r="K754" s="4">
        <v>0</v>
      </c>
      <c r="L754" s="51">
        <v>0</v>
      </c>
      <c r="M754" s="4">
        <v>0</v>
      </c>
      <c r="N754" s="8">
        <v>0</v>
      </c>
      <c r="O754" s="4" t="s">
        <v>267</v>
      </c>
    </row>
    <row r="755" spans="1:15" x14ac:dyDescent="0.25">
      <c r="A755" s="13" t="s">
        <v>484</v>
      </c>
      <c r="B755" s="92" t="s">
        <v>229</v>
      </c>
      <c r="C755" s="92" t="s">
        <v>413</v>
      </c>
      <c r="D755" s="92" t="s">
        <v>275</v>
      </c>
      <c r="E755" s="92" t="s">
        <v>481</v>
      </c>
      <c r="F755" s="5"/>
      <c r="G755" s="4"/>
      <c r="H755" s="4"/>
      <c r="I755" s="8"/>
      <c r="J755" s="4"/>
      <c r="K755" s="4"/>
      <c r="L755" s="51"/>
      <c r="M755" s="4"/>
      <c r="N755" s="8"/>
      <c r="O755" s="4" t="s">
        <v>276</v>
      </c>
    </row>
    <row r="756" spans="1:15" x14ac:dyDescent="0.25">
      <c r="A756" s="13" t="s">
        <v>484</v>
      </c>
      <c r="B756" s="92" t="s">
        <v>230</v>
      </c>
      <c r="C756" s="92" t="s">
        <v>414</v>
      </c>
      <c r="D756" s="92" t="s">
        <v>265</v>
      </c>
      <c r="E756" s="92" t="s">
        <v>481</v>
      </c>
      <c r="F756" s="5"/>
      <c r="G756" s="4">
        <v>21</v>
      </c>
      <c r="H756" s="4">
        <v>0</v>
      </c>
      <c r="I756" s="8">
        <v>0</v>
      </c>
      <c r="J756" s="4">
        <v>0</v>
      </c>
      <c r="K756" s="4">
        <v>0</v>
      </c>
      <c r="L756" s="51">
        <v>0</v>
      </c>
      <c r="M756" s="4">
        <v>0</v>
      </c>
      <c r="N756" s="8">
        <v>0</v>
      </c>
      <c r="O756" s="4" t="s">
        <v>267</v>
      </c>
    </row>
    <row r="757" spans="1:15" x14ac:dyDescent="0.25">
      <c r="A757" s="13" t="s">
        <v>484</v>
      </c>
      <c r="B757" s="92" t="s">
        <v>231</v>
      </c>
      <c r="C757" s="92" t="s">
        <v>415</v>
      </c>
      <c r="D757" s="92" t="s">
        <v>280</v>
      </c>
      <c r="E757" s="92" t="s">
        <v>481</v>
      </c>
      <c r="F757" s="5"/>
      <c r="G757" s="4">
        <v>664</v>
      </c>
      <c r="H757" s="4">
        <v>0</v>
      </c>
      <c r="I757" s="8">
        <v>0</v>
      </c>
      <c r="J757" s="4">
        <v>0</v>
      </c>
      <c r="K757" s="4">
        <v>0</v>
      </c>
      <c r="L757" s="51">
        <v>0</v>
      </c>
      <c r="M757" s="4">
        <v>0</v>
      </c>
      <c r="N757" s="8">
        <v>0</v>
      </c>
      <c r="O757" s="4" t="s">
        <v>281</v>
      </c>
    </row>
    <row r="758" spans="1:15" x14ac:dyDescent="0.25">
      <c r="A758" s="13" t="s">
        <v>484</v>
      </c>
      <c r="B758" s="92" t="s">
        <v>232</v>
      </c>
      <c r="C758" s="92" t="s">
        <v>416</v>
      </c>
      <c r="D758" s="92" t="s">
        <v>275</v>
      </c>
      <c r="E758" s="92" t="s">
        <v>481</v>
      </c>
      <c r="F758" s="5"/>
      <c r="G758" s="4"/>
      <c r="H758" s="4"/>
      <c r="I758" s="8"/>
      <c r="J758" s="4"/>
      <c r="K758" s="4"/>
      <c r="L758" s="51"/>
      <c r="M758" s="4"/>
      <c r="N758" s="8"/>
      <c r="O758" s="4" t="s">
        <v>276</v>
      </c>
    </row>
    <row r="759" spans="1:15" x14ac:dyDescent="0.25">
      <c r="A759" s="13" t="s">
        <v>484</v>
      </c>
      <c r="B759" s="92" t="s">
        <v>233</v>
      </c>
      <c r="C759" s="92" t="s">
        <v>417</v>
      </c>
      <c r="D759" s="92" t="s">
        <v>280</v>
      </c>
      <c r="E759" s="92" t="s">
        <v>481</v>
      </c>
      <c r="F759" s="5"/>
      <c r="G759" s="4">
        <v>719</v>
      </c>
      <c r="H759" s="4">
        <v>2</v>
      </c>
      <c r="I759" s="8">
        <v>2.7894002789400278E-3</v>
      </c>
      <c r="J759" s="4">
        <v>2</v>
      </c>
      <c r="K759" s="4">
        <v>3</v>
      </c>
      <c r="L759" s="51">
        <v>16</v>
      </c>
      <c r="M759" s="4">
        <v>32</v>
      </c>
      <c r="N759" s="8">
        <v>1.3937288998185724E-3</v>
      </c>
      <c r="O759" s="4" t="s">
        <v>281</v>
      </c>
    </row>
    <row r="760" spans="1:15" x14ac:dyDescent="0.25">
      <c r="A760" s="13" t="s">
        <v>102</v>
      </c>
      <c r="B760" s="92" t="s">
        <v>101</v>
      </c>
      <c r="C760" s="92" t="s">
        <v>418</v>
      </c>
      <c r="D760" s="92" t="s">
        <v>265</v>
      </c>
      <c r="E760" s="92" t="s">
        <v>481</v>
      </c>
      <c r="F760" s="5"/>
      <c r="G760" s="4"/>
      <c r="H760" s="4"/>
      <c r="I760" s="8"/>
      <c r="J760" s="4"/>
      <c r="K760" s="4"/>
      <c r="L760" s="51"/>
      <c r="M760" s="4"/>
      <c r="N760" s="8"/>
      <c r="O760" s="4" t="s">
        <v>267</v>
      </c>
    </row>
    <row r="761" spans="1:15" x14ac:dyDescent="0.25">
      <c r="A761" s="13" t="s">
        <v>111</v>
      </c>
      <c r="B761" s="92" t="s">
        <v>160</v>
      </c>
      <c r="C761" s="92" t="s">
        <v>419</v>
      </c>
      <c r="D761" s="92" t="s">
        <v>280</v>
      </c>
      <c r="E761" s="92" t="s">
        <v>481</v>
      </c>
      <c r="F761" s="5"/>
      <c r="G761" s="4">
        <v>1080</v>
      </c>
      <c r="H761" s="4">
        <v>0</v>
      </c>
      <c r="I761" s="8">
        <v>0</v>
      </c>
      <c r="J761" s="4">
        <v>0</v>
      </c>
      <c r="K761" s="4">
        <v>0</v>
      </c>
      <c r="L761" s="51">
        <v>0</v>
      </c>
      <c r="M761" s="4">
        <v>0</v>
      </c>
      <c r="N761" s="8">
        <v>0</v>
      </c>
      <c r="O761" s="4" t="s">
        <v>281</v>
      </c>
    </row>
    <row r="762" spans="1:15" x14ac:dyDescent="0.25">
      <c r="A762" s="13" t="s">
        <v>111</v>
      </c>
      <c r="B762" s="92" t="s">
        <v>44</v>
      </c>
      <c r="C762" s="92" t="s">
        <v>420</v>
      </c>
      <c r="D762" s="92" t="s">
        <v>265</v>
      </c>
      <c r="E762" s="92" t="s">
        <v>481</v>
      </c>
      <c r="F762" s="5"/>
      <c r="G762" s="4"/>
      <c r="H762" s="4"/>
      <c r="I762" s="8"/>
      <c r="J762" s="4"/>
      <c r="K762" s="4"/>
      <c r="L762" s="51"/>
      <c r="M762" s="4"/>
      <c r="N762" s="8"/>
      <c r="O762" s="4" t="s">
        <v>267</v>
      </c>
    </row>
    <row r="763" spans="1:15" x14ac:dyDescent="0.25">
      <c r="A763" s="13" t="s">
        <v>102</v>
      </c>
      <c r="B763" s="92" t="s">
        <v>116</v>
      </c>
      <c r="C763" s="92" t="s">
        <v>421</v>
      </c>
      <c r="D763" s="92" t="s">
        <v>269</v>
      </c>
      <c r="E763" s="92" t="s">
        <v>481</v>
      </c>
      <c r="F763" s="5"/>
      <c r="G763" s="4">
        <v>1170</v>
      </c>
      <c r="H763" s="4">
        <v>0</v>
      </c>
      <c r="I763" s="8">
        <v>0</v>
      </c>
      <c r="J763" s="4">
        <v>0</v>
      </c>
      <c r="K763" s="4">
        <v>0</v>
      </c>
      <c r="L763" s="51">
        <v>0</v>
      </c>
      <c r="M763" s="4">
        <v>0</v>
      </c>
      <c r="N763" s="8">
        <v>0</v>
      </c>
      <c r="O763" s="4" t="s">
        <v>270</v>
      </c>
    </row>
    <row r="764" spans="1:15" x14ac:dyDescent="0.25">
      <c r="A764" s="13" t="s">
        <v>108</v>
      </c>
      <c r="B764" s="92" t="s">
        <v>75</v>
      </c>
      <c r="C764" s="92" t="s">
        <v>422</v>
      </c>
      <c r="D764" s="92" t="s">
        <v>269</v>
      </c>
      <c r="E764" s="92" t="s">
        <v>481</v>
      </c>
      <c r="F764" s="5"/>
      <c r="G764" s="4"/>
      <c r="H764" s="4"/>
      <c r="I764" s="8"/>
      <c r="J764" s="4"/>
      <c r="K764" s="4"/>
      <c r="L764" s="51"/>
      <c r="M764" s="4"/>
      <c r="N764" s="8"/>
      <c r="O764" s="4" t="s">
        <v>270</v>
      </c>
    </row>
    <row r="765" spans="1:15" x14ac:dyDescent="0.25">
      <c r="A765" s="13" t="s">
        <v>111</v>
      </c>
      <c r="B765" s="92" t="s">
        <v>51</v>
      </c>
      <c r="C765" s="92" t="s">
        <v>423</v>
      </c>
      <c r="D765" s="92" t="s">
        <v>280</v>
      </c>
      <c r="E765" s="92" t="s">
        <v>481</v>
      </c>
      <c r="F765" s="5"/>
      <c r="G765" s="4">
        <v>7020</v>
      </c>
      <c r="H765" s="4">
        <v>20</v>
      </c>
      <c r="I765" s="8">
        <v>2.8571428571428571E-3</v>
      </c>
      <c r="J765" s="4">
        <v>0</v>
      </c>
      <c r="K765" s="4">
        <v>0</v>
      </c>
      <c r="L765" s="51">
        <v>0</v>
      </c>
      <c r="M765" s="4">
        <v>0</v>
      </c>
      <c r="N765" s="8">
        <v>0</v>
      </c>
      <c r="O765" s="4" t="s">
        <v>281</v>
      </c>
    </row>
    <row r="766" spans="1:15" x14ac:dyDescent="0.25">
      <c r="A766" s="13" t="s">
        <v>484</v>
      </c>
      <c r="B766" s="92" t="s">
        <v>234</v>
      </c>
      <c r="C766" s="92" t="s">
        <v>424</v>
      </c>
      <c r="D766" s="92" t="s">
        <v>265</v>
      </c>
      <c r="E766" s="92" t="s">
        <v>481</v>
      </c>
      <c r="F766" s="5"/>
      <c r="G766" s="4">
        <v>3960</v>
      </c>
      <c r="H766" s="4">
        <v>10</v>
      </c>
      <c r="I766" s="8">
        <v>2.5316455696202532E-3</v>
      </c>
      <c r="J766" s="4">
        <v>0</v>
      </c>
      <c r="K766" s="4">
        <v>0</v>
      </c>
      <c r="L766" s="51">
        <v>0</v>
      </c>
      <c r="M766" s="4">
        <v>0</v>
      </c>
      <c r="N766" s="8">
        <v>0</v>
      </c>
      <c r="O766" s="4" t="s">
        <v>267</v>
      </c>
    </row>
    <row r="767" spans="1:15" x14ac:dyDescent="0.25">
      <c r="A767" s="13" t="s">
        <v>106</v>
      </c>
      <c r="B767" s="92" t="s">
        <v>73</v>
      </c>
      <c r="C767" s="92" t="s">
        <v>425</v>
      </c>
      <c r="D767" s="92" t="s">
        <v>265</v>
      </c>
      <c r="E767" s="92" t="s">
        <v>481</v>
      </c>
      <c r="F767" s="5"/>
      <c r="G767" s="4">
        <v>18700</v>
      </c>
      <c r="H767" s="4">
        <v>100</v>
      </c>
      <c r="I767" s="8">
        <v>5.3763440860215058E-3</v>
      </c>
      <c r="J767" s="4">
        <v>2</v>
      </c>
      <c r="K767" s="4">
        <v>261</v>
      </c>
      <c r="L767" s="51">
        <v>7160</v>
      </c>
      <c r="M767" s="4">
        <v>14320</v>
      </c>
      <c r="N767" s="8">
        <v>6.657754010695187E-3</v>
      </c>
      <c r="O767" s="4" t="s">
        <v>267</v>
      </c>
    </row>
    <row r="768" spans="1:15" x14ac:dyDescent="0.25">
      <c r="A768" s="13" t="s">
        <v>108</v>
      </c>
      <c r="B768" s="92" t="s">
        <v>134</v>
      </c>
      <c r="C768" s="92" t="s">
        <v>426</v>
      </c>
      <c r="D768" s="92" t="s">
        <v>269</v>
      </c>
      <c r="E768" s="92" t="s">
        <v>481</v>
      </c>
      <c r="F768" s="5"/>
      <c r="G768" s="4">
        <v>257</v>
      </c>
      <c r="H768" s="4">
        <v>0</v>
      </c>
      <c r="I768" s="8">
        <v>0</v>
      </c>
      <c r="J768" s="4">
        <v>0</v>
      </c>
      <c r="K768" s="4">
        <v>0</v>
      </c>
      <c r="L768" s="51">
        <v>0</v>
      </c>
      <c r="M768" s="4">
        <v>0</v>
      </c>
      <c r="N768" s="8">
        <v>0</v>
      </c>
      <c r="O768" s="4" t="s">
        <v>270</v>
      </c>
    </row>
    <row r="769" spans="1:15" x14ac:dyDescent="0.25">
      <c r="A769" s="13" t="s">
        <v>108</v>
      </c>
      <c r="B769" s="92" t="s">
        <v>135</v>
      </c>
      <c r="C769" s="92" t="s">
        <v>427</v>
      </c>
      <c r="D769" s="92" t="s">
        <v>269</v>
      </c>
      <c r="E769" s="92" t="s">
        <v>481</v>
      </c>
      <c r="F769" s="5"/>
      <c r="G769" s="4">
        <v>801</v>
      </c>
      <c r="H769" s="4">
        <v>2</v>
      </c>
      <c r="I769" s="8">
        <v>2.5031289111389237E-3</v>
      </c>
      <c r="J769" s="4">
        <v>0</v>
      </c>
      <c r="K769" s="4">
        <v>0</v>
      </c>
      <c r="L769" s="51">
        <v>0</v>
      </c>
      <c r="M769" s="4">
        <v>0</v>
      </c>
      <c r="N769" s="8">
        <v>0</v>
      </c>
      <c r="O769" s="4" t="s">
        <v>270</v>
      </c>
    </row>
    <row r="770" spans="1:15" x14ac:dyDescent="0.25">
      <c r="A770" s="13" t="s">
        <v>106</v>
      </c>
      <c r="B770" s="92" t="s">
        <v>120</v>
      </c>
      <c r="C770" s="92" t="s">
        <v>428</v>
      </c>
      <c r="D770" s="92" t="s">
        <v>269</v>
      </c>
      <c r="E770" s="92" t="s">
        <v>481</v>
      </c>
      <c r="F770" s="5"/>
      <c r="G770" s="4">
        <v>677</v>
      </c>
      <c r="H770" s="4">
        <v>5</v>
      </c>
      <c r="I770" s="8">
        <v>7.4404761904761901E-3</v>
      </c>
      <c r="J770" s="4">
        <v>0</v>
      </c>
      <c r="K770" s="4">
        <v>0</v>
      </c>
      <c r="L770" s="51">
        <v>0</v>
      </c>
      <c r="M770" s="4">
        <v>0</v>
      </c>
      <c r="N770" s="8">
        <v>0</v>
      </c>
      <c r="O770" s="4" t="s">
        <v>270</v>
      </c>
    </row>
    <row r="771" spans="1:15" x14ac:dyDescent="0.25">
      <c r="A771" s="13" t="s">
        <v>102</v>
      </c>
      <c r="B771" s="92" t="s">
        <v>34</v>
      </c>
      <c r="C771" s="92" t="s">
        <v>429</v>
      </c>
      <c r="D771" s="92" t="s">
        <v>269</v>
      </c>
      <c r="E771" s="92" t="s">
        <v>481</v>
      </c>
      <c r="F771" s="5"/>
      <c r="G771" s="4">
        <v>13600</v>
      </c>
      <c r="H771" s="4">
        <v>0</v>
      </c>
      <c r="I771" s="8">
        <v>0</v>
      </c>
      <c r="J771" s="4">
        <v>0</v>
      </c>
      <c r="K771" s="4">
        <v>0</v>
      </c>
      <c r="L771" s="51">
        <v>0</v>
      </c>
      <c r="M771" s="4">
        <v>0</v>
      </c>
      <c r="N771" s="8">
        <v>0</v>
      </c>
      <c r="O771" s="4" t="s">
        <v>270</v>
      </c>
    </row>
    <row r="772" spans="1:15" x14ac:dyDescent="0.25">
      <c r="A772" s="13" t="s">
        <v>484</v>
      </c>
      <c r="B772" s="92" t="s">
        <v>235</v>
      </c>
      <c r="C772" s="92" t="s">
        <v>430</v>
      </c>
      <c r="D772" s="92" t="s">
        <v>272</v>
      </c>
      <c r="E772" s="92" t="s">
        <v>481</v>
      </c>
      <c r="F772" s="5"/>
      <c r="G772" s="4">
        <v>0</v>
      </c>
      <c r="H772" s="4">
        <v>0</v>
      </c>
      <c r="I772" s="8">
        <v>0</v>
      </c>
      <c r="J772" s="4">
        <v>0</v>
      </c>
      <c r="K772" s="4">
        <v>0</v>
      </c>
      <c r="L772" s="51">
        <v>0</v>
      </c>
      <c r="M772" s="4">
        <v>0</v>
      </c>
      <c r="N772" s="8">
        <v>0</v>
      </c>
      <c r="O772" s="4" t="s">
        <v>273</v>
      </c>
    </row>
    <row r="773" spans="1:15" x14ac:dyDescent="0.25">
      <c r="A773" s="13" t="s">
        <v>484</v>
      </c>
      <c r="B773" s="92" t="s">
        <v>236</v>
      </c>
      <c r="C773" s="92" t="s">
        <v>431</v>
      </c>
      <c r="D773" s="92" t="s">
        <v>280</v>
      </c>
      <c r="E773" s="92" t="s">
        <v>481</v>
      </c>
      <c r="F773" s="5"/>
      <c r="G773" s="4"/>
      <c r="H773" s="4"/>
      <c r="I773" s="8"/>
      <c r="J773" s="4"/>
      <c r="K773" s="4"/>
      <c r="L773" s="51"/>
      <c r="M773" s="4"/>
      <c r="N773" s="8"/>
      <c r="O773" s="4" t="s">
        <v>281</v>
      </c>
    </row>
    <row r="774" spans="1:15" x14ac:dyDescent="0.25">
      <c r="A774" s="13" t="s">
        <v>484</v>
      </c>
      <c r="B774" s="92" t="s">
        <v>237</v>
      </c>
      <c r="C774" s="92" t="s">
        <v>432</v>
      </c>
      <c r="D774" s="92" t="s">
        <v>280</v>
      </c>
      <c r="E774" s="92" t="s">
        <v>481</v>
      </c>
      <c r="F774" s="5"/>
      <c r="G774" s="4"/>
      <c r="H774" s="4"/>
      <c r="I774" s="8"/>
      <c r="J774" s="4"/>
      <c r="K774" s="4"/>
      <c r="L774" s="51"/>
      <c r="M774" s="4"/>
      <c r="N774" s="8"/>
      <c r="O774" s="4" t="s">
        <v>281</v>
      </c>
    </row>
    <row r="775" spans="1:15" x14ac:dyDescent="0.25">
      <c r="A775" s="13" t="s">
        <v>484</v>
      </c>
      <c r="B775" s="92" t="s">
        <v>238</v>
      </c>
      <c r="C775" s="92" t="s">
        <v>433</v>
      </c>
      <c r="D775" s="92" t="s">
        <v>275</v>
      </c>
      <c r="E775" s="92" t="s">
        <v>481</v>
      </c>
      <c r="F775" s="5"/>
      <c r="G775" s="4"/>
      <c r="H775" s="4"/>
      <c r="I775" s="8"/>
      <c r="J775" s="4"/>
      <c r="K775" s="4"/>
      <c r="L775" s="51"/>
      <c r="M775" s="4"/>
      <c r="N775" s="8"/>
      <c r="O775" s="4" t="s">
        <v>276</v>
      </c>
    </row>
    <row r="776" spans="1:15" x14ac:dyDescent="0.25">
      <c r="A776" s="13" t="s">
        <v>109</v>
      </c>
      <c r="B776" s="92" t="s">
        <v>147</v>
      </c>
      <c r="C776" s="92" t="s">
        <v>434</v>
      </c>
      <c r="D776" s="92" t="s">
        <v>269</v>
      </c>
      <c r="E776" s="92" t="s">
        <v>481</v>
      </c>
      <c r="F776" s="5"/>
      <c r="G776" s="4">
        <v>45</v>
      </c>
      <c r="H776" s="4">
        <v>0</v>
      </c>
      <c r="I776" s="8">
        <v>0</v>
      </c>
      <c r="J776" s="4">
        <v>0</v>
      </c>
      <c r="K776" s="4">
        <v>0</v>
      </c>
      <c r="L776" s="51">
        <v>0</v>
      </c>
      <c r="M776" s="4">
        <v>0</v>
      </c>
      <c r="N776" s="8">
        <v>0</v>
      </c>
      <c r="O776" s="4" t="s">
        <v>270</v>
      </c>
    </row>
    <row r="777" spans="1:15" x14ac:dyDescent="0.25">
      <c r="A777" s="13" t="s">
        <v>484</v>
      </c>
      <c r="B777" s="92" t="s">
        <v>239</v>
      </c>
      <c r="C777" s="92" t="s">
        <v>435</v>
      </c>
      <c r="D777" s="92" t="s">
        <v>272</v>
      </c>
      <c r="E777" s="92" t="s">
        <v>481</v>
      </c>
      <c r="F777" s="5"/>
      <c r="G777" s="4">
        <v>10</v>
      </c>
      <c r="H777" s="4">
        <v>0</v>
      </c>
      <c r="I777" s="8">
        <v>0</v>
      </c>
      <c r="J777" s="4">
        <v>0</v>
      </c>
      <c r="K777" s="4">
        <v>0</v>
      </c>
      <c r="L777" s="51">
        <v>0</v>
      </c>
      <c r="M777" s="4">
        <v>0</v>
      </c>
      <c r="N777" s="8">
        <v>0</v>
      </c>
      <c r="O777" s="4" t="s">
        <v>273</v>
      </c>
    </row>
    <row r="778" spans="1:15" x14ac:dyDescent="0.25">
      <c r="A778" s="13" t="s">
        <v>111</v>
      </c>
      <c r="B778" s="92" t="s">
        <v>161</v>
      </c>
      <c r="C778" s="92" t="s">
        <v>436</v>
      </c>
      <c r="D778" s="92" t="s">
        <v>265</v>
      </c>
      <c r="E778" s="92" t="s">
        <v>481</v>
      </c>
      <c r="F778" s="5"/>
      <c r="G778" s="4"/>
      <c r="H778" s="4"/>
      <c r="I778" s="8"/>
      <c r="J778" s="4"/>
      <c r="K778" s="4"/>
      <c r="L778" s="51"/>
      <c r="M778" s="4"/>
      <c r="N778" s="8"/>
      <c r="O778" s="4" t="s">
        <v>267</v>
      </c>
    </row>
    <row r="779" spans="1:15" x14ac:dyDescent="0.25">
      <c r="A779" s="13" t="s">
        <v>484</v>
      </c>
      <c r="B779" s="92" t="s">
        <v>240</v>
      </c>
      <c r="C779" s="92" t="s">
        <v>437</v>
      </c>
      <c r="D779" s="92" t="s">
        <v>272</v>
      </c>
      <c r="E779" s="92" t="s">
        <v>481</v>
      </c>
      <c r="F779" s="5"/>
      <c r="G779" s="4">
        <v>0</v>
      </c>
      <c r="H779" s="4">
        <v>0</v>
      </c>
      <c r="I779" s="8">
        <v>0</v>
      </c>
      <c r="J779" s="4">
        <v>0</v>
      </c>
      <c r="K779" s="4">
        <v>0</v>
      </c>
      <c r="L779" s="51">
        <v>0</v>
      </c>
      <c r="M779" s="4">
        <v>0</v>
      </c>
      <c r="N779" s="8">
        <v>0</v>
      </c>
      <c r="O779" s="4" t="s">
        <v>273</v>
      </c>
    </row>
    <row r="780" spans="1:15" x14ac:dyDescent="0.25">
      <c r="A780" s="13" t="s">
        <v>111</v>
      </c>
      <c r="B780" s="92" t="s">
        <v>71</v>
      </c>
      <c r="C780" s="92" t="s">
        <v>438</v>
      </c>
      <c r="D780" s="92" t="s">
        <v>269</v>
      </c>
      <c r="E780" s="92" t="s">
        <v>481</v>
      </c>
      <c r="F780" s="5"/>
      <c r="G780" s="4">
        <v>3130</v>
      </c>
      <c r="H780" s="4">
        <v>10</v>
      </c>
      <c r="I780" s="8">
        <v>3.205128205128205E-3</v>
      </c>
      <c r="J780" s="4">
        <v>4</v>
      </c>
      <c r="K780" s="4">
        <v>6</v>
      </c>
      <c r="L780" s="51">
        <v>81.5</v>
      </c>
      <c r="M780" s="4">
        <v>326</v>
      </c>
      <c r="N780" s="8">
        <v>3.2051282051282051E-4</v>
      </c>
      <c r="O780" s="4" t="s">
        <v>270</v>
      </c>
    </row>
    <row r="781" spans="1:15" x14ac:dyDescent="0.25">
      <c r="A781" s="13" t="s">
        <v>484</v>
      </c>
      <c r="B781" s="92" t="s">
        <v>241</v>
      </c>
      <c r="C781" s="92" t="s">
        <v>439</v>
      </c>
      <c r="D781" s="92" t="s">
        <v>272</v>
      </c>
      <c r="E781" s="92" t="s">
        <v>481</v>
      </c>
      <c r="F781" s="5"/>
      <c r="G781" s="4"/>
      <c r="H781" s="4"/>
      <c r="I781" s="8"/>
      <c r="J781" s="4"/>
      <c r="K781" s="4"/>
      <c r="L781" s="51"/>
      <c r="M781" s="4"/>
      <c r="N781" s="8"/>
      <c r="O781" s="4" t="s">
        <v>273</v>
      </c>
    </row>
    <row r="782" spans="1:15" x14ac:dyDescent="0.25">
      <c r="A782" s="13" t="s">
        <v>484</v>
      </c>
      <c r="B782" s="92" t="s">
        <v>242</v>
      </c>
      <c r="C782" s="92" t="s">
        <v>440</v>
      </c>
      <c r="D782" s="92" t="s">
        <v>272</v>
      </c>
      <c r="E782" s="92" t="s">
        <v>481</v>
      </c>
      <c r="F782" s="5"/>
      <c r="G782" s="4"/>
      <c r="H782" s="4"/>
      <c r="I782" s="8"/>
      <c r="J782" s="4"/>
      <c r="K782" s="4"/>
      <c r="L782" s="51"/>
      <c r="M782" s="4"/>
      <c r="N782" s="8"/>
      <c r="O782" s="4" t="s">
        <v>273</v>
      </c>
    </row>
    <row r="783" spans="1:15" x14ac:dyDescent="0.25">
      <c r="A783" s="13" t="s">
        <v>109</v>
      </c>
      <c r="B783" s="92" t="s">
        <v>140</v>
      </c>
      <c r="C783" s="92" t="s">
        <v>441</v>
      </c>
      <c r="D783" s="92" t="s">
        <v>265</v>
      </c>
      <c r="E783" s="92" t="s">
        <v>481</v>
      </c>
      <c r="F783" s="5"/>
      <c r="G783" s="4">
        <v>673</v>
      </c>
      <c r="H783" s="4">
        <v>6</v>
      </c>
      <c r="I783" s="8">
        <v>8.9955022488755615E-3</v>
      </c>
      <c r="J783" s="4">
        <v>0</v>
      </c>
      <c r="K783" s="4">
        <v>0</v>
      </c>
      <c r="L783" s="51">
        <v>0</v>
      </c>
      <c r="M783" s="4">
        <v>0</v>
      </c>
      <c r="N783" s="8">
        <v>0</v>
      </c>
      <c r="O783" s="4" t="s">
        <v>267</v>
      </c>
    </row>
    <row r="784" spans="1:15" x14ac:dyDescent="0.25">
      <c r="A784" s="13" t="s">
        <v>102</v>
      </c>
      <c r="B784" s="92" t="s">
        <v>114</v>
      </c>
      <c r="C784" s="92" t="s">
        <v>442</v>
      </c>
      <c r="D784" s="92" t="s">
        <v>269</v>
      </c>
      <c r="E784" s="92" t="s">
        <v>481</v>
      </c>
      <c r="F784" s="5"/>
      <c r="G784" s="4">
        <v>1130</v>
      </c>
      <c r="H784" s="4">
        <v>20</v>
      </c>
      <c r="I784" s="8">
        <v>1.8018018018018018E-2</v>
      </c>
      <c r="J784" s="4">
        <v>0</v>
      </c>
      <c r="K784" s="4">
        <v>0</v>
      </c>
      <c r="L784" s="51">
        <v>0</v>
      </c>
      <c r="M784" s="4">
        <v>0</v>
      </c>
      <c r="N784" s="8">
        <v>0</v>
      </c>
      <c r="O784" s="4" t="s">
        <v>270</v>
      </c>
    </row>
    <row r="785" spans="1:15" x14ac:dyDescent="0.25">
      <c r="A785" s="13" t="s">
        <v>106</v>
      </c>
      <c r="B785" s="92" t="s">
        <v>121</v>
      </c>
      <c r="C785" s="92" t="s">
        <v>443</v>
      </c>
      <c r="D785" s="92" t="s">
        <v>269</v>
      </c>
      <c r="E785" s="92" t="s">
        <v>481</v>
      </c>
      <c r="F785" s="5"/>
      <c r="G785" s="4">
        <v>589</v>
      </c>
      <c r="H785" s="4">
        <v>1</v>
      </c>
      <c r="I785" s="8">
        <v>1.7006802721088435E-3</v>
      </c>
      <c r="J785" s="4">
        <v>1</v>
      </c>
      <c r="K785" s="4">
        <v>0</v>
      </c>
      <c r="L785" s="51">
        <v>21</v>
      </c>
      <c r="M785" s="4">
        <v>21</v>
      </c>
      <c r="N785" s="8">
        <v>0</v>
      </c>
      <c r="O785" s="4" t="s">
        <v>270</v>
      </c>
    </row>
    <row r="786" spans="1:15" x14ac:dyDescent="0.25">
      <c r="A786" s="13" t="s">
        <v>484</v>
      </c>
      <c r="B786" s="92" t="s">
        <v>243</v>
      </c>
      <c r="C786" s="92" t="s">
        <v>444</v>
      </c>
      <c r="D786" s="92" t="s">
        <v>275</v>
      </c>
      <c r="E786" s="92" t="s">
        <v>481</v>
      </c>
      <c r="F786" s="5"/>
      <c r="G786" s="4"/>
      <c r="H786" s="4"/>
      <c r="I786" s="8"/>
      <c r="J786" s="4"/>
      <c r="K786" s="4"/>
      <c r="L786" s="51"/>
      <c r="M786" s="4"/>
      <c r="N786" s="8"/>
      <c r="O786" s="4" t="s">
        <v>276</v>
      </c>
    </row>
    <row r="787" spans="1:15" x14ac:dyDescent="0.25">
      <c r="A787" s="13" t="s">
        <v>484</v>
      </c>
      <c r="B787" s="92" t="s">
        <v>244</v>
      </c>
      <c r="C787" s="92" t="s">
        <v>445</v>
      </c>
      <c r="D787" s="92" t="s">
        <v>272</v>
      </c>
      <c r="E787" s="92" t="s">
        <v>481</v>
      </c>
      <c r="F787" s="5"/>
      <c r="G787" s="4"/>
      <c r="H787" s="4"/>
      <c r="I787" s="8"/>
      <c r="J787" s="4"/>
      <c r="K787" s="4"/>
      <c r="L787" s="51"/>
      <c r="M787" s="4"/>
      <c r="N787" s="8"/>
      <c r="O787" s="4" t="s">
        <v>273</v>
      </c>
    </row>
    <row r="788" spans="1:15" x14ac:dyDescent="0.25">
      <c r="A788" s="13" t="s">
        <v>111</v>
      </c>
      <c r="B788" s="92" t="s">
        <v>57</v>
      </c>
      <c r="C788" s="92" t="s">
        <v>446</v>
      </c>
      <c r="D788" s="92" t="s">
        <v>272</v>
      </c>
      <c r="E788" s="92" t="s">
        <v>481</v>
      </c>
      <c r="F788" s="5"/>
      <c r="G788" s="4"/>
      <c r="H788" s="4"/>
      <c r="I788" s="8"/>
      <c r="J788" s="4"/>
      <c r="K788" s="4"/>
      <c r="L788" s="51"/>
      <c r="M788" s="4"/>
      <c r="N788" s="8"/>
      <c r="O788" s="4" t="s">
        <v>273</v>
      </c>
    </row>
    <row r="789" spans="1:15" x14ac:dyDescent="0.25">
      <c r="A789" s="13" t="s">
        <v>484</v>
      </c>
      <c r="B789" s="92" t="s">
        <v>245</v>
      </c>
      <c r="C789" s="92" t="s">
        <v>447</v>
      </c>
      <c r="D789" s="92" t="s">
        <v>272</v>
      </c>
      <c r="E789" s="92" t="s">
        <v>481</v>
      </c>
      <c r="F789" s="5"/>
      <c r="G789" s="4"/>
      <c r="H789" s="4"/>
      <c r="I789" s="8"/>
      <c r="J789" s="4"/>
      <c r="K789" s="4"/>
      <c r="L789" s="51"/>
      <c r="M789" s="4"/>
      <c r="N789" s="8"/>
      <c r="O789" s="4" t="s">
        <v>273</v>
      </c>
    </row>
    <row r="790" spans="1:15" x14ac:dyDescent="0.25">
      <c r="A790" s="13" t="s">
        <v>106</v>
      </c>
      <c r="B790" s="92" t="s">
        <v>45</v>
      </c>
      <c r="C790" s="92" t="s">
        <v>448</v>
      </c>
      <c r="D790" s="92" t="s">
        <v>269</v>
      </c>
      <c r="E790" s="92" t="s">
        <v>481</v>
      </c>
      <c r="F790" s="5"/>
      <c r="G790" s="4">
        <v>4470</v>
      </c>
      <c r="H790" s="4">
        <v>10</v>
      </c>
      <c r="I790" s="8">
        <v>2.242152466367713E-3</v>
      </c>
      <c r="J790" s="4">
        <v>10</v>
      </c>
      <c r="K790" s="4">
        <v>44</v>
      </c>
      <c r="L790" s="51">
        <v>101.4</v>
      </c>
      <c r="M790" s="4">
        <v>1014</v>
      </c>
      <c r="N790" s="8">
        <v>9.6287156027728455E-4</v>
      </c>
      <c r="O790" s="4" t="s">
        <v>270</v>
      </c>
    </row>
    <row r="791" spans="1:15" x14ac:dyDescent="0.25">
      <c r="A791" s="13" t="s">
        <v>484</v>
      </c>
      <c r="B791" s="92" t="s">
        <v>65</v>
      </c>
      <c r="C791" s="92" t="s">
        <v>449</v>
      </c>
      <c r="D791" s="92" t="s">
        <v>265</v>
      </c>
      <c r="E791" s="92" t="s">
        <v>481</v>
      </c>
      <c r="F791" s="5"/>
      <c r="G791" s="4">
        <v>1540</v>
      </c>
      <c r="H791" s="4">
        <v>0</v>
      </c>
      <c r="I791" s="8">
        <v>0</v>
      </c>
      <c r="J791" s="4">
        <v>0</v>
      </c>
      <c r="K791" s="4">
        <v>0</v>
      </c>
      <c r="L791" s="51">
        <v>0</v>
      </c>
      <c r="M791" s="4">
        <v>0</v>
      </c>
      <c r="N791" s="8">
        <v>0</v>
      </c>
      <c r="O791" s="4" t="s">
        <v>267</v>
      </c>
    </row>
    <row r="792" spans="1:15" x14ac:dyDescent="0.25">
      <c r="A792" s="13" t="s">
        <v>484</v>
      </c>
      <c r="B792" s="92" t="s">
        <v>246</v>
      </c>
      <c r="C792" s="92" t="s">
        <v>450</v>
      </c>
      <c r="D792" s="92" t="s">
        <v>280</v>
      </c>
      <c r="E792" s="92" t="s">
        <v>481</v>
      </c>
      <c r="F792" s="5"/>
      <c r="G792" s="4">
        <v>1</v>
      </c>
      <c r="H792" s="4">
        <v>0</v>
      </c>
      <c r="I792" s="8">
        <v>0</v>
      </c>
      <c r="J792" s="4">
        <v>0</v>
      </c>
      <c r="K792" s="4">
        <v>0</v>
      </c>
      <c r="L792" s="51">
        <v>0</v>
      </c>
      <c r="M792" s="4">
        <v>0</v>
      </c>
      <c r="N792" s="8">
        <v>0</v>
      </c>
      <c r="O792" s="4" t="s">
        <v>281</v>
      </c>
    </row>
    <row r="793" spans="1:15" x14ac:dyDescent="0.25">
      <c r="A793" s="13" t="s">
        <v>484</v>
      </c>
      <c r="B793" s="92" t="s">
        <v>247</v>
      </c>
      <c r="C793" s="92" t="s">
        <v>451</v>
      </c>
      <c r="D793" s="92" t="s">
        <v>272</v>
      </c>
      <c r="E793" s="92" t="s">
        <v>481</v>
      </c>
      <c r="F793" s="5"/>
      <c r="G793" s="4"/>
      <c r="H793" s="4"/>
      <c r="I793" s="8"/>
      <c r="J793" s="4"/>
      <c r="K793" s="4"/>
      <c r="L793" s="51"/>
      <c r="M793" s="4"/>
      <c r="N793" s="8"/>
      <c r="O793" s="4" t="s">
        <v>273</v>
      </c>
    </row>
    <row r="794" spans="1:15" x14ac:dyDescent="0.25">
      <c r="A794" s="13" t="s">
        <v>484</v>
      </c>
      <c r="B794" s="92" t="s">
        <v>248</v>
      </c>
      <c r="C794" s="92" t="s">
        <v>452</v>
      </c>
      <c r="D794" s="92" t="s">
        <v>280</v>
      </c>
      <c r="E794" s="92" t="s">
        <v>481</v>
      </c>
      <c r="F794" s="5"/>
      <c r="G794" s="4"/>
      <c r="H794" s="4"/>
      <c r="I794" s="8"/>
      <c r="J794" s="4"/>
      <c r="K794" s="4"/>
      <c r="L794" s="51"/>
      <c r="M794" s="4"/>
      <c r="N794" s="8"/>
      <c r="O794" s="4" t="s">
        <v>281</v>
      </c>
    </row>
    <row r="795" spans="1:15" x14ac:dyDescent="0.25">
      <c r="A795" s="13" t="s">
        <v>102</v>
      </c>
      <c r="B795" s="92" t="s">
        <v>107</v>
      </c>
      <c r="C795" s="92" t="s">
        <v>453</v>
      </c>
      <c r="D795" s="92" t="s">
        <v>269</v>
      </c>
      <c r="E795" s="92" t="s">
        <v>481</v>
      </c>
      <c r="F795" s="5"/>
      <c r="G795" s="4"/>
      <c r="H795" s="4"/>
      <c r="I795" s="8"/>
      <c r="J795" s="4"/>
      <c r="K795" s="4"/>
      <c r="L795" s="51"/>
      <c r="M795" s="4"/>
      <c r="N795" s="8"/>
      <c r="O795" s="4" t="s">
        <v>270</v>
      </c>
    </row>
    <row r="796" spans="1:15" x14ac:dyDescent="0.25">
      <c r="A796" s="13" t="s">
        <v>102</v>
      </c>
      <c r="B796" s="92" t="s">
        <v>112</v>
      </c>
      <c r="C796" s="92" t="s">
        <v>454</v>
      </c>
      <c r="D796" s="92" t="s">
        <v>269</v>
      </c>
      <c r="E796" s="92" t="s">
        <v>481</v>
      </c>
      <c r="F796" s="5"/>
      <c r="G796" s="4">
        <v>1620</v>
      </c>
      <c r="H796" s="4">
        <v>0</v>
      </c>
      <c r="I796" s="8">
        <v>0</v>
      </c>
      <c r="J796" s="4">
        <v>0</v>
      </c>
      <c r="K796" s="4">
        <v>0</v>
      </c>
      <c r="L796" s="51">
        <v>0</v>
      </c>
      <c r="M796" s="4">
        <v>0</v>
      </c>
      <c r="N796" s="8">
        <v>0</v>
      </c>
      <c r="O796" s="4" t="s">
        <v>270</v>
      </c>
    </row>
    <row r="797" spans="1:15" x14ac:dyDescent="0.25">
      <c r="A797" s="13" t="s">
        <v>484</v>
      </c>
      <c r="B797" s="92" t="s">
        <v>60</v>
      </c>
      <c r="C797" s="92" t="s">
        <v>455</v>
      </c>
      <c r="D797" s="92" t="s">
        <v>265</v>
      </c>
      <c r="E797" s="92" t="s">
        <v>481</v>
      </c>
      <c r="F797" s="5"/>
      <c r="G797" s="4"/>
      <c r="H797" s="4"/>
      <c r="I797" s="8"/>
      <c r="J797" s="4"/>
      <c r="K797" s="4"/>
      <c r="L797" s="51"/>
      <c r="M797" s="4"/>
      <c r="N797" s="8"/>
      <c r="O797" s="4" t="s">
        <v>267</v>
      </c>
    </row>
    <row r="798" spans="1:15" x14ac:dyDescent="0.25">
      <c r="A798" s="13" t="s">
        <v>111</v>
      </c>
      <c r="B798" s="92" t="s">
        <v>153</v>
      </c>
      <c r="C798" s="92" t="s">
        <v>456</v>
      </c>
      <c r="D798" s="92" t="s">
        <v>265</v>
      </c>
      <c r="E798" s="92" t="s">
        <v>481</v>
      </c>
      <c r="F798" s="5"/>
      <c r="G798" s="4"/>
      <c r="H798" s="4"/>
      <c r="I798" s="8"/>
      <c r="J798" s="4"/>
      <c r="K798" s="4"/>
      <c r="L798" s="51"/>
      <c r="M798" s="4"/>
      <c r="N798" s="8"/>
      <c r="O798" s="4" t="s">
        <v>267</v>
      </c>
    </row>
    <row r="799" spans="1:15" x14ac:dyDescent="0.25">
      <c r="A799" s="13" t="s">
        <v>109</v>
      </c>
      <c r="B799" s="92" t="s">
        <v>141</v>
      </c>
      <c r="C799" s="92" t="s">
        <v>457</v>
      </c>
      <c r="D799" s="92" t="s">
        <v>265</v>
      </c>
      <c r="E799" s="92" t="s">
        <v>481</v>
      </c>
      <c r="F799" s="5"/>
      <c r="G799" s="4"/>
      <c r="H799" s="4"/>
      <c r="I799" s="8"/>
      <c r="J799" s="4"/>
      <c r="K799" s="4"/>
      <c r="L799" s="51"/>
      <c r="M799" s="4"/>
      <c r="N799" s="8"/>
      <c r="O799" s="4" t="s">
        <v>267</v>
      </c>
    </row>
    <row r="800" spans="1:15" x14ac:dyDescent="0.25">
      <c r="A800" s="13" t="s">
        <v>111</v>
      </c>
      <c r="B800" s="92" t="s">
        <v>162</v>
      </c>
      <c r="C800" s="92" t="s">
        <v>458</v>
      </c>
      <c r="D800" s="92" t="s">
        <v>272</v>
      </c>
      <c r="E800" s="92" t="s">
        <v>481</v>
      </c>
      <c r="F800" s="5"/>
      <c r="G800" s="4"/>
      <c r="H800" s="4"/>
      <c r="I800" s="8"/>
      <c r="J800" s="4"/>
      <c r="K800" s="4"/>
      <c r="L800" s="51"/>
      <c r="M800" s="4"/>
      <c r="N800" s="8"/>
      <c r="O800" s="4" t="s">
        <v>273</v>
      </c>
    </row>
    <row r="801" spans="1:15" x14ac:dyDescent="0.25">
      <c r="A801" s="13" t="s">
        <v>484</v>
      </c>
      <c r="B801" s="92" t="s">
        <v>249</v>
      </c>
      <c r="C801" s="92" t="s">
        <v>459</v>
      </c>
      <c r="D801" s="92" t="s">
        <v>275</v>
      </c>
      <c r="E801" s="92" t="s">
        <v>481</v>
      </c>
      <c r="F801" s="5"/>
      <c r="G801" s="4"/>
      <c r="H801" s="4"/>
      <c r="I801" s="8"/>
      <c r="J801" s="4"/>
      <c r="K801" s="4"/>
      <c r="L801" s="51"/>
      <c r="M801" s="4"/>
      <c r="N801" s="8"/>
      <c r="O801" s="4" t="s">
        <v>276</v>
      </c>
    </row>
    <row r="802" spans="1:15" x14ac:dyDescent="0.25">
      <c r="A802" s="13" t="s">
        <v>109</v>
      </c>
      <c r="B802" s="92" t="s">
        <v>142</v>
      </c>
      <c r="C802" s="92" t="s">
        <v>460</v>
      </c>
      <c r="D802" s="92" t="s">
        <v>280</v>
      </c>
      <c r="E802" s="92" t="s">
        <v>481</v>
      </c>
      <c r="F802" s="5"/>
      <c r="G802" s="4">
        <v>203</v>
      </c>
      <c r="H802" s="4">
        <v>0</v>
      </c>
      <c r="I802" s="8">
        <v>0</v>
      </c>
      <c r="J802" s="4">
        <v>1</v>
      </c>
      <c r="K802" s="4">
        <v>1</v>
      </c>
      <c r="L802" s="51">
        <v>2</v>
      </c>
      <c r="M802" s="4">
        <v>2</v>
      </c>
      <c r="N802" s="8">
        <v>4.9261083743842365E-3</v>
      </c>
      <c r="O802" s="4" t="s">
        <v>281</v>
      </c>
    </row>
    <row r="803" spans="1:15" x14ac:dyDescent="0.25">
      <c r="A803" s="13" t="s">
        <v>484</v>
      </c>
      <c r="B803" s="92" t="s">
        <v>40</v>
      </c>
      <c r="C803" s="92" t="s">
        <v>461</v>
      </c>
      <c r="D803" s="92" t="s">
        <v>272</v>
      </c>
      <c r="E803" s="92" t="s">
        <v>481</v>
      </c>
      <c r="F803" s="5"/>
      <c r="G803" s="4">
        <v>85</v>
      </c>
      <c r="H803" s="4">
        <v>0</v>
      </c>
      <c r="I803" s="8">
        <v>0</v>
      </c>
      <c r="J803" s="4">
        <v>0</v>
      </c>
      <c r="K803" s="4">
        <v>0</v>
      </c>
      <c r="L803" s="51">
        <v>0</v>
      </c>
      <c r="M803" s="4">
        <v>0</v>
      </c>
      <c r="N803" s="8">
        <v>0</v>
      </c>
      <c r="O803" s="4" t="s">
        <v>273</v>
      </c>
    </row>
    <row r="804" spans="1:15" x14ac:dyDescent="0.25">
      <c r="A804" s="13" t="s">
        <v>108</v>
      </c>
      <c r="B804" s="92" t="s">
        <v>70</v>
      </c>
      <c r="C804" s="92" t="s">
        <v>462</v>
      </c>
      <c r="D804" s="92" t="s">
        <v>269</v>
      </c>
      <c r="E804" s="92" t="s">
        <v>481</v>
      </c>
      <c r="F804" s="5"/>
      <c r="G804" s="4">
        <v>11100</v>
      </c>
      <c r="H804" s="4">
        <v>0</v>
      </c>
      <c r="I804" s="8">
        <v>0</v>
      </c>
      <c r="J804" s="4">
        <v>0</v>
      </c>
      <c r="K804" s="4">
        <v>0</v>
      </c>
      <c r="L804" s="51">
        <v>0</v>
      </c>
      <c r="M804" s="4">
        <v>0</v>
      </c>
      <c r="N804" s="8">
        <v>0</v>
      </c>
      <c r="O804" s="4" t="s">
        <v>270</v>
      </c>
    </row>
    <row r="805" spans="1:15" x14ac:dyDescent="0.25">
      <c r="A805" s="13" t="s">
        <v>484</v>
      </c>
      <c r="B805" s="92" t="s">
        <v>250</v>
      </c>
      <c r="C805" s="92" t="s">
        <v>463</v>
      </c>
      <c r="D805" s="92" t="s">
        <v>265</v>
      </c>
      <c r="E805" s="92" t="s">
        <v>481</v>
      </c>
      <c r="F805" s="5"/>
      <c r="G805" s="4"/>
      <c r="H805" s="4"/>
      <c r="I805" s="8"/>
      <c r="J805" s="4"/>
      <c r="K805" s="4"/>
      <c r="L805" s="51"/>
      <c r="M805" s="4"/>
      <c r="N805" s="8"/>
      <c r="O805" s="4" t="s">
        <v>267</v>
      </c>
    </row>
    <row r="806" spans="1:15" x14ac:dyDescent="0.25">
      <c r="A806" s="13" t="s">
        <v>484</v>
      </c>
      <c r="B806" s="92" t="s">
        <v>251</v>
      </c>
      <c r="C806" s="92" t="s">
        <v>464</v>
      </c>
      <c r="D806" s="92" t="s">
        <v>275</v>
      </c>
      <c r="E806" s="92" t="s">
        <v>481</v>
      </c>
      <c r="F806" s="5"/>
      <c r="G806" s="4"/>
      <c r="H806" s="4"/>
      <c r="I806" s="8"/>
      <c r="J806" s="4"/>
      <c r="K806" s="4"/>
      <c r="L806" s="51"/>
      <c r="M806" s="4"/>
      <c r="N806" s="8"/>
      <c r="O806" s="4" t="s">
        <v>276</v>
      </c>
    </row>
    <row r="807" spans="1:15" x14ac:dyDescent="0.25">
      <c r="A807" s="13" t="s">
        <v>111</v>
      </c>
      <c r="B807" s="92" t="s">
        <v>82</v>
      </c>
      <c r="C807" s="92" t="s">
        <v>465</v>
      </c>
      <c r="D807" s="92" t="s">
        <v>272</v>
      </c>
      <c r="E807" s="92" t="s">
        <v>481</v>
      </c>
      <c r="F807" s="5"/>
      <c r="G807" s="4">
        <v>4000</v>
      </c>
      <c r="H807" s="4">
        <v>10</v>
      </c>
      <c r="I807" s="8">
        <v>2.5062656641604009E-3</v>
      </c>
      <c r="J807" s="4">
        <v>1</v>
      </c>
      <c r="K807" s="4">
        <v>3</v>
      </c>
      <c r="L807" s="51">
        <v>47</v>
      </c>
      <c r="M807" s="4">
        <v>47</v>
      </c>
      <c r="N807" s="8">
        <v>5.0125313283208019E-4</v>
      </c>
      <c r="O807" s="4" t="s">
        <v>273</v>
      </c>
    </row>
    <row r="808" spans="1:15" x14ac:dyDescent="0.25">
      <c r="A808" s="13" t="s">
        <v>106</v>
      </c>
      <c r="B808" s="92" t="s">
        <v>118</v>
      </c>
      <c r="C808" s="92" t="s">
        <v>466</v>
      </c>
      <c r="D808" s="92" t="s">
        <v>269</v>
      </c>
      <c r="E808" s="92" t="s">
        <v>481</v>
      </c>
      <c r="F808" s="5"/>
      <c r="G808" s="4">
        <v>5050</v>
      </c>
      <c r="H808" s="4">
        <v>0</v>
      </c>
      <c r="I808" s="8">
        <v>0</v>
      </c>
      <c r="J808" s="4">
        <v>0</v>
      </c>
      <c r="K808" s="4">
        <v>0</v>
      </c>
      <c r="L808" s="51">
        <v>0</v>
      </c>
      <c r="M808" s="4">
        <v>0</v>
      </c>
      <c r="N808" s="8">
        <v>0</v>
      </c>
      <c r="O808" s="4" t="s">
        <v>270</v>
      </c>
    </row>
    <row r="809" spans="1:15" x14ac:dyDescent="0.25">
      <c r="A809" s="13" t="s">
        <v>484</v>
      </c>
      <c r="B809" s="92" t="s">
        <v>252</v>
      </c>
      <c r="C809" s="92" t="s">
        <v>467</v>
      </c>
      <c r="D809" s="92" t="s">
        <v>265</v>
      </c>
      <c r="E809" s="92" t="s">
        <v>481</v>
      </c>
      <c r="F809" s="5"/>
      <c r="G809" s="4">
        <v>303</v>
      </c>
      <c r="H809" s="4">
        <v>0</v>
      </c>
      <c r="I809" s="8">
        <v>0</v>
      </c>
      <c r="J809" s="4">
        <v>5</v>
      </c>
      <c r="K809" s="4">
        <v>1</v>
      </c>
      <c r="L809" s="51">
        <v>4.4000000000000004</v>
      </c>
      <c r="M809" s="4">
        <v>22</v>
      </c>
      <c r="N809" s="8">
        <v>6.6006600660066007E-4</v>
      </c>
      <c r="O809" s="4" t="s">
        <v>267</v>
      </c>
    </row>
    <row r="810" spans="1:15" x14ac:dyDescent="0.25">
      <c r="A810" s="13" t="s">
        <v>484</v>
      </c>
      <c r="B810" s="92" t="s">
        <v>253</v>
      </c>
      <c r="C810" s="92" t="s">
        <v>468</v>
      </c>
      <c r="D810" s="92" t="s">
        <v>272</v>
      </c>
      <c r="E810" s="92" t="s">
        <v>481</v>
      </c>
      <c r="F810" s="5"/>
      <c r="G810" s="4"/>
      <c r="H810" s="4"/>
      <c r="I810" s="8"/>
      <c r="J810" s="4"/>
      <c r="K810" s="4"/>
      <c r="L810" s="51"/>
      <c r="M810" s="4"/>
      <c r="N810" s="8"/>
      <c r="O810" s="4" t="s">
        <v>273</v>
      </c>
    </row>
    <row r="811" spans="1:15" x14ac:dyDescent="0.25">
      <c r="A811" s="13" t="s">
        <v>102</v>
      </c>
      <c r="B811" s="92" t="s">
        <v>30</v>
      </c>
      <c r="C811" s="92" t="s">
        <v>469</v>
      </c>
      <c r="D811" s="92" t="s">
        <v>280</v>
      </c>
      <c r="E811" s="92" t="s">
        <v>481</v>
      </c>
      <c r="F811" s="5"/>
      <c r="G811" s="4">
        <v>238000</v>
      </c>
      <c r="H811" s="4">
        <v>1000</v>
      </c>
      <c r="I811" s="8">
        <v>4.2194092827004216E-3</v>
      </c>
      <c r="J811" s="4">
        <v>2</v>
      </c>
      <c r="K811" s="4">
        <v>44</v>
      </c>
      <c r="L811" s="51">
        <v>631</v>
      </c>
      <c r="M811" s="4">
        <v>1262</v>
      </c>
      <c r="N811" s="8">
        <v>8.2278481012658226E-5</v>
      </c>
      <c r="O811" s="4" t="s">
        <v>281</v>
      </c>
    </row>
    <row r="812" spans="1:15" x14ac:dyDescent="0.25">
      <c r="A812" s="13" t="s">
        <v>484</v>
      </c>
      <c r="B812" s="92" t="s">
        <v>31</v>
      </c>
      <c r="C812" s="92" t="s">
        <v>470</v>
      </c>
      <c r="D812" s="92" t="s">
        <v>280</v>
      </c>
      <c r="E812" s="92" t="s">
        <v>481</v>
      </c>
      <c r="F812" s="5"/>
      <c r="G812" s="4">
        <v>295</v>
      </c>
      <c r="H812" s="4">
        <v>0</v>
      </c>
      <c r="I812" s="8">
        <v>0</v>
      </c>
      <c r="J812" s="4">
        <v>0</v>
      </c>
      <c r="K812" s="4">
        <v>0</v>
      </c>
      <c r="L812" s="51">
        <v>0</v>
      </c>
      <c r="M812" s="4">
        <v>0</v>
      </c>
      <c r="N812" s="8">
        <v>0</v>
      </c>
      <c r="O812" s="4" t="s">
        <v>281</v>
      </c>
    </row>
    <row r="813" spans="1:15" x14ac:dyDescent="0.25">
      <c r="A813" s="13" t="s">
        <v>111</v>
      </c>
      <c r="B813" s="92" t="s">
        <v>163</v>
      </c>
      <c r="C813" s="92" t="s">
        <v>471</v>
      </c>
      <c r="D813" s="92" t="s">
        <v>265</v>
      </c>
      <c r="E813" s="92" t="s">
        <v>481</v>
      </c>
      <c r="F813" s="5"/>
      <c r="G813" s="4">
        <v>644</v>
      </c>
      <c r="H813" s="4">
        <v>2</v>
      </c>
      <c r="I813" s="8">
        <v>3.1152647975077881E-3</v>
      </c>
      <c r="J813" s="4">
        <v>0</v>
      </c>
      <c r="K813" s="4">
        <v>0</v>
      </c>
      <c r="L813" s="51">
        <v>0</v>
      </c>
      <c r="M813" s="4">
        <v>0</v>
      </c>
      <c r="N813" s="8">
        <v>0</v>
      </c>
      <c r="O813" s="4" t="s">
        <v>267</v>
      </c>
    </row>
    <row r="814" spans="1:15" x14ac:dyDescent="0.25">
      <c r="A814" s="13" t="s">
        <v>484</v>
      </c>
      <c r="B814" s="92" t="s">
        <v>254</v>
      </c>
      <c r="C814" s="92" t="s">
        <v>472</v>
      </c>
      <c r="D814" s="92" t="s">
        <v>275</v>
      </c>
      <c r="E814" s="92" t="s">
        <v>481</v>
      </c>
      <c r="F814" s="5"/>
      <c r="G814" s="4"/>
      <c r="H814" s="4"/>
      <c r="I814" s="8"/>
      <c r="J814" s="4"/>
      <c r="K814" s="4"/>
      <c r="L814" s="51"/>
      <c r="M814" s="4"/>
      <c r="N814" s="8"/>
      <c r="O814" s="4" t="s">
        <v>276</v>
      </c>
    </row>
    <row r="815" spans="1:15" x14ac:dyDescent="0.25">
      <c r="A815" s="13" t="s">
        <v>484</v>
      </c>
      <c r="B815" s="92" t="s">
        <v>255</v>
      </c>
      <c r="C815" s="92" t="s">
        <v>473</v>
      </c>
      <c r="D815" s="92" t="s">
        <v>280</v>
      </c>
      <c r="E815" s="92" t="s">
        <v>481</v>
      </c>
      <c r="F815" s="5"/>
      <c r="G815" s="4">
        <v>1990</v>
      </c>
      <c r="H815" s="4">
        <v>10</v>
      </c>
      <c r="I815" s="8">
        <v>5.0505050505050509E-3</v>
      </c>
      <c r="J815" s="4">
        <v>0</v>
      </c>
      <c r="K815" s="4">
        <v>0</v>
      </c>
      <c r="L815" s="51">
        <v>0</v>
      </c>
      <c r="M815" s="4">
        <v>0</v>
      </c>
      <c r="N815" s="8">
        <v>0</v>
      </c>
      <c r="O815" s="4" t="s">
        <v>281</v>
      </c>
    </row>
    <row r="816" spans="1:15" x14ac:dyDescent="0.25">
      <c r="A816" s="13" t="s">
        <v>111</v>
      </c>
      <c r="B816" s="92" t="s">
        <v>164</v>
      </c>
      <c r="C816" s="92" t="s">
        <v>474</v>
      </c>
      <c r="D816" s="92" t="s">
        <v>265</v>
      </c>
      <c r="E816" s="92" t="s">
        <v>481</v>
      </c>
      <c r="F816" s="5"/>
      <c r="G816" s="4"/>
      <c r="H816" s="4"/>
      <c r="I816" s="8"/>
      <c r="J816" s="4"/>
      <c r="K816" s="4"/>
      <c r="L816" s="51"/>
      <c r="M816" s="4"/>
      <c r="N816" s="8"/>
      <c r="O816" s="4" t="s">
        <v>267</v>
      </c>
    </row>
    <row r="817" spans="1:15" x14ac:dyDescent="0.25">
      <c r="A817" s="13" t="s">
        <v>484</v>
      </c>
      <c r="B817" s="92" t="s">
        <v>256</v>
      </c>
      <c r="C817" s="92" t="s">
        <v>475</v>
      </c>
      <c r="D817" s="92" t="s">
        <v>280</v>
      </c>
      <c r="E817" s="92" t="s">
        <v>481</v>
      </c>
      <c r="F817" s="5"/>
      <c r="G817" s="4">
        <v>4</v>
      </c>
      <c r="H817" s="4">
        <v>0</v>
      </c>
      <c r="I817" s="8">
        <v>0</v>
      </c>
      <c r="J817" s="4">
        <v>0</v>
      </c>
      <c r="K817" s="4">
        <v>0</v>
      </c>
      <c r="L817" s="51">
        <v>0</v>
      </c>
      <c r="M817" s="4">
        <v>0</v>
      </c>
      <c r="N817" s="8">
        <v>0</v>
      </c>
      <c r="O817" s="4" t="s">
        <v>281</v>
      </c>
    </row>
    <row r="818" spans="1:15" x14ac:dyDescent="0.25">
      <c r="A818" s="13" t="s">
        <v>111</v>
      </c>
      <c r="B818" s="92" t="s">
        <v>165</v>
      </c>
      <c r="C818" s="92" t="s">
        <v>476</v>
      </c>
      <c r="D818" s="92" t="s">
        <v>280</v>
      </c>
      <c r="E818" s="92" t="s">
        <v>481</v>
      </c>
      <c r="F818" s="5"/>
      <c r="G818" s="4">
        <v>26</v>
      </c>
      <c r="H818" s="4">
        <v>0</v>
      </c>
      <c r="I818" s="8">
        <v>0</v>
      </c>
      <c r="J818" s="4">
        <v>0</v>
      </c>
      <c r="K818" s="4">
        <v>0</v>
      </c>
      <c r="L818" s="51">
        <v>0</v>
      </c>
      <c r="M818" s="4">
        <v>0</v>
      </c>
      <c r="N818" s="8">
        <v>0</v>
      </c>
      <c r="O818" s="4" t="s">
        <v>281</v>
      </c>
    </row>
    <row r="819" spans="1:15" x14ac:dyDescent="0.25">
      <c r="A819" s="13" t="s">
        <v>484</v>
      </c>
      <c r="B819" s="92" t="s">
        <v>257</v>
      </c>
      <c r="C819" s="92" t="s">
        <v>477</v>
      </c>
      <c r="D819" s="92" t="s">
        <v>265</v>
      </c>
      <c r="E819" s="92" t="s">
        <v>481</v>
      </c>
      <c r="F819" s="5"/>
      <c r="G819" s="4"/>
      <c r="H819" s="4"/>
      <c r="I819" s="8"/>
      <c r="J819" s="4"/>
      <c r="K819" s="4"/>
      <c r="L819" s="51"/>
      <c r="M819" s="4"/>
      <c r="N819" s="8"/>
      <c r="O819" s="4" t="s">
        <v>267</v>
      </c>
    </row>
    <row r="820" spans="1:15" x14ac:dyDescent="0.25">
      <c r="A820" s="13" t="s">
        <v>484</v>
      </c>
      <c r="B820" s="92" t="s">
        <v>258</v>
      </c>
      <c r="C820" s="92" t="s">
        <v>478</v>
      </c>
      <c r="D820" s="92" t="s">
        <v>272</v>
      </c>
      <c r="E820" s="92" t="s">
        <v>481</v>
      </c>
      <c r="F820" s="5"/>
      <c r="G820" s="4">
        <v>28</v>
      </c>
      <c r="H820" s="4">
        <v>1</v>
      </c>
      <c r="I820" s="8">
        <v>3.7037037037037035E-2</v>
      </c>
      <c r="J820" s="4">
        <v>1</v>
      </c>
      <c r="K820" s="4">
        <v>2</v>
      </c>
      <c r="L820" s="51">
        <v>29</v>
      </c>
      <c r="M820" s="4">
        <v>29</v>
      </c>
      <c r="N820" s="8">
        <v>7.1428571428571425E-2</v>
      </c>
      <c r="O820" s="4" t="s">
        <v>273</v>
      </c>
    </row>
    <row r="821" spans="1:15" x14ac:dyDescent="0.25">
      <c r="A821" s="13" t="s">
        <v>484</v>
      </c>
      <c r="B821" s="92" t="s">
        <v>259</v>
      </c>
      <c r="C821" s="92" t="s">
        <v>479</v>
      </c>
      <c r="D821" s="92" t="s">
        <v>272</v>
      </c>
      <c r="E821" s="92" t="s">
        <v>481</v>
      </c>
      <c r="F821" s="5"/>
      <c r="G821" s="6"/>
      <c r="H821" s="6"/>
      <c r="I821" s="7"/>
      <c r="J821" s="6"/>
      <c r="K821" s="6"/>
      <c r="L821" s="6"/>
      <c r="M821" s="6"/>
      <c r="N821" s="7"/>
      <c r="O821" s="4" t="s">
        <v>273</v>
      </c>
    </row>
    <row r="822" spans="1:15" x14ac:dyDescent="0.25">
      <c r="A822" s="13" t="s">
        <v>484</v>
      </c>
      <c r="B822" s="92" t="s">
        <v>166</v>
      </c>
      <c r="C822" s="92" t="s">
        <v>264</v>
      </c>
      <c r="D822" s="92" t="s">
        <v>265</v>
      </c>
      <c r="E822" s="92" t="s">
        <v>482</v>
      </c>
      <c r="F822" s="5"/>
      <c r="G822" s="4"/>
      <c r="H822" s="4"/>
      <c r="I822" s="8"/>
      <c r="J822" s="4"/>
      <c r="K822" s="4"/>
      <c r="L822" s="51"/>
      <c r="M822" s="4"/>
      <c r="N822" s="8"/>
      <c r="O822" s="4" t="s">
        <v>267</v>
      </c>
    </row>
    <row r="823" spans="1:15" x14ac:dyDescent="0.25">
      <c r="A823" s="13" t="s">
        <v>111</v>
      </c>
      <c r="B823" s="92" t="s">
        <v>154</v>
      </c>
      <c r="C823" s="92" t="s">
        <v>268</v>
      </c>
      <c r="D823" s="92" t="s">
        <v>269</v>
      </c>
      <c r="E823" s="92" t="s">
        <v>482</v>
      </c>
      <c r="F823" s="5"/>
      <c r="G823" s="4"/>
      <c r="H823" s="4"/>
      <c r="I823" s="8"/>
      <c r="J823" s="4"/>
      <c r="K823" s="4"/>
      <c r="L823" s="51"/>
      <c r="M823" s="4"/>
      <c r="N823" s="8"/>
      <c r="O823" s="4" t="s">
        <v>270</v>
      </c>
    </row>
    <row r="824" spans="1:15" x14ac:dyDescent="0.25">
      <c r="A824" s="13" t="s">
        <v>484</v>
      </c>
      <c r="B824" s="92" t="s">
        <v>167</v>
      </c>
      <c r="C824" s="92" t="s">
        <v>271</v>
      </c>
      <c r="D824" s="92" t="s">
        <v>272</v>
      </c>
      <c r="E824" s="92" t="s">
        <v>482</v>
      </c>
      <c r="F824" s="5"/>
      <c r="G824" s="4"/>
      <c r="H824" s="4"/>
      <c r="I824" s="8"/>
      <c r="J824" s="4"/>
      <c r="K824" s="4"/>
      <c r="L824" s="51"/>
      <c r="M824" s="4"/>
      <c r="N824" s="8"/>
      <c r="O824" s="4" t="s">
        <v>273</v>
      </c>
    </row>
    <row r="825" spans="1:15" x14ac:dyDescent="0.25">
      <c r="A825" s="13" t="s">
        <v>111</v>
      </c>
      <c r="B825" s="92" t="s">
        <v>155</v>
      </c>
      <c r="C825" s="92" t="s">
        <v>274</v>
      </c>
      <c r="D825" s="92" t="s">
        <v>275</v>
      </c>
      <c r="E825" s="92" t="s">
        <v>482</v>
      </c>
      <c r="F825" s="5"/>
      <c r="G825" s="4"/>
      <c r="H825" s="4"/>
      <c r="I825" s="8"/>
      <c r="J825" s="4"/>
      <c r="K825" s="4"/>
      <c r="L825" s="51"/>
      <c r="M825" s="4"/>
      <c r="N825" s="8"/>
      <c r="O825" s="4" t="s">
        <v>276</v>
      </c>
    </row>
    <row r="826" spans="1:15" x14ac:dyDescent="0.25">
      <c r="A826" s="13" t="s">
        <v>108</v>
      </c>
      <c r="B826" s="92" t="s">
        <v>127</v>
      </c>
      <c r="C826" s="92" t="s">
        <v>277</v>
      </c>
      <c r="D826" s="92" t="s">
        <v>269</v>
      </c>
      <c r="E826" s="92" t="s">
        <v>482</v>
      </c>
      <c r="F826" s="5"/>
      <c r="G826" s="4"/>
      <c r="H826" s="4"/>
      <c r="I826" s="8"/>
      <c r="J826" s="4"/>
      <c r="K826" s="4"/>
      <c r="L826" s="51"/>
      <c r="M826" s="4"/>
      <c r="N826" s="8"/>
      <c r="O826" s="4" t="s">
        <v>270</v>
      </c>
    </row>
    <row r="827" spans="1:15" x14ac:dyDescent="0.25">
      <c r="A827" s="13" t="s">
        <v>484</v>
      </c>
      <c r="B827" s="92" t="s">
        <v>168</v>
      </c>
      <c r="C827" s="92" t="s">
        <v>278</v>
      </c>
      <c r="D827" s="92" t="s">
        <v>272</v>
      </c>
      <c r="E827" s="92" t="s">
        <v>482</v>
      </c>
      <c r="F827" s="5"/>
      <c r="G827" s="4"/>
      <c r="H827" s="4"/>
      <c r="I827" s="8"/>
      <c r="J827" s="4"/>
      <c r="K827" s="4"/>
      <c r="L827" s="51"/>
      <c r="M827" s="4"/>
      <c r="N827" s="8"/>
      <c r="O827" s="4" t="s">
        <v>273</v>
      </c>
    </row>
    <row r="828" spans="1:15" x14ac:dyDescent="0.25">
      <c r="A828" s="13" t="s">
        <v>484</v>
      </c>
      <c r="B828" s="92" t="s">
        <v>169</v>
      </c>
      <c r="C828" s="92" t="s">
        <v>279</v>
      </c>
      <c r="D828" s="92" t="s">
        <v>280</v>
      </c>
      <c r="E828" s="92" t="s">
        <v>482</v>
      </c>
      <c r="F828" s="5"/>
      <c r="G828" s="4"/>
      <c r="H828" s="4"/>
      <c r="I828" s="8"/>
      <c r="J828" s="4"/>
      <c r="K828" s="4"/>
      <c r="L828" s="51"/>
      <c r="M828" s="4"/>
      <c r="N828" s="8"/>
      <c r="O828" s="4" t="s">
        <v>281</v>
      </c>
    </row>
    <row r="829" spans="1:15" x14ac:dyDescent="0.25">
      <c r="A829" s="13" t="s">
        <v>109</v>
      </c>
      <c r="B829" s="92" t="s">
        <v>43</v>
      </c>
      <c r="C829" s="92" t="s">
        <v>282</v>
      </c>
      <c r="D829" s="92" t="s">
        <v>280</v>
      </c>
      <c r="E829" s="92" t="s">
        <v>482</v>
      </c>
      <c r="F829" s="5"/>
      <c r="G829" s="4"/>
      <c r="H829" s="4"/>
      <c r="I829" s="8"/>
      <c r="J829" s="4"/>
      <c r="K829" s="4"/>
      <c r="L829" s="51"/>
      <c r="M829" s="4"/>
      <c r="N829" s="8"/>
      <c r="O829" s="4" t="s">
        <v>281</v>
      </c>
    </row>
    <row r="830" spans="1:15" x14ac:dyDescent="0.25">
      <c r="A830" s="13" t="s">
        <v>108</v>
      </c>
      <c r="B830" s="92" t="s">
        <v>131</v>
      </c>
      <c r="C830" s="92" t="s">
        <v>283</v>
      </c>
      <c r="D830" s="92" t="s">
        <v>269</v>
      </c>
      <c r="E830" s="92" t="s">
        <v>482</v>
      </c>
      <c r="F830" s="5"/>
      <c r="G830" s="4"/>
      <c r="H830" s="4"/>
      <c r="I830" s="8"/>
      <c r="J830" s="4"/>
      <c r="K830" s="4"/>
      <c r="L830" s="51"/>
      <c r="M830" s="4"/>
      <c r="N830" s="8"/>
      <c r="O830" s="4" t="s">
        <v>270</v>
      </c>
    </row>
    <row r="831" spans="1:15" x14ac:dyDescent="0.25">
      <c r="A831" s="13" t="s">
        <v>484</v>
      </c>
      <c r="B831" s="92" t="s">
        <v>170</v>
      </c>
      <c r="C831" s="92" t="s">
        <v>284</v>
      </c>
      <c r="D831" s="92" t="s">
        <v>280</v>
      </c>
      <c r="E831" s="92" t="s">
        <v>482</v>
      </c>
      <c r="F831" s="5"/>
      <c r="G831" s="4"/>
      <c r="H831" s="4"/>
      <c r="I831" s="8"/>
      <c r="J831" s="4"/>
      <c r="K831" s="4"/>
      <c r="L831" s="51"/>
      <c r="M831" s="4"/>
      <c r="N831" s="8"/>
      <c r="O831" s="4" t="s">
        <v>281</v>
      </c>
    </row>
    <row r="832" spans="1:15" x14ac:dyDescent="0.25">
      <c r="A832" s="13" t="s">
        <v>106</v>
      </c>
      <c r="B832" s="92" t="s">
        <v>29</v>
      </c>
      <c r="C832" s="92" t="s">
        <v>285</v>
      </c>
      <c r="D832" s="92" t="s">
        <v>275</v>
      </c>
      <c r="E832" s="92" t="s">
        <v>482</v>
      </c>
      <c r="F832" s="5"/>
      <c r="G832" s="4">
        <v>144500</v>
      </c>
      <c r="H832" s="4">
        <v>0</v>
      </c>
      <c r="I832" s="8">
        <v>0</v>
      </c>
      <c r="J832" s="4">
        <v>0</v>
      </c>
      <c r="K832" s="4">
        <v>0</v>
      </c>
      <c r="L832" s="51"/>
      <c r="M832" s="4">
        <v>0</v>
      </c>
      <c r="N832" s="8">
        <v>0</v>
      </c>
      <c r="O832" s="4" t="s">
        <v>276</v>
      </c>
    </row>
    <row r="833" spans="1:15" x14ac:dyDescent="0.25">
      <c r="A833" s="13" t="s">
        <v>102</v>
      </c>
      <c r="B833" s="92" t="s">
        <v>86</v>
      </c>
      <c r="C833" s="92" t="s">
        <v>286</v>
      </c>
      <c r="D833" s="92" t="s">
        <v>269</v>
      </c>
      <c r="E833" s="92" t="s">
        <v>482</v>
      </c>
      <c r="F833" s="5"/>
      <c r="G833" s="4"/>
      <c r="H833" s="4"/>
      <c r="I833" s="8"/>
      <c r="J833" s="4"/>
      <c r="K833" s="4"/>
      <c r="L833" s="51"/>
      <c r="M833" s="4"/>
      <c r="N833" s="8"/>
      <c r="O833" s="4" t="s">
        <v>270</v>
      </c>
    </row>
    <row r="834" spans="1:15" x14ac:dyDescent="0.25">
      <c r="A834" s="13" t="s">
        <v>109</v>
      </c>
      <c r="B834" s="92" t="s">
        <v>85</v>
      </c>
      <c r="C834" s="92" t="s">
        <v>287</v>
      </c>
      <c r="D834" s="92" t="s">
        <v>269</v>
      </c>
      <c r="E834" s="92" t="s">
        <v>482</v>
      </c>
      <c r="F834" s="5"/>
      <c r="G834" s="4">
        <v>16500</v>
      </c>
      <c r="H834" s="4">
        <v>0</v>
      </c>
      <c r="I834" s="8">
        <v>0</v>
      </c>
      <c r="J834" s="4">
        <v>3</v>
      </c>
      <c r="K834" s="4">
        <v>126</v>
      </c>
      <c r="L834" s="51"/>
      <c r="M834" s="4">
        <v>1987</v>
      </c>
      <c r="N834" s="8">
        <v>2.5454545454545456E-3</v>
      </c>
      <c r="O834" s="4" t="s">
        <v>270</v>
      </c>
    </row>
    <row r="835" spans="1:15" x14ac:dyDescent="0.25">
      <c r="A835" s="13" t="s">
        <v>484</v>
      </c>
      <c r="B835" s="92" t="s">
        <v>171</v>
      </c>
      <c r="C835" s="92" t="s">
        <v>288</v>
      </c>
      <c r="D835" s="92" t="s">
        <v>280</v>
      </c>
      <c r="E835" s="92" t="s">
        <v>482</v>
      </c>
      <c r="F835" s="5"/>
      <c r="G835" s="4"/>
      <c r="H835" s="4"/>
      <c r="I835" s="8"/>
      <c r="J835" s="4"/>
      <c r="K835" s="4"/>
      <c r="L835" s="51"/>
      <c r="M835" s="4"/>
      <c r="N835" s="8"/>
      <c r="O835" s="4" t="s">
        <v>281</v>
      </c>
    </row>
    <row r="836" spans="1:15" x14ac:dyDescent="0.25">
      <c r="A836" s="13" t="s">
        <v>484</v>
      </c>
      <c r="B836" s="92" t="s">
        <v>172</v>
      </c>
      <c r="C836" s="92" t="s">
        <v>289</v>
      </c>
      <c r="D836" s="92" t="s">
        <v>265</v>
      </c>
      <c r="E836" s="92" t="s">
        <v>482</v>
      </c>
      <c r="F836" s="5"/>
      <c r="G836" s="4"/>
      <c r="H836" s="4"/>
      <c r="I836" s="8"/>
      <c r="J836" s="4"/>
      <c r="K836" s="4"/>
      <c r="L836" s="51"/>
      <c r="M836" s="4"/>
      <c r="N836" s="8"/>
      <c r="O836" s="4" t="s">
        <v>267</v>
      </c>
    </row>
    <row r="837" spans="1:15" x14ac:dyDescent="0.25">
      <c r="A837" s="13" t="s">
        <v>484</v>
      </c>
      <c r="B837" s="92" t="s">
        <v>173</v>
      </c>
      <c r="C837" s="92" t="s">
        <v>290</v>
      </c>
      <c r="D837" s="92" t="s">
        <v>265</v>
      </c>
      <c r="E837" s="92" t="s">
        <v>482</v>
      </c>
      <c r="F837" s="5"/>
      <c r="G837" s="4"/>
      <c r="H837" s="4"/>
      <c r="I837" s="8"/>
      <c r="J837" s="4"/>
      <c r="K837" s="4"/>
      <c r="L837" s="51"/>
      <c r="M837" s="4"/>
      <c r="N837" s="8"/>
      <c r="O837" s="4" t="s">
        <v>267</v>
      </c>
    </row>
    <row r="838" spans="1:15" x14ac:dyDescent="0.25">
      <c r="A838" s="13" t="s">
        <v>484</v>
      </c>
      <c r="B838" s="92" t="s">
        <v>174</v>
      </c>
      <c r="C838" s="92" t="s">
        <v>291</v>
      </c>
      <c r="D838" s="92" t="s">
        <v>280</v>
      </c>
      <c r="E838" s="92" t="s">
        <v>482</v>
      </c>
      <c r="F838" s="5"/>
      <c r="G838" s="4"/>
      <c r="H838" s="4"/>
      <c r="I838" s="8"/>
      <c r="J838" s="4"/>
      <c r="K838" s="4"/>
      <c r="L838" s="51"/>
      <c r="M838" s="4"/>
      <c r="N838" s="8"/>
      <c r="O838" s="4" t="s">
        <v>281</v>
      </c>
    </row>
    <row r="839" spans="1:15" x14ac:dyDescent="0.25">
      <c r="A839" s="13" t="s">
        <v>106</v>
      </c>
      <c r="B839" s="92" t="s">
        <v>124</v>
      </c>
      <c r="C839" s="92" t="s">
        <v>292</v>
      </c>
      <c r="D839" s="92" t="s">
        <v>269</v>
      </c>
      <c r="E839" s="92" t="s">
        <v>482</v>
      </c>
      <c r="F839" s="5"/>
      <c r="G839" s="4"/>
      <c r="H839" s="4"/>
      <c r="I839" s="8"/>
      <c r="J839" s="4"/>
      <c r="K839" s="4"/>
      <c r="L839" s="51"/>
      <c r="M839" s="4"/>
      <c r="N839" s="8"/>
      <c r="O839" s="4" t="s">
        <v>270</v>
      </c>
    </row>
    <row r="840" spans="1:15" x14ac:dyDescent="0.25">
      <c r="A840" s="13" t="s">
        <v>106</v>
      </c>
      <c r="B840" s="92" t="s">
        <v>123</v>
      </c>
      <c r="C840" s="92" t="s">
        <v>293</v>
      </c>
      <c r="D840" s="92" t="s">
        <v>269</v>
      </c>
      <c r="E840" s="92" t="s">
        <v>482</v>
      </c>
      <c r="F840" s="5"/>
      <c r="G840" s="4"/>
      <c r="H840" s="4"/>
      <c r="I840" s="8"/>
      <c r="J840" s="4"/>
      <c r="K840" s="4"/>
      <c r="L840" s="51"/>
      <c r="M840" s="4"/>
      <c r="N840" s="8"/>
      <c r="O840" s="4" t="s">
        <v>270</v>
      </c>
    </row>
    <row r="841" spans="1:15" x14ac:dyDescent="0.25">
      <c r="A841" s="13" t="s">
        <v>484</v>
      </c>
      <c r="B841" s="92" t="s">
        <v>175</v>
      </c>
      <c r="C841" s="92" t="s">
        <v>294</v>
      </c>
      <c r="D841" s="92" t="s">
        <v>280</v>
      </c>
      <c r="E841" s="92" t="s">
        <v>482</v>
      </c>
      <c r="F841" s="5"/>
      <c r="G841" s="4"/>
      <c r="H841" s="4"/>
      <c r="I841" s="8"/>
      <c r="J841" s="4"/>
      <c r="K841" s="4"/>
      <c r="L841" s="51"/>
      <c r="M841" s="4"/>
      <c r="N841" s="8"/>
      <c r="O841" s="4" t="s">
        <v>281</v>
      </c>
    </row>
    <row r="842" spans="1:15" x14ac:dyDescent="0.25">
      <c r="A842" s="13" t="s">
        <v>484</v>
      </c>
      <c r="B842" s="92" t="s">
        <v>176</v>
      </c>
      <c r="C842" s="92" t="s">
        <v>295</v>
      </c>
      <c r="D842" s="92" t="s">
        <v>272</v>
      </c>
      <c r="E842" s="92" t="s">
        <v>482</v>
      </c>
      <c r="F842" s="5"/>
      <c r="G842" s="4"/>
      <c r="H842" s="4"/>
      <c r="I842" s="8"/>
      <c r="J842" s="4"/>
      <c r="K842" s="4"/>
      <c r="L842" s="51"/>
      <c r="M842" s="4"/>
      <c r="N842" s="8"/>
      <c r="O842" s="4" t="s">
        <v>273</v>
      </c>
    </row>
    <row r="843" spans="1:15" x14ac:dyDescent="0.25">
      <c r="A843" s="13" t="s">
        <v>484</v>
      </c>
      <c r="B843" s="92" t="s">
        <v>177</v>
      </c>
      <c r="C843" s="92" t="s">
        <v>296</v>
      </c>
      <c r="D843" s="92" t="s">
        <v>280</v>
      </c>
      <c r="E843" s="92" t="s">
        <v>482</v>
      </c>
      <c r="F843" s="5"/>
      <c r="G843" s="4"/>
      <c r="H843" s="4"/>
      <c r="I843" s="8"/>
      <c r="J843" s="4"/>
      <c r="K843" s="4"/>
      <c r="L843" s="51"/>
      <c r="M843" s="4"/>
      <c r="N843" s="8"/>
      <c r="O843" s="4" t="s">
        <v>281</v>
      </c>
    </row>
    <row r="844" spans="1:15" x14ac:dyDescent="0.25">
      <c r="A844" s="13" t="s">
        <v>484</v>
      </c>
      <c r="B844" s="92" t="s">
        <v>178</v>
      </c>
      <c r="C844" s="92" t="s">
        <v>297</v>
      </c>
      <c r="D844" s="92" t="s">
        <v>265</v>
      </c>
      <c r="E844" s="92" t="s">
        <v>482</v>
      </c>
      <c r="F844" s="5"/>
      <c r="G844" s="4"/>
      <c r="H844" s="4"/>
      <c r="I844" s="8"/>
      <c r="J844" s="4"/>
      <c r="K844" s="4"/>
      <c r="L844" s="51"/>
      <c r="M844" s="4"/>
      <c r="N844" s="8"/>
      <c r="O844" s="4" t="s">
        <v>267</v>
      </c>
    </row>
    <row r="845" spans="1:15" x14ac:dyDescent="0.25">
      <c r="A845" s="13" t="s">
        <v>111</v>
      </c>
      <c r="B845" s="92" t="s">
        <v>148</v>
      </c>
      <c r="C845" s="92" t="s">
        <v>298</v>
      </c>
      <c r="D845" s="92" t="s">
        <v>280</v>
      </c>
      <c r="E845" s="92" t="s">
        <v>482</v>
      </c>
      <c r="F845" s="5"/>
      <c r="G845" s="4"/>
      <c r="H845" s="4"/>
      <c r="I845" s="8"/>
      <c r="J845" s="4"/>
      <c r="K845" s="4"/>
      <c r="L845" s="51"/>
      <c r="M845" s="4"/>
      <c r="N845" s="8"/>
      <c r="O845" s="4" t="s">
        <v>281</v>
      </c>
    </row>
    <row r="846" spans="1:15" x14ac:dyDescent="0.25">
      <c r="A846" s="13" t="s">
        <v>109</v>
      </c>
      <c r="B846" s="92" t="s">
        <v>67</v>
      </c>
      <c r="C846" s="92" t="s">
        <v>299</v>
      </c>
      <c r="D846" s="92" t="s">
        <v>269</v>
      </c>
      <c r="E846" s="92" t="s">
        <v>482</v>
      </c>
      <c r="F846" s="5"/>
      <c r="G846" s="4"/>
      <c r="H846" s="4"/>
      <c r="I846" s="8"/>
      <c r="J846" s="4"/>
      <c r="K846" s="4"/>
      <c r="L846" s="51"/>
      <c r="M846" s="4"/>
      <c r="N846" s="8"/>
      <c r="O846" s="4" t="s">
        <v>270</v>
      </c>
    </row>
    <row r="847" spans="1:15" x14ac:dyDescent="0.25">
      <c r="A847" s="13" t="s">
        <v>484</v>
      </c>
      <c r="B847" s="92" t="s">
        <v>179</v>
      </c>
      <c r="C847" s="92" t="s">
        <v>300</v>
      </c>
      <c r="D847" s="92" t="s">
        <v>272</v>
      </c>
      <c r="E847" s="92" t="s">
        <v>482</v>
      </c>
      <c r="F847" s="5"/>
      <c r="G847" s="4"/>
      <c r="H847" s="4"/>
      <c r="I847" s="8"/>
      <c r="J847" s="4"/>
      <c r="K847" s="4"/>
      <c r="L847" s="51"/>
      <c r="M847" s="4"/>
      <c r="N847" s="8"/>
      <c r="O847" s="4" t="s">
        <v>273</v>
      </c>
    </row>
    <row r="848" spans="1:15" x14ac:dyDescent="0.25">
      <c r="A848" s="13" t="s">
        <v>108</v>
      </c>
      <c r="B848" s="92" t="s">
        <v>24</v>
      </c>
      <c r="C848" s="92" t="s">
        <v>301</v>
      </c>
      <c r="D848" s="92" t="s">
        <v>280</v>
      </c>
      <c r="E848" s="92" t="s">
        <v>482</v>
      </c>
      <c r="F848" s="5"/>
      <c r="G848" s="4">
        <v>1000000</v>
      </c>
      <c r="H848" s="4">
        <v>0</v>
      </c>
      <c r="I848" s="8">
        <v>0</v>
      </c>
      <c r="J848" s="4">
        <v>4</v>
      </c>
      <c r="K848" s="4">
        <v>4974</v>
      </c>
      <c r="L848" s="51"/>
      <c r="M848" s="4">
        <v>67704</v>
      </c>
      <c r="N848" s="8">
        <v>1.2435E-3</v>
      </c>
      <c r="O848" s="4" t="s">
        <v>281</v>
      </c>
    </row>
    <row r="849" spans="1:15" x14ac:dyDescent="0.25">
      <c r="A849" s="13" t="s">
        <v>484</v>
      </c>
      <c r="B849" s="92" t="s">
        <v>180</v>
      </c>
      <c r="C849" s="92" t="s">
        <v>302</v>
      </c>
      <c r="D849" s="92" t="s">
        <v>265</v>
      </c>
      <c r="E849" s="92" t="s">
        <v>482</v>
      </c>
      <c r="F849" s="5"/>
      <c r="G849" s="4"/>
      <c r="H849" s="4"/>
      <c r="I849" s="8"/>
      <c r="J849" s="4"/>
      <c r="K849" s="4"/>
      <c r="L849" s="51"/>
      <c r="M849" s="4"/>
      <c r="N849" s="8"/>
      <c r="O849" s="4" t="s">
        <v>267</v>
      </c>
    </row>
    <row r="850" spans="1:15" x14ac:dyDescent="0.25">
      <c r="A850" s="13" t="s">
        <v>108</v>
      </c>
      <c r="B850" s="92" t="s">
        <v>61</v>
      </c>
      <c r="C850" s="92" t="s">
        <v>303</v>
      </c>
      <c r="D850" s="92" t="s">
        <v>269</v>
      </c>
      <c r="E850" s="92" t="s">
        <v>482</v>
      </c>
      <c r="F850" s="5"/>
      <c r="G850" s="4"/>
      <c r="H850" s="4"/>
      <c r="I850" s="8"/>
      <c r="J850" s="4"/>
      <c r="K850" s="4"/>
      <c r="L850" s="51"/>
      <c r="M850" s="4"/>
      <c r="N850" s="8"/>
      <c r="O850" s="4" t="s">
        <v>270</v>
      </c>
    </row>
    <row r="851" spans="1:15" x14ac:dyDescent="0.25">
      <c r="A851" s="13" t="s">
        <v>484</v>
      </c>
      <c r="B851" s="92" t="s">
        <v>181</v>
      </c>
      <c r="C851" s="92" t="s">
        <v>304</v>
      </c>
      <c r="D851" s="92" t="s">
        <v>272</v>
      </c>
      <c r="E851" s="92" t="s">
        <v>482</v>
      </c>
      <c r="F851" s="5"/>
      <c r="G851" s="4"/>
      <c r="H851" s="4"/>
      <c r="I851" s="8"/>
      <c r="J851" s="4"/>
      <c r="K851" s="4"/>
      <c r="L851" s="51"/>
      <c r="M851" s="4"/>
      <c r="N851" s="8"/>
      <c r="O851" s="4" t="s">
        <v>273</v>
      </c>
    </row>
    <row r="852" spans="1:15" x14ac:dyDescent="0.25">
      <c r="A852" s="13" t="s">
        <v>484</v>
      </c>
      <c r="B852" s="92" t="s">
        <v>182</v>
      </c>
      <c r="C852" s="92" t="s">
        <v>305</v>
      </c>
      <c r="D852" s="92" t="s">
        <v>272</v>
      </c>
      <c r="E852" s="92" t="s">
        <v>482</v>
      </c>
      <c r="F852" s="5"/>
      <c r="G852" s="4"/>
      <c r="H852" s="4"/>
      <c r="I852" s="8"/>
      <c r="J852" s="4"/>
      <c r="K852" s="4"/>
      <c r="L852" s="51"/>
      <c r="M852" s="4"/>
      <c r="N852" s="8"/>
      <c r="O852" s="4" t="s">
        <v>273</v>
      </c>
    </row>
    <row r="853" spans="1:15" x14ac:dyDescent="0.25">
      <c r="A853" s="13" t="s">
        <v>484</v>
      </c>
      <c r="B853" s="92" t="s">
        <v>183</v>
      </c>
      <c r="C853" s="92" t="s">
        <v>306</v>
      </c>
      <c r="D853" s="92" t="s">
        <v>265</v>
      </c>
      <c r="E853" s="92" t="s">
        <v>482</v>
      </c>
      <c r="F853" s="5"/>
      <c r="G853" s="4"/>
      <c r="H853" s="4"/>
      <c r="I853" s="8"/>
      <c r="J853" s="4"/>
      <c r="K853" s="4"/>
      <c r="L853" s="51"/>
      <c r="M853" s="4"/>
      <c r="N853" s="8"/>
      <c r="O853" s="4" t="s">
        <v>267</v>
      </c>
    </row>
    <row r="854" spans="1:15" x14ac:dyDescent="0.25">
      <c r="A854" s="13" t="s">
        <v>484</v>
      </c>
      <c r="B854" s="92" t="s">
        <v>184</v>
      </c>
      <c r="C854" s="92" t="s">
        <v>307</v>
      </c>
      <c r="D854" s="92" t="s">
        <v>272</v>
      </c>
      <c r="E854" s="92" t="s">
        <v>482</v>
      </c>
      <c r="F854" s="5"/>
      <c r="G854" s="4"/>
      <c r="H854" s="4"/>
      <c r="I854" s="8"/>
      <c r="J854" s="4"/>
      <c r="K854" s="4"/>
      <c r="L854" s="51"/>
      <c r="M854" s="4"/>
      <c r="N854" s="8"/>
      <c r="O854" s="4" t="s">
        <v>273</v>
      </c>
    </row>
    <row r="855" spans="1:15" x14ac:dyDescent="0.25">
      <c r="A855" s="13" t="s">
        <v>102</v>
      </c>
      <c r="B855" s="92" t="s">
        <v>36</v>
      </c>
      <c r="C855" s="92" t="s">
        <v>308</v>
      </c>
      <c r="D855" s="92" t="s">
        <v>280</v>
      </c>
      <c r="E855" s="92" t="s">
        <v>482</v>
      </c>
      <c r="F855" s="5"/>
      <c r="G855" s="4"/>
      <c r="H855" s="4"/>
      <c r="I855" s="8"/>
      <c r="J855" s="4"/>
      <c r="K855" s="4"/>
      <c r="L855" s="51"/>
      <c r="M855" s="4"/>
      <c r="N855" s="8"/>
      <c r="O855" s="4" t="s">
        <v>281</v>
      </c>
    </row>
    <row r="856" spans="1:15" x14ac:dyDescent="0.25">
      <c r="A856" s="13" t="s">
        <v>111</v>
      </c>
      <c r="B856" s="92" t="s">
        <v>149</v>
      </c>
      <c r="C856" s="92" t="s">
        <v>309</v>
      </c>
      <c r="D856" s="92" t="s">
        <v>272</v>
      </c>
      <c r="E856" s="92" t="s">
        <v>482</v>
      </c>
      <c r="F856" s="5"/>
      <c r="G856" s="4"/>
      <c r="H856" s="4"/>
      <c r="I856" s="8"/>
      <c r="J856" s="4"/>
      <c r="K856" s="4"/>
      <c r="L856" s="51"/>
      <c r="M856" s="4"/>
      <c r="N856" s="8"/>
      <c r="O856" s="4" t="s">
        <v>273</v>
      </c>
    </row>
    <row r="857" spans="1:15" x14ac:dyDescent="0.25">
      <c r="A857" s="13" t="s">
        <v>484</v>
      </c>
      <c r="B857" s="92" t="s">
        <v>69</v>
      </c>
      <c r="C857" s="92" t="s">
        <v>310</v>
      </c>
      <c r="D857" s="92" t="s">
        <v>280</v>
      </c>
      <c r="E857" s="92" t="s">
        <v>482</v>
      </c>
      <c r="F857" s="5"/>
      <c r="G857" s="4">
        <v>0</v>
      </c>
      <c r="H857" s="4">
        <v>0</v>
      </c>
      <c r="I857" s="8">
        <v>0</v>
      </c>
      <c r="J857" s="4">
        <v>0</v>
      </c>
      <c r="K857" s="4">
        <v>0</v>
      </c>
      <c r="L857" s="51"/>
      <c r="M857" s="4">
        <v>0</v>
      </c>
      <c r="N857" s="8">
        <v>0</v>
      </c>
      <c r="O857" s="4" t="s">
        <v>281</v>
      </c>
    </row>
    <row r="858" spans="1:15" x14ac:dyDescent="0.25">
      <c r="A858" s="13" t="s">
        <v>484</v>
      </c>
      <c r="B858" s="92" t="s">
        <v>185</v>
      </c>
      <c r="C858" s="92" t="s">
        <v>311</v>
      </c>
      <c r="D858" s="92" t="s">
        <v>272</v>
      </c>
      <c r="E858" s="92" t="s">
        <v>482</v>
      </c>
      <c r="F858" s="5"/>
      <c r="G858" s="4"/>
      <c r="H858" s="4"/>
      <c r="I858" s="8"/>
      <c r="J858" s="4"/>
      <c r="K858" s="4"/>
      <c r="L858" s="51"/>
      <c r="M858" s="4"/>
      <c r="N858" s="8"/>
      <c r="O858" s="4" t="s">
        <v>273</v>
      </c>
    </row>
    <row r="859" spans="1:15" x14ac:dyDescent="0.25">
      <c r="A859" s="13" t="s">
        <v>484</v>
      </c>
      <c r="B859" s="92" t="s">
        <v>186</v>
      </c>
      <c r="C859" s="92" t="s">
        <v>312</v>
      </c>
      <c r="D859" s="92" t="s">
        <v>272</v>
      </c>
      <c r="E859" s="92" t="s">
        <v>482</v>
      </c>
      <c r="F859" s="5"/>
      <c r="G859" s="4"/>
      <c r="H859" s="4"/>
      <c r="I859" s="8"/>
      <c r="J859" s="4"/>
      <c r="K859" s="4"/>
      <c r="L859" s="51"/>
      <c r="M859" s="4"/>
      <c r="N859" s="8"/>
      <c r="O859" s="4" t="s">
        <v>273</v>
      </c>
    </row>
    <row r="860" spans="1:15" x14ac:dyDescent="0.25">
      <c r="A860" s="13" t="s">
        <v>108</v>
      </c>
      <c r="B860" s="92" t="s">
        <v>132</v>
      </c>
      <c r="C860" s="92" t="s">
        <v>313</v>
      </c>
      <c r="D860" s="92" t="s">
        <v>280</v>
      </c>
      <c r="E860" s="92" t="s">
        <v>482</v>
      </c>
      <c r="F860" s="5"/>
      <c r="G860" s="4"/>
      <c r="H860" s="4"/>
      <c r="I860" s="8"/>
      <c r="J860" s="4"/>
      <c r="K860" s="4"/>
      <c r="L860" s="51"/>
      <c r="M860" s="4"/>
      <c r="N860" s="8"/>
      <c r="O860" s="4" t="s">
        <v>281</v>
      </c>
    </row>
    <row r="861" spans="1:15" x14ac:dyDescent="0.25">
      <c r="A861" s="13" t="s">
        <v>109</v>
      </c>
      <c r="B861" s="92" t="s">
        <v>42</v>
      </c>
      <c r="C861" s="92" t="s">
        <v>314</v>
      </c>
      <c r="D861" s="92" t="s">
        <v>265</v>
      </c>
      <c r="E861" s="92" t="s">
        <v>482</v>
      </c>
      <c r="F861" s="5"/>
      <c r="G861" s="4"/>
      <c r="H861" s="4"/>
      <c r="I861" s="8"/>
      <c r="J861" s="4"/>
      <c r="K861" s="4"/>
      <c r="L861" s="51"/>
      <c r="M861" s="4"/>
      <c r="N861" s="8"/>
      <c r="O861" s="4" t="s">
        <v>267</v>
      </c>
    </row>
    <row r="862" spans="1:15" x14ac:dyDescent="0.25">
      <c r="A862" s="13" t="s">
        <v>109</v>
      </c>
      <c r="B862" s="92" t="s">
        <v>78</v>
      </c>
      <c r="C862" s="92" t="s">
        <v>315</v>
      </c>
      <c r="D862" s="92" t="s">
        <v>280</v>
      </c>
      <c r="E862" s="92" t="s">
        <v>482</v>
      </c>
      <c r="F862" s="5"/>
      <c r="G862" s="4"/>
      <c r="H862" s="4"/>
      <c r="I862" s="8"/>
      <c r="J862" s="4"/>
      <c r="K862" s="4"/>
      <c r="L862" s="51"/>
      <c r="M862" s="4"/>
      <c r="N862" s="8"/>
      <c r="O862" s="4" t="s">
        <v>281</v>
      </c>
    </row>
    <row r="863" spans="1:15" x14ac:dyDescent="0.25">
      <c r="A863" s="13" t="s">
        <v>484</v>
      </c>
      <c r="B863" s="92" t="s">
        <v>187</v>
      </c>
      <c r="C863" s="92" t="s">
        <v>316</v>
      </c>
      <c r="D863" s="92" t="s">
        <v>272</v>
      </c>
      <c r="E863" s="92" t="s">
        <v>482</v>
      </c>
      <c r="F863" s="5"/>
      <c r="G863" s="4"/>
      <c r="H863" s="4"/>
      <c r="I863" s="8"/>
      <c r="J863" s="4"/>
      <c r="K863" s="4"/>
      <c r="L863" s="51"/>
      <c r="M863" s="4"/>
      <c r="N863" s="8"/>
      <c r="O863" s="4" t="s">
        <v>273</v>
      </c>
    </row>
    <row r="864" spans="1:15" x14ac:dyDescent="0.25">
      <c r="A864" s="13" t="s">
        <v>484</v>
      </c>
      <c r="B864" s="92" t="s">
        <v>188</v>
      </c>
      <c r="C864" s="92" t="s">
        <v>317</v>
      </c>
      <c r="D864" s="92" t="s">
        <v>272</v>
      </c>
      <c r="E864" s="92" t="s">
        <v>482</v>
      </c>
      <c r="F864" s="5"/>
      <c r="G864" s="4"/>
      <c r="H864" s="4"/>
      <c r="I864" s="8"/>
      <c r="J864" s="4"/>
      <c r="K864" s="4"/>
      <c r="L864" s="51"/>
      <c r="M864" s="4"/>
      <c r="N864" s="8"/>
      <c r="O864" s="4" t="s">
        <v>273</v>
      </c>
    </row>
    <row r="865" spans="1:15" x14ac:dyDescent="0.25">
      <c r="A865" s="13" t="s">
        <v>484</v>
      </c>
      <c r="B865" s="92" t="s">
        <v>189</v>
      </c>
      <c r="C865" s="92" t="s">
        <v>318</v>
      </c>
      <c r="D865" s="92" t="s">
        <v>275</v>
      </c>
      <c r="E865" s="92" t="s">
        <v>482</v>
      </c>
      <c r="F865" s="5"/>
      <c r="G865" s="4"/>
      <c r="H865" s="4"/>
      <c r="I865" s="8"/>
      <c r="J865" s="4"/>
      <c r="K865" s="4"/>
      <c r="L865" s="51"/>
      <c r="M865" s="4"/>
      <c r="N865" s="8"/>
      <c r="O865" s="4" t="s">
        <v>276</v>
      </c>
    </row>
    <row r="866" spans="1:15" x14ac:dyDescent="0.25">
      <c r="A866" s="13" t="s">
        <v>484</v>
      </c>
      <c r="B866" s="92" t="s">
        <v>72</v>
      </c>
      <c r="C866" s="92" t="s">
        <v>319</v>
      </c>
      <c r="D866" s="92" t="s">
        <v>280</v>
      </c>
      <c r="E866" s="92" t="s">
        <v>482</v>
      </c>
      <c r="F866" s="5"/>
      <c r="G866" s="4"/>
      <c r="H866" s="4"/>
      <c r="I866" s="8"/>
      <c r="J866" s="4"/>
      <c r="K866" s="4"/>
      <c r="L866" s="51"/>
      <c r="M866" s="4"/>
      <c r="N866" s="8"/>
      <c r="O866" s="4" t="s">
        <v>281</v>
      </c>
    </row>
    <row r="867" spans="1:15" x14ac:dyDescent="0.25">
      <c r="A867" s="13" t="s">
        <v>484</v>
      </c>
      <c r="B867" s="92" t="s">
        <v>190</v>
      </c>
      <c r="C867" s="92" t="s">
        <v>320</v>
      </c>
      <c r="D867" s="92" t="s">
        <v>272</v>
      </c>
      <c r="E867" s="92" t="s">
        <v>482</v>
      </c>
      <c r="F867" s="5"/>
      <c r="G867" s="4"/>
      <c r="H867" s="4"/>
      <c r="I867" s="8"/>
      <c r="J867" s="4"/>
      <c r="K867" s="4"/>
      <c r="L867" s="51"/>
      <c r="M867" s="4"/>
      <c r="N867" s="8"/>
      <c r="O867" s="4" t="s">
        <v>273</v>
      </c>
    </row>
    <row r="868" spans="1:15" x14ac:dyDescent="0.25">
      <c r="A868" s="13" t="s">
        <v>108</v>
      </c>
      <c r="B868" s="92" t="s">
        <v>129</v>
      </c>
      <c r="C868" s="92" t="s">
        <v>321</v>
      </c>
      <c r="D868" s="92" t="s">
        <v>269</v>
      </c>
      <c r="E868" s="92" t="s">
        <v>482</v>
      </c>
      <c r="F868" s="5"/>
      <c r="G868" s="4"/>
      <c r="H868" s="4"/>
      <c r="I868" s="8"/>
      <c r="J868" s="4"/>
      <c r="K868" s="4"/>
      <c r="L868" s="51"/>
      <c r="M868" s="4"/>
      <c r="N868" s="8"/>
      <c r="O868" s="4" t="s">
        <v>270</v>
      </c>
    </row>
    <row r="869" spans="1:15" x14ac:dyDescent="0.25">
      <c r="A869" s="13" t="s">
        <v>484</v>
      </c>
      <c r="B869" s="92" t="s">
        <v>191</v>
      </c>
      <c r="C869" s="92" t="s">
        <v>322</v>
      </c>
      <c r="D869" s="92" t="s">
        <v>280</v>
      </c>
      <c r="E869" s="92" t="s">
        <v>482</v>
      </c>
      <c r="F869" s="5"/>
      <c r="G869" s="4"/>
      <c r="H869" s="4"/>
      <c r="I869" s="8"/>
      <c r="J869" s="4"/>
      <c r="K869" s="4"/>
      <c r="L869" s="51"/>
      <c r="M869" s="4"/>
      <c r="N869" s="8"/>
      <c r="O869" s="4" t="s">
        <v>281</v>
      </c>
    </row>
    <row r="870" spans="1:15" x14ac:dyDescent="0.25">
      <c r="A870" s="13" t="s">
        <v>108</v>
      </c>
      <c r="B870" s="92" t="s">
        <v>133</v>
      </c>
      <c r="C870" s="92" t="s">
        <v>323</v>
      </c>
      <c r="D870" s="92" t="s">
        <v>269</v>
      </c>
      <c r="E870" s="92" t="s">
        <v>482</v>
      </c>
      <c r="F870" s="5"/>
      <c r="G870" s="4"/>
      <c r="H870" s="4"/>
      <c r="I870" s="8"/>
      <c r="J870" s="4"/>
      <c r="K870" s="4"/>
      <c r="L870" s="51"/>
      <c r="M870" s="4"/>
      <c r="N870" s="8"/>
      <c r="O870" s="4" t="s">
        <v>270</v>
      </c>
    </row>
    <row r="871" spans="1:15" x14ac:dyDescent="0.25">
      <c r="A871" s="13" t="s">
        <v>102</v>
      </c>
      <c r="B871" s="92" t="s">
        <v>41</v>
      </c>
      <c r="C871" s="92" t="s">
        <v>324</v>
      </c>
      <c r="D871" s="92" t="s">
        <v>269</v>
      </c>
      <c r="E871" s="92" t="s">
        <v>482</v>
      </c>
      <c r="F871" s="5"/>
      <c r="G871" s="4">
        <v>50700</v>
      </c>
      <c r="H871" s="4">
        <v>200</v>
      </c>
      <c r="I871" s="8">
        <v>3.9603960396039604E-3</v>
      </c>
      <c r="J871" s="4">
        <v>4</v>
      </c>
      <c r="K871" s="4">
        <v>7295</v>
      </c>
      <c r="L871" s="51"/>
      <c r="M871" s="4">
        <v>55557</v>
      </c>
      <c r="N871" s="8">
        <v>3.6012816614823306E-2</v>
      </c>
      <c r="O871" s="4" t="s">
        <v>270</v>
      </c>
    </row>
    <row r="872" spans="1:15" x14ac:dyDescent="0.25">
      <c r="A872" s="13" t="s">
        <v>484</v>
      </c>
      <c r="B872" s="92" t="s">
        <v>192</v>
      </c>
      <c r="C872" s="92" t="s">
        <v>325</v>
      </c>
      <c r="D872" s="92" t="s">
        <v>272</v>
      </c>
      <c r="E872" s="92" t="s">
        <v>482</v>
      </c>
      <c r="F872" s="5"/>
      <c r="G872" s="4"/>
      <c r="H872" s="4"/>
      <c r="I872" s="8"/>
      <c r="J872" s="4"/>
      <c r="K872" s="4"/>
      <c r="L872" s="51"/>
      <c r="M872" s="4"/>
      <c r="N872" s="8"/>
      <c r="O872" s="4" t="s">
        <v>273</v>
      </c>
    </row>
    <row r="873" spans="1:15" x14ac:dyDescent="0.25">
      <c r="A873" s="13" t="s">
        <v>102</v>
      </c>
      <c r="B873" s="92" t="s">
        <v>63</v>
      </c>
      <c r="C873" s="92" t="s">
        <v>326</v>
      </c>
      <c r="D873" s="92" t="s">
        <v>269</v>
      </c>
      <c r="E873" s="92" t="s">
        <v>482</v>
      </c>
      <c r="F873" s="5"/>
      <c r="G873" s="4"/>
      <c r="H873" s="4"/>
      <c r="I873" s="8"/>
      <c r="J873" s="4"/>
      <c r="K873" s="4"/>
      <c r="L873" s="51"/>
      <c r="M873" s="4"/>
      <c r="N873" s="8"/>
      <c r="O873" s="4" t="s">
        <v>270</v>
      </c>
    </row>
    <row r="874" spans="1:15" x14ac:dyDescent="0.25">
      <c r="A874" s="13" t="s">
        <v>484</v>
      </c>
      <c r="B874" s="92" t="s">
        <v>193</v>
      </c>
      <c r="C874" s="92" t="s">
        <v>327</v>
      </c>
      <c r="D874" s="92" t="s">
        <v>272</v>
      </c>
      <c r="E874" s="92" t="s">
        <v>482</v>
      </c>
      <c r="F874" s="5"/>
      <c r="G874" s="4"/>
      <c r="H874" s="4"/>
      <c r="I874" s="8"/>
      <c r="J874" s="4"/>
      <c r="K874" s="4"/>
      <c r="L874" s="51"/>
      <c r="M874" s="4"/>
      <c r="N874" s="8"/>
      <c r="O874" s="4" t="s">
        <v>273</v>
      </c>
    </row>
    <row r="875" spans="1:15" x14ac:dyDescent="0.25">
      <c r="A875" s="13" t="s">
        <v>484</v>
      </c>
      <c r="B875" s="92" t="s">
        <v>58</v>
      </c>
      <c r="C875" s="92" t="s">
        <v>328</v>
      </c>
      <c r="D875" s="92" t="s">
        <v>280</v>
      </c>
      <c r="E875" s="92" t="s">
        <v>482</v>
      </c>
      <c r="F875" s="5"/>
      <c r="G875" s="4"/>
      <c r="H875" s="4"/>
      <c r="I875" s="8"/>
      <c r="J875" s="4"/>
      <c r="K875" s="4"/>
      <c r="L875" s="51"/>
      <c r="M875" s="4"/>
      <c r="N875" s="8"/>
      <c r="O875" s="4" t="s">
        <v>281</v>
      </c>
    </row>
    <row r="876" spans="1:15" x14ac:dyDescent="0.25">
      <c r="A876" s="13" t="s">
        <v>484</v>
      </c>
      <c r="B876" s="92" t="s">
        <v>194</v>
      </c>
      <c r="C876" s="92" t="s">
        <v>329</v>
      </c>
      <c r="D876" s="92" t="s">
        <v>280</v>
      </c>
      <c r="E876" s="92" t="s">
        <v>482</v>
      </c>
      <c r="F876" s="5"/>
      <c r="G876" s="4">
        <v>370</v>
      </c>
      <c r="H876" s="4">
        <v>43</v>
      </c>
      <c r="I876" s="8">
        <v>0.13149847094801223</v>
      </c>
      <c r="J876" s="4">
        <v>0</v>
      </c>
      <c r="K876" s="4">
        <v>0</v>
      </c>
      <c r="L876" s="51"/>
      <c r="M876" s="4">
        <v>0</v>
      </c>
      <c r="N876" s="8">
        <v>0</v>
      </c>
      <c r="O876" s="4" t="s">
        <v>281</v>
      </c>
    </row>
    <row r="877" spans="1:15" x14ac:dyDescent="0.25">
      <c r="A877" s="13" t="s">
        <v>111</v>
      </c>
      <c r="B877" s="92" t="s">
        <v>156</v>
      </c>
      <c r="C877" s="92" t="s">
        <v>330</v>
      </c>
      <c r="D877" s="92" t="s">
        <v>265</v>
      </c>
      <c r="E877" s="92" t="s">
        <v>482</v>
      </c>
      <c r="F877" s="5"/>
      <c r="G877" s="4"/>
      <c r="H877" s="4"/>
      <c r="I877" s="8"/>
      <c r="J877" s="4"/>
      <c r="K877" s="4"/>
      <c r="L877" s="51"/>
      <c r="M877" s="4"/>
      <c r="N877" s="8"/>
      <c r="O877" s="4" t="s">
        <v>267</v>
      </c>
    </row>
    <row r="878" spans="1:15" x14ac:dyDescent="0.25">
      <c r="A878" s="13" t="s">
        <v>111</v>
      </c>
      <c r="B878" s="92" t="s">
        <v>150</v>
      </c>
      <c r="C878" s="92" t="s">
        <v>331</v>
      </c>
      <c r="D878" s="92" t="s">
        <v>280</v>
      </c>
      <c r="E878" s="92" t="s">
        <v>482</v>
      </c>
      <c r="F878" s="5"/>
      <c r="G878" s="4"/>
      <c r="H878" s="4"/>
      <c r="I878" s="8"/>
      <c r="J878" s="4"/>
      <c r="K878" s="4"/>
      <c r="L878" s="51"/>
      <c r="M878" s="4"/>
      <c r="N878" s="8"/>
      <c r="O878" s="4" t="s">
        <v>281</v>
      </c>
    </row>
    <row r="879" spans="1:15" x14ac:dyDescent="0.25">
      <c r="A879" s="13" t="s">
        <v>484</v>
      </c>
      <c r="B879" s="92" t="s">
        <v>195</v>
      </c>
      <c r="C879" s="92" t="s">
        <v>332</v>
      </c>
      <c r="D879" s="92" t="s">
        <v>272</v>
      </c>
      <c r="E879" s="92" t="s">
        <v>482</v>
      </c>
      <c r="F879" s="5"/>
      <c r="G879" s="4"/>
      <c r="H879" s="4"/>
      <c r="I879" s="8"/>
      <c r="J879" s="4"/>
      <c r="K879" s="4"/>
      <c r="L879" s="51"/>
      <c r="M879" s="4"/>
      <c r="N879" s="8"/>
      <c r="O879" s="4" t="s">
        <v>273</v>
      </c>
    </row>
    <row r="880" spans="1:15" x14ac:dyDescent="0.25">
      <c r="A880" s="13" t="s">
        <v>484</v>
      </c>
      <c r="B880" s="92" t="s">
        <v>196</v>
      </c>
      <c r="C880" s="92" t="s">
        <v>333</v>
      </c>
      <c r="D880" s="92" t="s">
        <v>280</v>
      </c>
      <c r="E880" s="92" t="s">
        <v>482</v>
      </c>
      <c r="F880" s="5"/>
      <c r="G880" s="4">
        <v>14</v>
      </c>
      <c r="H880" s="4">
        <v>1</v>
      </c>
      <c r="I880" s="8">
        <v>7.6923076923076927E-2</v>
      </c>
      <c r="J880" s="4">
        <v>1</v>
      </c>
      <c r="K880" s="4">
        <v>1</v>
      </c>
      <c r="L880" s="51"/>
      <c r="M880" s="4">
        <v>258</v>
      </c>
      <c r="N880" s="8">
        <v>7.6923076923076927E-2</v>
      </c>
      <c r="O880" s="4" t="s">
        <v>281</v>
      </c>
    </row>
    <row r="881" spans="1:15" x14ac:dyDescent="0.25">
      <c r="A881" s="13" t="s">
        <v>484</v>
      </c>
      <c r="B881" s="92" t="s">
        <v>197</v>
      </c>
      <c r="C881" s="92" t="s">
        <v>334</v>
      </c>
      <c r="D881" s="92" t="s">
        <v>272</v>
      </c>
      <c r="E881" s="92" t="s">
        <v>482</v>
      </c>
      <c r="F881" s="5"/>
      <c r="G881" s="4"/>
      <c r="H881" s="4"/>
      <c r="I881" s="8"/>
      <c r="J881" s="4"/>
      <c r="K881" s="4"/>
      <c r="L881" s="51"/>
      <c r="M881" s="4"/>
      <c r="N881" s="8"/>
      <c r="O881" s="4" t="s">
        <v>273</v>
      </c>
    </row>
    <row r="882" spans="1:15" x14ac:dyDescent="0.25">
      <c r="A882" s="13" t="s">
        <v>111</v>
      </c>
      <c r="B882" s="92" t="s">
        <v>157</v>
      </c>
      <c r="C882" s="92" t="s">
        <v>335</v>
      </c>
      <c r="D882" s="92" t="s">
        <v>272</v>
      </c>
      <c r="E882" s="92" t="s">
        <v>482</v>
      </c>
      <c r="F882" s="5"/>
      <c r="G882" s="4"/>
      <c r="H882" s="4"/>
      <c r="I882" s="8"/>
      <c r="J882" s="4"/>
      <c r="K882" s="4"/>
      <c r="L882" s="51"/>
      <c r="M882" s="4"/>
      <c r="N882" s="8"/>
      <c r="O882" s="4" t="s">
        <v>273</v>
      </c>
    </row>
    <row r="883" spans="1:15" x14ac:dyDescent="0.25">
      <c r="A883" s="13" t="s">
        <v>106</v>
      </c>
      <c r="B883" s="92" t="s">
        <v>68</v>
      </c>
      <c r="C883" s="92" t="s">
        <v>336</v>
      </c>
      <c r="D883" s="92" t="s">
        <v>269</v>
      </c>
      <c r="E883" s="92" t="s">
        <v>482</v>
      </c>
      <c r="F883" s="5"/>
      <c r="G883" s="4"/>
      <c r="H883" s="4"/>
      <c r="I883" s="8"/>
      <c r="J883" s="4"/>
      <c r="K883" s="4"/>
      <c r="L883" s="51"/>
      <c r="M883" s="4"/>
      <c r="N883" s="8"/>
      <c r="O883" s="4" t="s">
        <v>270</v>
      </c>
    </row>
    <row r="884" spans="1:15" x14ac:dyDescent="0.25">
      <c r="A884" s="13" t="s">
        <v>484</v>
      </c>
      <c r="B884" s="92" t="s">
        <v>198</v>
      </c>
      <c r="C884" s="92" t="s">
        <v>337</v>
      </c>
      <c r="D884" s="92" t="s">
        <v>272</v>
      </c>
      <c r="E884" s="92" t="s">
        <v>482</v>
      </c>
      <c r="F884" s="5"/>
      <c r="G884" s="4"/>
      <c r="H884" s="4"/>
      <c r="I884" s="8"/>
      <c r="J884" s="4"/>
      <c r="K884" s="4"/>
      <c r="L884" s="51"/>
      <c r="M884" s="4"/>
      <c r="N884" s="8"/>
      <c r="O884" s="4" t="s">
        <v>273</v>
      </c>
    </row>
    <row r="885" spans="1:15" x14ac:dyDescent="0.25">
      <c r="A885" s="13" t="s">
        <v>484</v>
      </c>
      <c r="B885" s="92" t="s">
        <v>199</v>
      </c>
      <c r="C885" s="92" t="s">
        <v>338</v>
      </c>
      <c r="D885" s="92" t="s">
        <v>272</v>
      </c>
      <c r="E885" s="92" t="s">
        <v>482</v>
      </c>
      <c r="F885" s="5"/>
      <c r="G885" s="4"/>
      <c r="H885" s="4"/>
      <c r="I885" s="8"/>
      <c r="J885" s="4"/>
      <c r="K885" s="4"/>
      <c r="L885" s="51"/>
      <c r="M885" s="4"/>
      <c r="N885" s="8"/>
      <c r="O885" s="4" t="s">
        <v>273</v>
      </c>
    </row>
    <row r="886" spans="1:15" x14ac:dyDescent="0.25">
      <c r="A886" s="13" t="s">
        <v>484</v>
      </c>
      <c r="B886" s="92" t="s">
        <v>200</v>
      </c>
      <c r="C886" s="92" t="s">
        <v>339</v>
      </c>
      <c r="D886" s="92" t="s">
        <v>275</v>
      </c>
      <c r="E886" s="92" t="s">
        <v>482</v>
      </c>
      <c r="F886" s="5"/>
      <c r="G886" s="4"/>
      <c r="H886" s="4"/>
      <c r="I886" s="8"/>
      <c r="J886" s="4"/>
      <c r="K886" s="4"/>
      <c r="L886" s="51"/>
      <c r="M886" s="4"/>
      <c r="N886" s="8"/>
      <c r="O886" s="4" t="s">
        <v>276</v>
      </c>
    </row>
    <row r="887" spans="1:15" x14ac:dyDescent="0.25">
      <c r="A887" s="13" t="s">
        <v>484</v>
      </c>
      <c r="B887" s="92" t="s">
        <v>62</v>
      </c>
      <c r="C887" s="92" t="s">
        <v>340</v>
      </c>
      <c r="D887" s="92" t="s">
        <v>275</v>
      </c>
      <c r="E887" s="92" t="s">
        <v>482</v>
      </c>
      <c r="F887" s="5"/>
      <c r="G887" s="4">
        <v>7561</v>
      </c>
      <c r="H887" s="4">
        <v>-2</v>
      </c>
      <c r="I887" s="8">
        <v>-2.6444532592886423E-4</v>
      </c>
      <c r="J887" s="4">
        <v>0</v>
      </c>
      <c r="K887" s="4">
        <v>0</v>
      </c>
      <c r="L887" s="51"/>
      <c r="M887" s="4">
        <v>0</v>
      </c>
      <c r="N887" s="8">
        <v>0</v>
      </c>
      <c r="O887" s="4" t="s">
        <v>276</v>
      </c>
    </row>
    <row r="888" spans="1:15" x14ac:dyDescent="0.25">
      <c r="A888" s="13" t="s">
        <v>102</v>
      </c>
      <c r="B888" s="92" t="s">
        <v>110</v>
      </c>
      <c r="C888" s="92" t="s">
        <v>341</v>
      </c>
      <c r="D888" s="92" t="s">
        <v>269</v>
      </c>
      <c r="E888" s="92" t="s">
        <v>482</v>
      </c>
      <c r="F888" s="5"/>
      <c r="G888" s="4"/>
      <c r="H888" s="4"/>
      <c r="I888" s="8"/>
      <c r="J888" s="4"/>
      <c r="K888" s="4"/>
      <c r="L888" s="51"/>
      <c r="M888" s="4"/>
      <c r="N888" s="8"/>
      <c r="O888" s="4" t="s">
        <v>270</v>
      </c>
    </row>
    <row r="889" spans="1:15" x14ac:dyDescent="0.25">
      <c r="A889" s="13" t="s">
        <v>102</v>
      </c>
      <c r="B889" s="92" t="s">
        <v>59</v>
      </c>
      <c r="C889" s="92" t="s">
        <v>342</v>
      </c>
      <c r="D889" s="92" t="s">
        <v>269</v>
      </c>
      <c r="E889" s="92" t="s">
        <v>482</v>
      </c>
      <c r="F889" s="5"/>
      <c r="G889" s="4"/>
      <c r="H889" s="4"/>
      <c r="I889" s="8"/>
      <c r="J889" s="4"/>
      <c r="K889" s="4"/>
      <c r="L889" s="51"/>
      <c r="M889" s="4"/>
      <c r="N889" s="8"/>
      <c r="O889" s="4" t="s">
        <v>270</v>
      </c>
    </row>
    <row r="890" spans="1:15" x14ac:dyDescent="0.25">
      <c r="A890" s="13" t="s">
        <v>484</v>
      </c>
      <c r="B890" s="92" t="s">
        <v>201</v>
      </c>
      <c r="C890" s="92" t="s">
        <v>343</v>
      </c>
      <c r="D890" s="92" t="s">
        <v>272</v>
      </c>
      <c r="E890" s="92" t="s">
        <v>482</v>
      </c>
      <c r="F890" s="5"/>
      <c r="G890" s="4"/>
      <c r="H890" s="4"/>
      <c r="I890" s="8"/>
      <c r="J890" s="4"/>
      <c r="K890" s="4"/>
      <c r="L890" s="51"/>
      <c r="M890" s="4"/>
      <c r="N890" s="8"/>
      <c r="O890" s="4" t="s">
        <v>273</v>
      </c>
    </row>
    <row r="891" spans="1:15" x14ac:dyDescent="0.25">
      <c r="A891" s="13" t="s">
        <v>484</v>
      </c>
      <c r="B891" s="92" t="s">
        <v>202</v>
      </c>
      <c r="C891" s="92" t="s">
        <v>344</v>
      </c>
      <c r="D891" s="92" t="s">
        <v>272</v>
      </c>
      <c r="E891" s="92" t="s">
        <v>482</v>
      </c>
      <c r="F891" s="5"/>
      <c r="G891" s="4"/>
      <c r="H891" s="4"/>
      <c r="I891" s="8"/>
      <c r="J891" s="4"/>
      <c r="K891" s="4"/>
      <c r="L891" s="51"/>
      <c r="M891" s="4"/>
      <c r="N891" s="8"/>
      <c r="O891" s="4" t="s">
        <v>273</v>
      </c>
    </row>
    <row r="892" spans="1:15" x14ac:dyDescent="0.25">
      <c r="A892" s="13" t="s">
        <v>108</v>
      </c>
      <c r="B892" s="92" t="s">
        <v>126</v>
      </c>
      <c r="C892" s="92" t="s">
        <v>345</v>
      </c>
      <c r="D892" s="92" t="s">
        <v>269</v>
      </c>
      <c r="E892" s="92" t="s">
        <v>482</v>
      </c>
      <c r="F892" s="5"/>
      <c r="G892" s="4"/>
      <c r="H892" s="4"/>
      <c r="I892" s="8"/>
      <c r="J892" s="4"/>
      <c r="K892" s="4"/>
      <c r="L892" s="51"/>
      <c r="M892" s="4"/>
      <c r="N892" s="8"/>
      <c r="O892" s="4" t="s">
        <v>270</v>
      </c>
    </row>
    <row r="893" spans="1:15" x14ac:dyDescent="0.25">
      <c r="A893" s="13" t="s">
        <v>102</v>
      </c>
      <c r="B893" s="92" t="s">
        <v>113</v>
      </c>
      <c r="C893" s="92" t="s">
        <v>346</v>
      </c>
      <c r="D893" s="92" t="s">
        <v>269</v>
      </c>
      <c r="E893" s="92" t="s">
        <v>482</v>
      </c>
      <c r="F893" s="5"/>
      <c r="G893" s="4">
        <v>100600</v>
      </c>
      <c r="H893" s="4">
        <v>200</v>
      </c>
      <c r="I893" s="8">
        <v>1.9920318725099601E-3</v>
      </c>
      <c r="J893" s="4">
        <v>3</v>
      </c>
      <c r="K893" s="4">
        <v>8526</v>
      </c>
      <c r="L893" s="51"/>
      <c r="M893" s="4">
        <v>61953</v>
      </c>
      <c r="N893" s="8">
        <v>2.8252755440821078E-2</v>
      </c>
      <c r="O893" s="4" t="s">
        <v>270</v>
      </c>
    </row>
    <row r="894" spans="1:15" x14ac:dyDescent="0.25">
      <c r="A894" s="13" t="s">
        <v>111</v>
      </c>
      <c r="B894" s="92" t="s">
        <v>77</v>
      </c>
      <c r="C894" s="92" t="s">
        <v>347</v>
      </c>
      <c r="D894" s="92" t="s">
        <v>272</v>
      </c>
      <c r="E894" s="92" t="s">
        <v>482</v>
      </c>
      <c r="F894" s="5"/>
      <c r="G894" s="4"/>
      <c r="H894" s="4"/>
      <c r="I894" s="8"/>
      <c r="J894" s="4"/>
      <c r="K894" s="4"/>
      <c r="L894" s="51"/>
      <c r="M894" s="4"/>
      <c r="N894" s="8"/>
      <c r="O894" s="4" t="s">
        <v>273</v>
      </c>
    </row>
    <row r="895" spans="1:15" x14ac:dyDescent="0.25">
      <c r="A895" s="13" t="s">
        <v>106</v>
      </c>
      <c r="B895" s="92" t="s">
        <v>27</v>
      </c>
      <c r="C895" s="92" t="s">
        <v>348</v>
      </c>
      <c r="D895" s="92" t="s">
        <v>269</v>
      </c>
      <c r="E895" s="92" t="s">
        <v>482</v>
      </c>
      <c r="F895" s="5"/>
      <c r="G895" s="4">
        <v>260200</v>
      </c>
      <c r="H895" s="4">
        <v>200</v>
      </c>
      <c r="I895" s="8">
        <v>7.6923076923076923E-4</v>
      </c>
      <c r="J895" s="4">
        <v>1</v>
      </c>
      <c r="K895" s="4">
        <v>2374</v>
      </c>
      <c r="L895" s="51"/>
      <c r="M895" s="4">
        <v>15200</v>
      </c>
      <c r="N895" s="8">
        <v>9.1237509607993844E-3</v>
      </c>
      <c r="O895" s="4" t="s">
        <v>270</v>
      </c>
    </row>
    <row r="896" spans="1:15" x14ac:dyDescent="0.25">
      <c r="A896" s="13" t="s">
        <v>106</v>
      </c>
      <c r="B896" s="92" t="s">
        <v>50</v>
      </c>
      <c r="C896" s="92" t="s">
        <v>349</v>
      </c>
      <c r="D896" s="92" t="s">
        <v>269</v>
      </c>
      <c r="E896" s="92" t="s">
        <v>482</v>
      </c>
      <c r="F896" s="5"/>
      <c r="G896" s="4"/>
      <c r="H896" s="4"/>
      <c r="I896" s="8"/>
      <c r="J896" s="4"/>
      <c r="K896" s="4"/>
      <c r="L896" s="51"/>
      <c r="M896" s="4"/>
      <c r="N896" s="8"/>
      <c r="O896" s="4" t="s">
        <v>270</v>
      </c>
    </row>
    <row r="897" spans="1:15" x14ac:dyDescent="0.25">
      <c r="A897" s="13" t="s">
        <v>484</v>
      </c>
      <c r="B897" s="92" t="s">
        <v>203</v>
      </c>
      <c r="C897" s="92" t="s">
        <v>350</v>
      </c>
      <c r="D897" s="92" t="s">
        <v>280</v>
      </c>
      <c r="E897" s="92" t="s">
        <v>482</v>
      </c>
      <c r="F897" s="5"/>
      <c r="G897" s="4"/>
      <c r="H897" s="4"/>
      <c r="I897" s="8"/>
      <c r="J897" s="4"/>
      <c r="K897" s="4"/>
      <c r="L897" s="51"/>
      <c r="M897" s="4"/>
      <c r="N897" s="8"/>
      <c r="O897" s="4" t="s">
        <v>281</v>
      </c>
    </row>
    <row r="898" spans="1:15" x14ac:dyDescent="0.25">
      <c r="A898" s="13" t="s">
        <v>484</v>
      </c>
      <c r="B898" s="92" t="s">
        <v>204</v>
      </c>
      <c r="C898" s="92" t="s">
        <v>351</v>
      </c>
      <c r="D898" s="92" t="s">
        <v>275</v>
      </c>
      <c r="E898" s="92" t="s">
        <v>482</v>
      </c>
      <c r="F898" s="5"/>
      <c r="G898" s="4"/>
      <c r="H898" s="4"/>
      <c r="I898" s="8"/>
      <c r="J898" s="4"/>
      <c r="K898" s="4"/>
      <c r="L898" s="51"/>
      <c r="M898" s="4"/>
      <c r="N898" s="8"/>
      <c r="O898" s="4" t="s">
        <v>276</v>
      </c>
    </row>
    <row r="899" spans="1:15" x14ac:dyDescent="0.25">
      <c r="A899" s="13" t="s">
        <v>484</v>
      </c>
      <c r="B899" s="92" t="s">
        <v>56</v>
      </c>
      <c r="C899" s="92" t="s">
        <v>352</v>
      </c>
      <c r="D899" s="92" t="s">
        <v>280</v>
      </c>
      <c r="E899" s="92" t="s">
        <v>482</v>
      </c>
      <c r="F899" s="5"/>
      <c r="G899" s="4"/>
      <c r="H899" s="4"/>
      <c r="I899" s="8"/>
      <c r="J899" s="4"/>
      <c r="K899" s="4"/>
      <c r="L899" s="51"/>
      <c r="M899" s="4"/>
      <c r="N899" s="8"/>
      <c r="O899" s="4" t="s">
        <v>281</v>
      </c>
    </row>
    <row r="900" spans="1:15" x14ac:dyDescent="0.25">
      <c r="A900" s="13" t="s">
        <v>484</v>
      </c>
      <c r="B900" s="92" t="s">
        <v>205</v>
      </c>
      <c r="C900" s="92" t="s">
        <v>353</v>
      </c>
      <c r="D900" s="92" t="s">
        <v>272</v>
      </c>
      <c r="E900" s="92" t="s">
        <v>482</v>
      </c>
      <c r="F900" s="5"/>
      <c r="G900" s="4"/>
      <c r="H900" s="4"/>
      <c r="I900" s="8"/>
      <c r="J900" s="4"/>
      <c r="K900" s="4"/>
      <c r="L900" s="51"/>
      <c r="M900" s="4"/>
      <c r="N900" s="8"/>
      <c r="O900" s="4" t="s">
        <v>273</v>
      </c>
    </row>
    <row r="901" spans="1:15" x14ac:dyDescent="0.25">
      <c r="A901" s="13" t="s">
        <v>484</v>
      </c>
      <c r="B901" s="92" t="s">
        <v>206</v>
      </c>
      <c r="C901" s="92" t="s">
        <v>354</v>
      </c>
      <c r="D901" s="92" t="s">
        <v>272</v>
      </c>
      <c r="E901" s="92" t="s">
        <v>482</v>
      </c>
      <c r="F901" s="5"/>
      <c r="G901" s="4"/>
      <c r="H901" s="4"/>
      <c r="I901" s="8"/>
      <c r="J901" s="4"/>
      <c r="K901" s="4"/>
      <c r="L901" s="51"/>
      <c r="M901" s="4"/>
      <c r="N901" s="8"/>
      <c r="O901" s="4" t="s">
        <v>273</v>
      </c>
    </row>
    <row r="902" spans="1:15" x14ac:dyDescent="0.25">
      <c r="A902" s="13" t="s">
        <v>484</v>
      </c>
      <c r="B902" s="92" t="s">
        <v>207</v>
      </c>
      <c r="C902" s="92" t="s">
        <v>355</v>
      </c>
      <c r="D902" s="92" t="s">
        <v>280</v>
      </c>
      <c r="E902" s="92" t="s">
        <v>482</v>
      </c>
      <c r="F902" s="5"/>
      <c r="G902" s="4"/>
      <c r="H902" s="4"/>
      <c r="I902" s="8"/>
      <c r="J902" s="4"/>
      <c r="K902" s="4"/>
      <c r="L902" s="51"/>
      <c r="M902" s="4"/>
      <c r="N902" s="8"/>
      <c r="O902" s="4" t="s">
        <v>281</v>
      </c>
    </row>
    <row r="903" spans="1:15" x14ac:dyDescent="0.25">
      <c r="A903" s="13" t="s">
        <v>111</v>
      </c>
      <c r="B903" s="92" t="s">
        <v>151</v>
      </c>
      <c r="C903" s="92" t="s">
        <v>356</v>
      </c>
      <c r="D903" s="92" t="s">
        <v>280</v>
      </c>
      <c r="E903" s="92" t="s">
        <v>482</v>
      </c>
      <c r="F903" s="5"/>
      <c r="G903" s="4"/>
      <c r="H903" s="4"/>
      <c r="I903" s="8"/>
      <c r="J903" s="4"/>
      <c r="K903" s="4"/>
      <c r="L903" s="51"/>
      <c r="M903" s="4"/>
      <c r="N903" s="8"/>
      <c r="O903" s="4" t="s">
        <v>281</v>
      </c>
    </row>
    <row r="904" spans="1:15" x14ac:dyDescent="0.25">
      <c r="A904" s="13" t="s">
        <v>484</v>
      </c>
      <c r="B904" s="92" t="s">
        <v>208</v>
      </c>
      <c r="C904" s="92" t="s">
        <v>357</v>
      </c>
      <c r="D904" s="92" t="s">
        <v>280</v>
      </c>
      <c r="E904" s="92" t="s">
        <v>482</v>
      </c>
      <c r="F904" s="5"/>
      <c r="G904" s="4"/>
      <c r="H904" s="4"/>
      <c r="I904" s="8"/>
      <c r="J904" s="4"/>
      <c r="K904" s="4"/>
      <c r="L904" s="51"/>
      <c r="M904" s="4"/>
      <c r="N904" s="8"/>
      <c r="O904" s="4" t="s">
        <v>281</v>
      </c>
    </row>
    <row r="905" spans="1:15" x14ac:dyDescent="0.25">
      <c r="A905" s="13" t="s">
        <v>109</v>
      </c>
      <c r="B905" s="92" t="s">
        <v>138</v>
      </c>
      <c r="C905" s="92" t="s">
        <v>358</v>
      </c>
      <c r="D905" s="92" t="s">
        <v>265</v>
      </c>
      <c r="E905" s="92" t="s">
        <v>482</v>
      </c>
      <c r="F905" s="5"/>
      <c r="G905" s="4"/>
      <c r="H905" s="4"/>
      <c r="I905" s="8"/>
      <c r="J905" s="4"/>
      <c r="K905" s="4"/>
      <c r="L905" s="51"/>
      <c r="M905" s="4"/>
      <c r="N905" s="8"/>
      <c r="O905" s="4" t="s">
        <v>267</v>
      </c>
    </row>
    <row r="906" spans="1:15" x14ac:dyDescent="0.25">
      <c r="A906" s="13" t="s">
        <v>106</v>
      </c>
      <c r="B906" s="92" t="s">
        <v>122</v>
      </c>
      <c r="C906" s="92" t="s">
        <v>359</v>
      </c>
      <c r="D906" s="92" t="s">
        <v>269</v>
      </c>
      <c r="E906" s="92" t="s">
        <v>482</v>
      </c>
      <c r="F906" s="5"/>
      <c r="G906" s="4">
        <v>35500</v>
      </c>
      <c r="H906" s="4">
        <v>100</v>
      </c>
      <c r="I906" s="8">
        <v>2.8248587570621469E-3</v>
      </c>
      <c r="J906" s="4">
        <v>2</v>
      </c>
      <c r="K906" s="4">
        <v>2135</v>
      </c>
      <c r="L906" s="51"/>
      <c r="M906" s="4">
        <v>15271</v>
      </c>
      <c r="N906" s="8">
        <v>3.0155367231638419E-2</v>
      </c>
      <c r="O906" s="4" t="s">
        <v>270</v>
      </c>
    </row>
    <row r="907" spans="1:15" x14ac:dyDescent="0.25">
      <c r="A907" s="13" t="s">
        <v>108</v>
      </c>
      <c r="B907" s="92" t="s">
        <v>130</v>
      </c>
      <c r="C907" s="92" t="s">
        <v>360</v>
      </c>
      <c r="D907" s="92" t="s">
        <v>269</v>
      </c>
      <c r="E907" s="92" t="s">
        <v>482</v>
      </c>
      <c r="F907" s="5"/>
      <c r="G907" s="4"/>
      <c r="H907" s="4"/>
      <c r="I907" s="8"/>
      <c r="J907" s="4"/>
      <c r="K907" s="4"/>
      <c r="L907" s="51"/>
      <c r="M907" s="4"/>
      <c r="N907" s="8"/>
      <c r="O907" s="4" t="s">
        <v>270</v>
      </c>
    </row>
    <row r="908" spans="1:15" x14ac:dyDescent="0.25">
      <c r="A908" s="13" t="s">
        <v>111</v>
      </c>
      <c r="B908" s="92" t="s">
        <v>39</v>
      </c>
      <c r="C908" s="92" t="s">
        <v>361</v>
      </c>
      <c r="D908" s="92" t="s">
        <v>265</v>
      </c>
      <c r="E908" s="92" t="s">
        <v>482</v>
      </c>
      <c r="F908" s="5"/>
      <c r="G908" s="4"/>
      <c r="H908" s="4"/>
      <c r="I908" s="8"/>
      <c r="J908" s="4"/>
      <c r="K908" s="4"/>
      <c r="L908" s="51"/>
      <c r="M908" s="4"/>
      <c r="N908" s="8"/>
      <c r="O908" s="4" t="s">
        <v>267</v>
      </c>
    </row>
    <row r="909" spans="1:15" x14ac:dyDescent="0.25">
      <c r="A909" s="13" t="s">
        <v>484</v>
      </c>
      <c r="B909" s="92" t="s">
        <v>209</v>
      </c>
      <c r="C909" s="92" t="s">
        <v>362</v>
      </c>
      <c r="D909" s="92" t="s">
        <v>265</v>
      </c>
      <c r="E909" s="92" t="s">
        <v>482</v>
      </c>
      <c r="F909" s="5"/>
      <c r="G909" s="4"/>
      <c r="H909" s="4"/>
      <c r="I909" s="8"/>
      <c r="J909" s="4"/>
      <c r="K909" s="4"/>
      <c r="L909" s="51"/>
      <c r="M909" s="4"/>
      <c r="N909" s="8"/>
      <c r="O909" s="4" t="s">
        <v>267</v>
      </c>
    </row>
    <row r="910" spans="1:15" x14ac:dyDescent="0.25">
      <c r="A910" s="13" t="s">
        <v>484</v>
      </c>
      <c r="B910" s="92" t="s">
        <v>210</v>
      </c>
      <c r="C910" s="92" t="s">
        <v>363</v>
      </c>
      <c r="D910" s="92" t="s">
        <v>265</v>
      </c>
      <c r="E910" s="92" t="s">
        <v>482</v>
      </c>
      <c r="F910" s="5"/>
      <c r="G910" s="4"/>
      <c r="H910" s="4"/>
      <c r="I910" s="8"/>
      <c r="J910" s="4"/>
      <c r="K910" s="4"/>
      <c r="L910" s="51"/>
      <c r="M910" s="4"/>
      <c r="N910" s="8"/>
      <c r="O910" s="4" t="s">
        <v>267</v>
      </c>
    </row>
    <row r="911" spans="1:15" x14ac:dyDescent="0.25">
      <c r="A911" s="13" t="s">
        <v>108</v>
      </c>
      <c r="B911" s="92" t="s">
        <v>79</v>
      </c>
      <c r="C911" s="92" t="s">
        <v>364</v>
      </c>
      <c r="D911" s="92" t="s">
        <v>269</v>
      </c>
      <c r="E911" s="92" t="s">
        <v>482</v>
      </c>
      <c r="F911" s="5"/>
      <c r="G911" s="4"/>
      <c r="H911" s="4"/>
      <c r="I911" s="8"/>
      <c r="J911" s="4"/>
      <c r="K911" s="4"/>
      <c r="L911" s="51"/>
      <c r="M911" s="4"/>
      <c r="N911" s="8"/>
      <c r="O911" s="4" t="s">
        <v>270</v>
      </c>
    </row>
    <row r="912" spans="1:15" x14ac:dyDescent="0.25">
      <c r="A912" s="13" t="s">
        <v>108</v>
      </c>
      <c r="B912" s="92" t="s">
        <v>136</v>
      </c>
      <c r="C912" s="92" t="s">
        <v>365</v>
      </c>
      <c r="D912" s="92" t="s">
        <v>265</v>
      </c>
      <c r="E912" s="92" t="s">
        <v>482</v>
      </c>
      <c r="F912" s="5"/>
      <c r="G912" s="4"/>
      <c r="H912" s="4"/>
      <c r="I912" s="8"/>
      <c r="J912" s="4"/>
      <c r="K912" s="4"/>
      <c r="L912" s="51"/>
      <c r="M912" s="4"/>
      <c r="N912" s="8"/>
      <c r="O912" s="4" t="s">
        <v>267</v>
      </c>
    </row>
    <row r="913" spans="1:15" x14ac:dyDescent="0.25">
      <c r="A913" s="13" t="s">
        <v>109</v>
      </c>
      <c r="B913" s="92" t="s">
        <v>137</v>
      </c>
      <c r="C913" s="92" t="s">
        <v>366</v>
      </c>
      <c r="D913" s="92" t="s">
        <v>269</v>
      </c>
      <c r="E913" s="92" t="s">
        <v>482</v>
      </c>
      <c r="F913" s="5"/>
      <c r="G913" s="4">
        <v>40700</v>
      </c>
      <c r="H913" s="4">
        <v>0</v>
      </c>
      <c r="I913" s="8">
        <v>0</v>
      </c>
      <c r="J913" s="4">
        <v>0</v>
      </c>
      <c r="K913" s="4">
        <v>0</v>
      </c>
      <c r="L913" s="51"/>
      <c r="M913" s="4">
        <v>0</v>
      </c>
      <c r="N913" s="8">
        <v>0</v>
      </c>
      <c r="O913" s="4" t="s">
        <v>270</v>
      </c>
    </row>
    <row r="914" spans="1:15" x14ac:dyDescent="0.25">
      <c r="A914" s="13" t="s">
        <v>102</v>
      </c>
      <c r="B914" s="92" t="s">
        <v>38</v>
      </c>
      <c r="C914" s="92" t="s">
        <v>367</v>
      </c>
      <c r="D914" s="92" t="s">
        <v>269</v>
      </c>
      <c r="E914" s="92" t="s">
        <v>482</v>
      </c>
      <c r="F914" s="5"/>
      <c r="G914" s="4">
        <v>489900</v>
      </c>
      <c r="H914" s="4">
        <v>100</v>
      </c>
      <c r="I914" s="8">
        <v>2.0416496529195591E-4</v>
      </c>
      <c r="J914" s="4">
        <v>1</v>
      </c>
      <c r="K914" s="4">
        <v>753</v>
      </c>
      <c r="L914" s="51"/>
      <c r="M914" s="4">
        <v>6117</v>
      </c>
      <c r="N914" s="8">
        <v>1.5370483772198407E-3</v>
      </c>
      <c r="O914" s="4" t="s">
        <v>270</v>
      </c>
    </row>
    <row r="915" spans="1:15" x14ac:dyDescent="0.25">
      <c r="A915" s="13" t="s">
        <v>108</v>
      </c>
      <c r="B915" s="92" t="s">
        <v>46</v>
      </c>
      <c r="C915" s="92" t="s">
        <v>368</v>
      </c>
      <c r="D915" s="92" t="s">
        <v>280</v>
      </c>
      <c r="E915" s="92" t="s">
        <v>482</v>
      </c>
      <c r="F915" s="5"/>
      <c r="G915" s="4">
        <v>104</v>
      </c>
      <c r="H915" s="4">
        <v>0</v>
      </c>
      <c r="I915" s="8">
        <v>0</v>
      </c>
      <c r="J915" s="4">
        <v>0</v>
      </c>
      <c r="K915" s="4">
        <v>0</v>
      </c>
      <c r="L915" s="51"/>
      <c r="M915" s="4">
        <v>0</v>
      </c>
      <c r="N915" s="8">
        <v>0</v>
      </c>
      <c r="O915" s="4" t="s">
        <v>281</v>
      </c>
    </row>
    <row r="916" spans="1:15" x14ac:dyDescent="0.25">
      <c r="A916" s="13" t="s">
        <v>102</v>
      </c>
      <c r="B916" s="92" t="s">
        <v>26</v>
      </c>
      <c r="C916" s="92" t="s">
        <v>369</v>
      </c>
      <c r="D916" s="92" t="s">
        <v>265</v>
      </c>
      <c r="E916" s="92" t="s">
        <v>482</v>
      </c>
      <c r="F916" s="5"/>
      <c r="G916" s="4">
        <v>170200</v>
      </c>
      <c r="H916" s="4">
        <v>2500</v>
      </c>
      <c r="I916" s="8">
        <v>1.4907573047107931E-2</v>
      </c>
      <c r="J916" s="4">
        <v>4</v>
      </c>
      <c r="K916" s="4">
        <v>6988</v>
      </c>
      <c r="L916" s="51"/>
      <c r="M916" s="4">
        <v>108500</v>
      </c>
      <c r="N916" s="8">
        <v>1.0337278106508876E-2</v>
      </c>
      <c r="O916" s="4" t="s">
        <v>267</v>
      </c>
    </row>
    <row r="917" spans="1:15" x14ac:dyDescent="0.25">
      <c r="A917" s="13" t="s">
        <v>484</v>
      </c>
      <c r="B917" s="92" t="s">
        <v>211</v>
      </c>
      <c r="C917" s="92" t="s">
        <v>370</v>
      </c>
      <c r="D917" s="92" t="s">
        <v>265</v>
      </c>
      <c r="E917" s="92" t="s">
        <v>482</v>
      </c>
      <c r="F917" s="5"/>
      <c r="G917" s="4">
        <v>1973</v>
      </c>
      <c r="H917" s="4">
        <v>475</v>
      </c>
      <c r="I917" s="8">
        <v>0.31708945260347132</v>
      </c>
      <c r="J917" s="4">
        <v>5</v>
      </c>
      <c r="K917" s="4">
        <v>2862</v>
      </c>
      <c r="L917" s="51"/>
      <c r="M917" s="4">
        <v>84132</v>
      </c>
      <c r="N917" s="8">
        <v>0.30558700655640925</v>
      </c>
      <c r="O917" s="4" t="s">
        <v>267</v>
      </c>
    </row>
    <row r="918" spans="1:15" x14ac:dyDescent="0.25">
      <c r="A918" s="13" t="s">
        <v>106</v>
      </c>
      <c r="B918" s="92" t="s">
        <v>74</v>
      </c>
      <c r="C918" s="92" t="s">
        <v>371</v>
      </c>
      <c r="D918" s="92" t="s">
        <v>265</v>
      </c>
      <c r="E918" s="92" t="s">
        <v>482</v>
      </c>
      <c r="F918" s="5"/>
      <c r="G918" s="4">
        <v>23800</v>
      </c>
      <c r="H918" s="4">
        <v>-100</v>
      </c>
      <c r="I918" s="8">
        <v>-4.1841004184100415E-3</v>
      </c>
      <c r="J918" s="4">
        <v>0</v>
      </c>
      <c r="K918" s="4">
        <v>0</v>
      </c>
      <c r="L918" s="51"/>
      <c r="M918" s="4">
        <v>0</v>
      </c>
      <c r="N918" s="8">
        <v>0</v>
      </c>
      <c r="O918" s="4" t="s">
        <v>267</v>
      </c>
    </row>
    <row r="919" spans="1:15" x14ac:dyDescent="0.25">
      <c r="A919" s="13" t="s">
        <v>111</v>
      </c>
      <c r="B919" s="92" t="s">
        <v>76</v>
      </c>
      <c r="C919" s="92" t="s">
        <v>372</v>
      </c>
      <c r="D919" s="92" t="s">
        <v>272</v>
      </c>
      <c r="E919" s="92" t="s">
        <v>482</v>
      </c>
      <c r="F919" s="5"/>
      <c r="G919" s="4"/>
      <c r="H919" s="4"/>
      <c r="I919" s="8"/>
      <c r="J919" s="4"/>
      <c r="K919" s="4"/>
      <c r="L919" s="51"/>
      <c r="M919" s="4"/>
      <c r="N919" s="8"/>
      <c r="O919" s="4" t="s">
        <v>273</v>
      </c>
    </row>
    <row r="920" spans="1:15" x14ac:dyDescent="0.25">
      <c r="A920" s="13" t="s">
        <v>484</v>
      </c>
      <c r="B920" s="92" t="s">
        <v>212</v>
      </c>
      <c r="C920" s="92" t="s">
        <v>373</v>
      </c>
      <c r="D920" s="92" t="s">
        <v>275</v>
      </c>
      <c r="E920" s="92" t="s">
        <v>482</v>
      </c>
      <c r="F920" s="5"/>
      <c r="G920" s="4"/>
      <c r="H920" s="4"/>
      <c r="I920" s="8"/>
      <c r="J920" s="4"/>
      <c r="K920" s="4"/>
      <c r="L920" s="51"/>
      <c r="M920" s="4"/>
      <c r="N920" s="8"/>
      <c r="O920" s="4" t="s">
        <v>276</v>
      </c>
    </row>
    <row r="921" spans="1:15" x14ac:dyDescent="0.25">
      <c r="A921" s="13" t="s">
        <v>111</v>
      </c>
      <c r="B921" s="92" t="s">
        <v>80</v>
      </c>
      <c r="C921" s="92" t="s">
        <v>374</v>
      </c>
      <c r="D921" s="92" t="s">
        <v>269</v>
      </c>
      <c r="E921" s="92" t="s">
        <v>482</v>
      </c>
      <c r="F921" s="5"/>
      <c r="G921" s="4">
        <v>42</v>
      </c>
      <c r="H921" s="4">
        <v>2</v>
      </c>
      <c r="I921" s="8">
        <v>0.05</v>
      </c>
      <c r="J921" s="4">
        <v>1</v>
      </c>
      <c r="K921" s="4">
        <v>7</v>
      </c>
      <c r="L921" s="51"/>
      <c r="M921" s="4">
        <v>171</v>
      </c>
      <c r="N921" s="8">
        <v>0.17073170731707318</v>
      </c>
      <c r="O921" s="4" t="s">
        <v>270</v>
      </c>
    </row>
    <row r="922" spans="1:15" x14ac:dyDescent="0.25">
      <c r="A922" s="13" t="s">
        <v>484</v>
      </c>
      <c r="B922" s="92" t="s">
        <v>213</v>
      </c>
      <c r="C922" s="92" t="s">
        <v>375</v>
      </c>
      <c r="D922" s="92" t="s">
        <v>265</v>
      </c>
      <c r="E922" s="92" t="s">
        <v>482</v>
      </c>
      <c r="F922" s="5"/>
      <c r="G922" s="4"/>
      <c r="H922" s="4"/>
      <c r="I922" s="8"/>
      <c r="J922" s="4"/>
      <c r="K922" s="4"/>
      <c r="L922" s="51"/>
      <c r="M922" s="4"/>
      <c r="N922" s="8"/>
      <c r="O922" s="4" t="s">
        <v>267</v>
      </c>
    </row>
    <row r="923" spans="1:15" x14ac:dyDescent="0.25">
      <c r="A923" s="13" t="s">
        <v>111</v>
      </c>
      <c r="B923" s="92" t="s">
        <v>158</v>
      </c>
      <c r="C923" s="92" t="s">
        <v>376</v>
      </c>
      <c r="D923" s="92" t="s">
        <v>265</v>
      </c>
      <c r="E923" s="92" t="s">
        <v>482</v>
      </c>
      <c r="F923" s="5"/>
      <c r="G923" s="4"/>
      <c r="H923" s="4"/>
      <c r="I923" s="8"/>
      <c r="J923" s="4"/>
      <c r="K923" s="4"/>
      <c r="L923" s="51"/>
      <c r="M923" s="4"/>
      <c r="N923" s="8"/>
      <c r="O923" s="4" t="s">
        <v>267</v>
      </c>
    </row>
    <row r="924" spans="1:15" x14ac:dyDescent="0.25">
      <c r="A924" s="13" t="s">
        <v>484</v>
      </c>
      <c r="B924" s="92" t="s">
        <v>214</v>
      </c>
      <c r="C924" s="92" t="s">
        <v>377</v>
      </c>
      <c r="D924" s="92" t="s">
        <v>265</v>
      </c>
      <c r="E924" s="92" t="s">
        <v>482</v>
      </c>
      <c r="F924" s="5"/>
      <c r="G924" s="4"/>
      <c r="H924" s="4"/>
      <c r="I924" s="8"/>
      <c r="J924" s="4"/>
      <c r="K924" s="4"/>
      <c r="L924" s="51"/>
      <c r="M924" s="4"/>
      <c r="N924" s="8"/>
      <c r="O924" s="4" t="s">
        <v>267</v>
      </c>
    </row>
    <row r="925" spans="1:15" x14ac:dyDescent="0.25">
      <c r="A925" s="13" t="s">
        <v>102</v>
      </c>
      <c r="B925" s="92" t="s">
        <v>115</v>
      </c>
      <c r="C925" s="92" t="s">
        <v>378</v>
      </c>
      <c r="D925" s="92" t="s">
        <v>269</v>
      </c>
      <c r="E925" s="92" t="s">
        <v>482</v>
      </c>
      <c r="F925" s="5"/>
      <c r="G925" s="4"/>
      <c r="H925" s="4"/>
      <c r="I925" s="8"/>
      <c r="J925" s="4"/>
      <c r="K925" s="4"/>
      <c r="L925" s="51"/>
      <c r="M925" s="4"/>
      <c r="N925" s="8"/>
      <c r="O925" s="4" t="s">
        <v>270</v>
      </c>
    </row>
    <row r="926" spans="1:15" x14ac:dyDescent="0.25">
      <c r="A926" s="13" t="s">
        <v>109</v>
      </c>
      <c r="B926" s="92" t="s">
        <v>143</v>
      </c>
      <c r="C926" s="92" t="s">
        <v>379</v>
      </c>
      <c r="D926" s="92" t="s">
        <v>265</v>
      </c>
      <c r="E926" s="92" t="s">
        <v>482</v>
      </c>
      <c r="F926" s="5"/>
      <c r="G926" s="4"/>
      <c r="H926" s="4"/>
      <c r="I926" s="8"/>
      <c r="J926" s="4"/>
      <c r="K926" s="4"/>
      <c r="L926" s="51"/>
      <c r="M926" s="4"/>
      <c r="N926" s="8"/>
      <c r="O926" s="4" t="s">
        <v>267</v>
      </c>
    </row>
    <row r="927" spans="1:15" x14ac:dyDescent="0.25">
      <c r="A927" s="13" t="s">
        <v>484</v>
      </c>
      <c r="B927" s="92" t="s">
        <v>215</v>
      </c>
      <c r="C927" s="92" t="s">
        <v>380</v>
      </c>
      <c r="D927" s="92" t="s">
        <v>272</v>
      </c>
      <c r="E927" s="92" t="s">
        <v>482</v>
      </c>
      <c r="F927" s="5"/>
      <c r="G927" s="4">
        <v>10</v>
      </c>
      <c r="H927" s="4">
        <v>0</v>
      </c>
      <c r="I927" s="8">
        <v>0</v>
      </c>
      <c r="J927" s="4">
        <v>0</v>
      </c>
      <c r="K927" s="4">
        <v>0</v>
      </c>
      <c r="L927" s="51"/>
      <c r="M927" s="4">
        <v>0</v>
      </c>
      <c r="N927" s="8">
        <v>0</v>
      </c>
      <c r="O927" s="4" t="s">
        <v>273</v>
      </c>
    </row>
    <row r="928" spans="1:15" x14ac:dyDescent="0.25">
      <c r="A928" s="13" t="s">
        <v>484</v>
      </c>
      <c r="B928" s="92" t="s">
        <v>216</v>
      </c>
      <c r="C928" s="92" t="s">
        <v>381</v>
      </c>
      <c r="D928" s="92" t="s">
        <v>272</v>
      </c>
      <c r="E928" s="92" t="s">
        <v>482</v>
      </c>
      <c r="F928" s="5"/>
      <c r="G928" s="4"/>
      <c r="H928" s="4"/>
      <c r="I928" s="8"/>
      <c r="J928" s="4"/>
      <c r="K928" s="4"/>
      <c r="L928" s="51"/>
      <c r="M928" s="4"/>
      <c r="N928" s="8"/>
      <c r="O928" s="4" t="s">
        <v>273</v>
      </c>
    </row>
    <row r="929" spans="1:15" x14ac:dyDescent="0.25">
      <c r="A929" s="13" t="s">
        <v>484</v>
      </c>
      <c r="B929" s="92" t="s">
        <v>217</v>
      </c>
      <c r="C929" s="92" t="s">
        <v>382</v>
      </c>
      <c r="D929" s="92" t="s">
        <v>272</v>
      </c>
      <c r="E929" s="92" t="s">
        <v>482</v>
      </c>
      <c r="F929" s="5"/>
      <c r="G929" s="4"/>
      <c r="H929" s="4"/>
      <c r="I929" s="8"/>
      <c r="J929" s="4"/>
      <c r="K929" s="4"/>
      <c r="L929" s="51"/>
      <c r="M929" s="4"/>
      <c r="N929" s="8"/>
      <c r="O929" s="4" t="s">
        <v>273</v>
      </c>
    </row>
    <row r="930" spans="1:15" x14ac:dyDescent="0.25">
      <c r="A930" s="13" t="s">
        <v>108</v>
      </c>
      <c r="B930" s="92" t="s">
        <v>128</v>
      </c>
      <c r="C930" s="92" t="s">
        <v>383</v>
      </c>
      <c r="D930" s="92" t="s">
        <v>269</v>
      </c>
      <c r="E930" s="92" t="s">
        <v>482</v>
      </c>
      <c r="F930" s="5"/>
      <c r="G930" s="4">
        <v>673</v>
      </c>
      <c r="H930" s="4">
        <v>6</v>
      </c>
      <c r="I930" s="8">
        <v>8.9955022488755615E-3</v>
      </c>
      <c r="J930" s="4">
        <v>0</v>
      </c>
      <c r="K930" s="4">
        <v>0</v>
      </c>
      <c r="L930" s="51"/>
      <c r="M930" s="4">
        <v>0</v>
      </c>
      <c r="N930" s="8">
        <v>0</v>
      </c>
      <c r="O930" s="4" t="s">
        <v>270</v>
      </c>
    </row>
    <row r="931" spans="1:15" x14ac:dyDescent="0.25">
      <c r="A931" s="13" t="s">
        <v>108</v>
      </c>
      <c r="B931" s="92" t="s">
        <v>83</v>
      </c>
      <c r="C931" s="92" t="s">
        <v>384</v>
      </c>
      <c r="D931" s="92" t="s">
        <v>269</v>
      </c>
      <c r="E931" s="92" t="s">
        <v>482</v>
      </c>
      <c r="F931" s="5"/>
      <c r="G931" s="4"/>
      <c r="H931" s="4"/>
      <c r="I931" s="8"/>
      <c r="J931" s="4"/>
      <c r="K931" s="4"/>
      <c r="L931" s="51"/>
      <c r="M931" s="4"/>
      <c r="N931" s="8"/>
      <c r="O931" s="4" t="s">
        <v>270</v>
      </c>
    </row>
    <row r="932" spans="1:15" x14ac:dyDescent="0.25">
      <c r="A932" s="13" t="s">
        <v>109</v>
      </c>
      <c r="B932" s="92" t="s">
        <v>144</v>
      </c>
      <c r="C932" s="92" t="s">
        <v>385</v>
      </c>
      <c r="D932" s="92" t="s">
        <v>269</v>
      </c>
      <c r="E932" s="92" t="s">
        <v>482</v>
      </c>
      <c r="F932" s="5"/>
      <c r="G932" s="4"/>
      <c r="H932" s="4"/>
      <c r="I932" s="8"/>
      <c r="J932" s="4"/>
      <c r="K932" s="4"/>
      <c r="L932" s="51"/>
      <c r="M932" s="4"/>
      <c r="N932" s="8"/>
      <c r="O932" s="4" t="s">
        <v>270</v>
      </c>
    </row>
    <row r="933" spans="1:15" x14ac:dyDescent="0.25">
      <c r="A933" s="13" t="s">
        <v>111</v>
      </c>
      <c r="B933" s="92" t="s">
        <v>35</v>
      </c>
      <c r="C933" s="92" t="s">
        <v>386</v>
      </c>
      <c r="D933" s="92" t="s">
        <v>272</v>
      </c>
      <c r="E933" s="92" t="s">
        <v>482</v>
      </c>
      <c r="F933" s="5"/>
      <c r="G933" s="4"/>
      <c r="H933" s="4"/>
      <c r="I933" s="8"/>
      <c r="J933" s="4"/>
      <c r="K933" s="4"/>
      <c r="L933" s="51"/>
      <c r="M933" s="4"/>
      <c r="N933" s="8"/>
      <c r="O933" s="4" t="s">
        <v>273</v>
      </c>
    </row>
    <row r="934" spans="1:15" x14ac:dyDescent="0.25">
      <c r="A934" s="13" t="s">
        <v>484</v>
      </c>
      <c r="B934" s="92" t="s">
        <v>218</v>
      </c>
      <c r="C934" s="92" t="s">
        <v>387</v>
      </c>
      <c r="D934" s="92" t="s">
        <v>272</v>
      </c>
      <c r="E934" s="92" t="s">
        <v>482</v>
      </c>
      <c r="F934" s="5"/>
      <c r="G934" s="4"/>
      <c r="H934" s="4"/>
      <c r="I934" s="8"/>
      <c r="J934" s="4"/>
      <c r="K934" s="4"/>
      <c r="L934" s="51"/>
      <c r="M934" s="4"/>
      <c r="N934" s="8"/>
      <c r="O934" s="4" t="s">
        <v>273</v>
      </c>
    </row>
    <row r="935" spans="1:15" x14ac:dyDescent="0.25">
      <c r="A935" s="13" t="s">
        <v>109</v>
      </c>
      <c r="B935" s="92" t="s">
        <v>25</v>
      </c>
      <c r="C935" s="92" t="s">
        <v>388</v>
      </c>
      <c r="D935" s="92" t="s">
        <v>265</v>
      </c>
      <c r="E935" s="92" t="s">
        <v>482</v>
      </c>
      <c r="F935" s="5"/>
      <c r="G935" s="4"/>
      <c r="H935" s="4"/>
      <c r="I935" s="8"/>
      <c r="J935" s="4"/>
      <c r="K935" s="4"/>
      <c r="L935" s="51"/>
      <c r="M935" s="4"/>
      <c r="N935" s="8"/>
      <c r="O935" s="4" t="s">
        <v>267</v>
      </c>
    </row>
    <row r="936" spans="1:15" x14ac:dyDescent="0.25">
      <c r="A936" s="13" t="s">
        <v>484</v>
      </c>
      <c r="B936" s="92" t="s">
        <v>219</v>
      </c>
      <c r="C936" s="92" t="s">
        <v>389</v>
      </c>
      <c r="D936" s="92" t="s">
        <v>265</v>
      </c>
      <c r="E936" s="92" t="s">
        <v>482</v>
      </c>
      <c r="F936" s="5"/>
      <c r="G936" s="4"/>
      <c r="H936" s="4"/>
      <c r="I936" s="8"/>
      <c r="J936" s="4"/>
      <c r="K936" s="4"/>
      <c r="L936" s="51"/>
      <c r="M936" s="4"/>
      <c r="N936" s="8"/>
      <c r="O936" s="4" t="s">
        <v>267</v>
      </c>
    </row>
    <row r="937" spans="1:15" x14ac:dyDescent="0.25">
      <c r="A937" s="13" t="s">
        <v>484</v>
      </c>
      <c r="B937" s="92" t="s">
        <v>220</v>
      </c>
      <c r="C937" s="92" t="s">
        <v>390</v>
      </c>
      <c r="D937" s="92" t="s">
        <v>272</v>
      </c>
      <c r="E937" s="92" t="s">
        <v>482</v>
      </c>
      <c r="F937" s="5"/>
      <c r="G937" s="4"/>
      <c r="H937" s="4"/>
      <c r="I937" s="8"/>
      <c r="J937" s="4"/>
      <c r="K937" s="4"/>
      <c r="L937" s="51"/>
      <c r="M937" s="4"/>
      <c r="N937" s="8"/>
      <c r="O937" s="4" t="s">
        <v>273</v>
      </c>
    </row>
    <row r="938" spans="1:15" x14ac:dyDescent="0.25">
      <c r="A938" s="13" t="s">
        <v>109</v>
      </c>
      <c r="B938" s="92" t="s">
        <v>145</v>
      </c>
      <c r="C938" s="92" t="s">
        <v>391</v>
      </c>
      <c r="D938" s="92" t="s">
        <v>269</v>
      </c>
      <c r="E938" s="92" t="s">
        <v>482</v>
      </c>
      <c r="F938" s="5"/>
      <c r="G938" s="4"/>
      <c r="H938" s="4"/>
      <c r="I938" s="8"/>
      <c r="J938" s="4"/>
      <c r="K938" s="4"/>
      <c r="L938" s="51"/>
      <c r="M938" s="4"/>
      <c r="N938" s="8"/>
      <c r="O938" s="4" t="s">
        <v>270</v>
      </c>
    </row>
    <row r="939" spans="1:15" x14ac:dyDescent="0.25">
      <c r="A939" s="13" t="s">
        <v>484</v>
      </c>
      <c r="B939" s="92" t="s">
        <v>221</v>
      </c>
      <c r="C939" s="92" t="s">
        <v>392</v>
      </c>
      <c r="D939" s="92" t="s">
        <v>275</v>
      </c>
      <c r="E939" s="92" t="s">
        <v>482</v>
      </c>
      <c r="F939" s="5"/>
      <c r="G939" s="4"/>
      <c r="H939" s="4"/>
      <c r="I939" s="8"/>
      <c r="J939" s="4"/>
      <c r="K939" s="4"/>
      <c r="L939" s="51"/>
      <c r="M939" s="4"/>
      <c r="N939" s="8"/>
      <c r="O939" s="4" t="s">
        <v>276</v>
      </c>
    </row>
    <row r="940" spans="1:15" x14ac:dyDescent="0.25">
      <c r="A940" s="13" t="s">
        <v>484</v>
      </c>
      <c r="B940" s="92" t="s">
        <v>222</v>
      </c>
      <c r="C940" s="92" t="s">
        <v>393</v>
      </c>
      <c r="D940" s="92" t="s">
        <v>272</v>
      </c>
      <c r="E940" s="92" t="s">
        <v>482</v>
      </c>
      <c r="F940" s="5"/>
      <c r="G940" s="4"/>
      <c r="H940" s="4"/>
      <c r="I940" s="8"/>
      <c r="J940" s="4"/>
      <c r="K940" s="4"/>
      <c r="L940" s="51"/>
      <c r="M940" s="4"/>
      <c r="N940" s="8"/>
      <c r="O940" s="4" t="s">
        <v>273</v>
      </c>
    </row>
    <row r="941" spans="1:15" x14ac:dyDescent="0.25">
      <c r="A941" s="13" t="s">
        <v>484</v>
      </c>
      <c r="B941" s="92" t="s">
        <v>28</v>
      </c>
      <c r="C941" s="92" t="s">
        <v>394</v>
      </c>
      <c r="D941" s="92" t="s">
        <v>272</v>
      </c>
      <c r="E941" s="92" t="s">
        <v>482</v>
      </c>
      <c r="F941" s="5"/>
      <c r="G941" s="4"/>
      <c r="H941" s="4"/>
      <c r="I941" s="8"/>
      <c r="J941" s="4"/>
      <c r="K941" s="4"/>
      <c r="L941" s="51"/>
      <c r="M941" s="4"/>
      <c r="N941" s="8"/>
      <c r="O941" s="4" t="s">
        <v>273</v>
      </c>
    </row>
    <row r="942" spans="1:15" x14ac:dyDescent="0.25">
      <c r="A942" s="13" t="s">
        <v>108</v>
      </c>
      <c r="B942" s="92" t="s">
        <v>32</v>
      </c>
      <c r="C942" s="92" t="s">
        <v>395</v>
      </c>
      <c r="D942" s="92" t="s">
        <v>280</v>
      </c>
      <c r="E942" s="92" t="s">
        <v>482</v>
      </c>
      <c r="F942" s="5"/>
      <c r="G942" s="4">
        <v>7104</v>
      </c>
      <c r="H942" s="4">
        <v>-7</v>
      </c>
      <c r="I942" s="8">
        <v>-9.8439038109970466E-4</v>
      </c>
      <c r="J942" s="4">
        <v>1</v>
      </c>
      <c r="K942" s="4">
        <v>4</v>
      </c>
      <c r="L942" s="51"/>
      <c r="M942" s="4">
        <v>369</v>
      </c>
      <c r="N942" s="8">
        <v>5.6258790436005627E-4</v>
      </c>
      <c r="O942" s="4" t="s">
        <v>281</v>
      </c>
    </row>
    <row r="943" spans="1:15" x14ac:dyDescent="0.25">
      <c r="A943" s="13" t="s">
        <v>109</v>
      </c>
      <c r="B943" s="92" t="s">
        <v>139</v>
      </c>
      <c r="C943" s="92" t="s">
        <v>396</v>
      </c>
      <c r="D943" s="92" t="s">
        <v>269</v>
      </c>
      <c r="E943" s="92" t="s">
        <v>482</v>
      </c>
      <c r="F943" s="5"/>
      <c r="G943" s="4"/>
      <c r="H943" s="4"/>
      <c r="I943" s="8"/>
      <c r="J943" s="4"/>
      <c r="K943" s="4"/>
      <c r="L943" s="51"/>
      <c r="M943" s="4"/>
      <c r="N943" s="8"/>
      <c r="O943" s="4" t="s">
        <v>270</v>
      </c>
    </row>
    <row r="944" spans="1:15" x14ac:dyDescent="0.25">
      <c r="A944" s="13" t="s">
        <v>108</v>
      </c>
      <c r="B944" s="92" t="s">
        <v>125</v>
      </c>
      <c r="C944" s="92" t="s">
        <v>397</v>
      </c>
      <c r="D944" s="92" t="s">
        <v>265</v>
      </c>
      <c r="E944" s="92" t="s">
        <v>482</v>
      </c>
      <c r="F944" s="5"/>
      <c r="G944" s="4"/>
      <c r="H944" s="4"/>
      <c r="I944" s="8"/>
      <c r="J944" s="4"/>
      <c r="K944" s="4"/>
      <c r="L944" s="51"/>
      <c r="M944" s="4"/>
      <c r="N944" s="8"/>
      <c r="O944" s="4" t="s">
        <v>267</v>
      </c>
    </row>
    <row r="945" spans="1:15" x14ac:dyDescent="0.25">
      <c r="A945" s="13" t="s">
        <v>109</v>
      </c>
      <c r="B945" s="92" t="s">
        <v>146</v>
      </c>
      <c r="C945" s="92" t="s">
        <v>398</v>
      </c>
      <c r="D945" s="92" t="s">
        <v>269</v>
      </c>
      <c r="E945" s="92" t="s">
        <v>482</v>
      </c>
      <c r="F945" s="5"/>
      <c r="G945" s="4"/>
      <c r="H945" s="4"/>
      <c r="I945" s="8"/>
      <c r="J945" s="4"/>
      <c r="K945" s="4"/>
      <c r="L945" s="51"/>
      <c r="M945" s="4"/>
      <c r="N945" s="8"/>
      <c r="O945" s="4" t="s">
        <v>270</v>
      </c>
    </row>
    <row r="946" spans="1:15" x14ac:dyDescent="0.25">
      <c r="A946" s="13" t="s">
        <v>109</v>
      </c>
      <c r="B946" s="92" t="s">
        <v>84</v>
      </c>
      <c r="C946" s="92" t="s">
        <v>399</v>
      </c>
      <c r="D946" s="92" t="s">
        <v>272</v>
      </c>
      <c r="E946" s="92" t="s">
        <v>482</v>
      </c>
      <c r="F946" s="5"/>
      <c r="G946" s="4"/>
      <c r="H946" s="4"/>
      <c r="I946" s="8"/>
      <c r="J946" s="4"/>
      <c r="K946" s="4"/>
      <c r="L946" s="51"/>
      <c r="M946" s="4"/>
      <c r="N946" s="8"/>
      <c r="O946" s="4" t="s">
        <v>273</v>
      </c>
    </row>
    <row r="947" spans="1:15" x14ac:dyDescent="0.25">
      <c r="A947" s="13" t="s">
        <v>484</v>
      </c>
      <c r="B947" s="92" t="s">
        <v>223</v>
      </c>
      <c r="C947" s="92" t="s">
        <v>400</v>
      </c>
      <c r="D947" s="92" t="s">
        <v>272</v>
      </c>
      <c r="E947" s="92" t="s">
        <v>482</v>
      </c>
      <c r="F947" s="5"/>
      <c r="G947" s="4"/>
      <c r="H947" s="4"/>
      <c r="I947" s="8"/>
      <c r="J947" s="4"/>
      <c r="K947" s="4"/>
      <c r="L947" s="51"/>
      <c r="M947" s="4"/>
      <c r="N947" s="8"/>
      <c r="O947" s="4" t="s">
        <v>273</v>
      </c>
    </row>
    <row r="948" spans="1:15" x14ac:dyDescent="0.25">
      <c r="A948" s="13" t="s">
        <v>484</v>
      </c>
      <c r="B948" s="92" t="s">
        <v>224</v>
      </c>
      <c r="C948" s="92" t="s">
        <v>401</v>
      </c>
      <c r="D948" s="92" t="s">
        <v>265</v>
      </c>
      <c r="E948" s="92" t="s">
        <v>482</v>
      </c>
      <c r="F948" s="5"/>
      <c r="G948" s="4"/>
      <c r="H948" s="4"/>
      <c r="I948" s="8"/>
      <c r="J948" s="4"/>
      <c r="K948" s="4"/>
      <c r="L948" s="51"/>
      <c r="M948" s="4"/>
      <c r="N948" s="8"/>
      <c r="O948" s="4" t="s">
        <v>267</v>
      </c>
    </row>
    <row r="949" spans="1:15" x14ac:dyDescent="0.25">
      <c r="A949" s="13" t="s">
        <v>484</v>
      </c>
      <c r="B949" s="92" t="s">
        <v>33</v>
      </c>
      <c r="C949" s="92" t="s">
        <v>402</v>
      </c>
      <c r="D949" s="92" t="s">
        <v>272</v>
      </c>
      <c r="E949" s="92" t="s">
        <v>482</v>
      </c>
      <c r="F949" s="5"/>
      <c r="G949" s="4"/>
      <c r="H949" s="4"/>
      <c r="I949" s="8"/>
      <c r="J949" s="4"/>
      <c r="K949" s="4"/>
      <c r="L949" s="51"/>
      <c r="M949" s="4"/>
      <c r="N949" s="8"/>
      <c r="O949" s="4" t="s">
        <v>273</v>
      </c>
    </row>
    <row r="950" spans="1:15" x14ac:dyDescent="0.25">
      <c r="A950" s="13" t="s">
        <v>484</v>
      </c>
      <c r="B950" s="92" t="s">
        <v>225</v>
      </c>
      <c r="C950" s="92" t="s">
        <v>403</v>
      </c>
      <c r="D950" s="92" t="s">
        <v>275</v>
      </c>
      <c r="E950" s="92" t="s">
        <v>482</v>
      </c>
      <c r="F950" s="5"/>
      <c r="G950" s="4"/>
      <c r="H950" s="4"/>
      <c r="I950" s="8"/>
      <c r="J950" s="4"/>
      <c r="K950" s="4"/>
      <c r="L950" s="51"/>
      <c r="M950" s="4"/>
      <c r="N950" s="8"/>
      <c r="O950" s="4" t="s">
        <v>276</v>
      </c>
    </row>
    <row r="951" spans="1:15" x14ac:dyDescent="0.25">
      <c r="A951" s="13" t="s">
        <v>111</v>
      </c>
      <c r="B951" s="92" t="s">
        <v>159</v>
      </c>
      <c r="C951" s="92" t="s">
        <v>404</v>
      </c>
      <c r="D951" s="92" t="s">
        <v>265</v>
      </c>
      <c r="E951" s="92" t="s">
        <v>482</v>
      </c>
      <c r="F951" s="5"/>
      <c r="G951" s="4">
        <v>4378</v>
      </c>
      <c r="H951" s="4">
        <v>12</v>
      </c>
      <c r="I951" s="8">
        <v>2.7485112230874941E-3</v>
      </c>
      <c r="J951" s="4">
        <v>2</v>
      </c>
      <c r="K951" s="4">
        <v>439</v>
      </c>
      <c r="L951" s="51"/>
      <c r="M951" s="4">
        <v>1861</v>
      </c>
      <c r="N951" s="8">
        <v>5.0212558103683441E-2</v>
      </c>
      <c r="O951" s="4" t="s">
        <v>267</v>
      </c>
    </row>
    <row r="952" spans="1:15" x14ac:dyDescent="0.25">
      <c r="A952" s="13" t="s">
        <v>106</v>
      </c>
      <c r="B952" s="92" t="s">
        <v>119</v>
      </c>
      <c r="C952" s="92" t="s">
        <v>405</v>
      </c>
      <c r="D952" s="92" t="s">
        <v>269</v>
      </c>
      <c r="E952" s="92" t="s">
        <v>482</v>
      </c>
      <c r="F952" s="5"/>
      <c r="G952" s="4">
        <v>31600</v>
      </c>
      <c r="H952" s="4">
        <v>100</v>
      </c>
      <c r="I952" s="8">
        <v>3.1746031746031746E-3</v>
      </c>
      <c r="J952" s="4">
        <v>3</v>
      </c>
      <c r="K952" s="4">
        <v>5963</v>
      </c>
      <c r="L952" s="51"/>
      <c r="M952" s="4">
        <v>60015</v>
      </c>
      <c r="N952" s="8">
        <v>6.2949434063358109E-2</v>
      </c>
      <c r="O952" s="4" t="s">
        <v>270</v>
      </c>
    </row>
    <row r="953" spans="1:15" x14ac:dyDescent="0.25">
      <c r="A953" s="13" t="s">
        <v>108</v>
      </c>
      <c r="B953" s="92" t="s">
        <v>47</v>
      </c>
      <c r="C953" s="92" t="s">
        <v>406</v>
      </c>
      <c r="D953" s="92" t="s">
        <v>275</v>
      </c>
      <c r="E953" s="92" t="s">
        <v>482</v>
      </c>
      <c r="F953" s="5"/>
      <c r="G953" s="4">
        <v>162500</v>
      </c>
      <c r="H953" s="4">
        <v>0</v>
      </c>
      <c r="I953" s="8">
        <v>0</v>
      </c>
      <c r="J953" s="4">
        <v>1</v>
      </c>
      <c r="K953" s="4">
        <v>4027</v>
      </c>
      <c r="L953" s="51"/>
      <c r="M953" s="4">
        <v>25600</v>
      </c>
      <c r="N953" s="8">
        <v>2.4781538461538462E-2</v>
      </c>
      <c r="O953" s="4" t="s">
        <v>276</v>
      </c>
    </row>
    <row r="954" spans="1:15" x14ac:dyDescent="0.25">
      <c r="A954" s="13" t="s">
        <v>484</v>
      </c>
      <c r="B954" s="92" t="s">
        <v>226</v>
      </c>
      <c r="C954" s="92" t="s">
        <v>407</v>
      </c>
      <c r="D954" s="92" t="s">
        <v>280</v>
      </c>
      <c r="E954" s="92" t="s">
        <v>482</v>
      </c>
      <c r="F954" s="5"/>
      <c r="G954" s="4"/>
      <c r="H954" s="4"/>
      <c r="I954" s="8"/>
      <c r="J954" s="4"/>
      <c r="K954" s="4"/>
      <c r="L954" s="51"/>
      <c r="M954" s="4"/>
      <c r="N954" s="8"/>
      <c r="O954" s="4" t="s">
        <v>281</v>
      </c>
    </row>
    <row r="955" spans="1:15" x14ac:dyDescent="0.25">
      <c r="A955" s="13" t="s">
        <v>484</v>
      </c>
      <c r="B955" s="92" t="s">
        <v>227</v>
      </c>
      <c r="C955" s="92" t="s">
        <v>408</v>
      </c>
      <c r="D955" s="92" t="s">
        <v>272</v>
      </c>
      <c r="E955" s="92" t="s">
        <v>482</v>
      </c>
      <c r="F955" s="5"/>
      <c r="G955" s="4"/>
      <c r="H955" s="4"/>
      <c r="I955" s="8"/>
      <c r="J955" s="4"/>
      <c r="K955" s="4"/>
      <c r="L955" s="51"/>
      <c r="M955" s="4"/>
      <c r="N955" s="8"/>
      <c r="O955" s="4" t="s">
        <v>273</v>
      </c>
    </row>
    <row r="956" spans="1:15" x14ac:dyDescent="0.25">
      <c r="A956" s="13" t="s">
        <v>111</v>
      </c>
      <c r="B956" s="92" t="s">
        <v>152</v>
      </c>
      <c r="C956" s="92" t="s">
        <v>409</v>
      </c>
      <c r="D956" s="92" t="s">
        <v>272</v>
      </c>
      <c r="E956" s="92" t="s">
        <v>482</v>
      </c>
      <c r="F956" s="5"/>
      <c r="G956" s="4"/>
      <c r="H956" s="4"/>
      <c r="I956" s="8"/>
      <c r="J956" s="4"/>
      <c r="K956" s="4"/>
      <c r="L956" s="51"/>
      <c r="M956" s="4"/>
      <c r="N956" s="8"/>
      <c r="O956" s="4" t="s">
        <v>273</v>
      </c>
    </row>
    <row r="957" spans="1:15" x14ac:dyDescent="0.25">
      <c r="A957" s="13" t="s">
        <v>102</v>
      </c>
      <c r="B957" s="92" t="s">
        <v>117</v>
      </c>
      <c r="C957" s="92" t="s">
        <v>410</v>
      </c>
      <c r="D957" s="92" t="s">
        <v>269</v>
      </c>
      <c r="E957" s="92" t="s">
        <v>482</v>
      </c>
      <c r="F957" s="5"/>
      <c r="G957" s="4"/>
      <c r="H957" s="4"/>
      <c r="I957" s="8"/>
      <c r="J957" s="4"/>
      <c r="K957" s="4"/>
      <c r="L957" s="51"/>
      <c r="M957" s="4"/>
      <c r="N957" s="8"/>
      <c r="O957" s="4" t="s">
        <v>270</v>
      </c>
    </row>
    <row r="958" spans="1:15" x14ac:dyDescent="0.25">
      <c r="A958" s="13" t="s">
        <v>484</v>
      </c>
      <c r="B958" s="92" t="s">
        <v>228</v>
      </c>
      <c r="C958" s="92" t="s">
        <v>411</v>
      </c>
      <c r="D958" s="92" t="s">
        <v>265</v>
      </c>
      <c r="E958" s="92" t="s">
        <v>482</v>
      </c>
      <c r="F958" s="5"/>
      <c r="G958" s="4"/>
      <c r="H958" s="4"/>
      <c r="I958" s="8"/>
      <c r="J958" s="4"/>
      <c r="K958" s="4"/>
      <c r="L958" s="51"/>
      <c r="M958" s="4"/>
      <c r="N958" s="8"/>
      <c r="O958" s="4" t="s">
        <v>267</v>
      </c>
    </row>
    <row r="959" spans="1:15" x14ac:dyDescent="0.25">
      <c r="A959" s="13" t="s">
        <v>111</v>
      </c>
      <c r="B959" s="92" t="s">
        <v>37</v>
      </c>
      <c r="C959" s="92" t="s">
        <v>412</v>
      </c>
      <c r="D959" s="92" t="s">
        <v>265</v>
      </c>
      <c r="E959" s="92" t="s">
        <v>482</v>
      </c>
      <c r="F959" s="5"/>
      <c r="G959" s="4"/>
      <c r="H959" s="4"/>
      <c r="I959" s="8"/>
      <c r="J959" s="4"/>
      <c r="K959" s="4"/>
      <c r="L959" s="51"/>
      <c r="M959" s="4"/>
      <c r="N959" s="8"/>
      <c r="O959" s="4" t="s">
        <v>267</v>
      </c>
    </row>
    <row r="960" spans="1:15" x14ac:dyDescent="0.25">
      <c r="A960" s="13" t="s">
        <v>484</v>
      </c>
      <c r="B960" s="92" t="s">
        <v>229</v>
      </c>
      <c r="C960" s="92" t="s">
        <v>413</v>
      </c>
      <c r="D960" s="92" t="s">
        <v>275</v>
      </c>
      <c r="E960" s="92" t="s">
        <v>482</v>
      </c>
      <c r="F960" s="5"/>
      <c r="G960" s="4"/>
      <c r="H960" s="4"/>
      <c r="I960" s="8"/>
      <c r="J960" s="4"/>
      <c r="K960" s="4"/>
      <c r="L960" s="51"/>
      <c r="M960" s="4"/>
      <c r="N960" s="8"/>
      <c r="O960" s="4" t="s">
        <v>276</v>
      </c>
    </row>
    <row r="961" spans="1:15" x14ac:dyDescent="0.25">
      <c r="A961" s="13" t="s">
        <v>484</v>
      </c>
      <c r="B961" s="92" t="s">
        <v>230</v>
      </c>
      <c r="C961" s="92" t="s">
        <v>414</v>
      </c>
      <c r="D961" s="92" t="s">
        <v>265</v>
      </c>
      <c r="E961" s="92" t="s">
        <v>482</v>
      </c>
      <c r="F961" s="5"/>
      <c r="G961" s="4"/>
      <c r="H961" s="4"/>
      <c r="I961" s="8"/>
      <c r="J961" s="4"/>
      <c r="K961" s="4"/>
      <c r="L961" s="51"/>
      <c r="M961" s="4"/>
      <c r="N961" s="8"/>
      <c r="O961" s="4" t="s">
        <v>267</v>
      </c>
    </row>
    <row r="962" spans="1:15" x14ac:dyDescent="0.25">
      <c r="A962" s="13" t="s">
        <v>484</v>
      </c>
      <c r="B962" s="92" t="s">
        <v>231</v>
      </c>
      <c r="C962" s="92" t="s">
        <v>415</v>
      </c>
      <c r="D962" s="92" t="s">
        <v>280</v>
      </c>
      <c r="E962" s="92" t="s">
        <v>482</v>
      </c>
      <c r="F962" s="5"/>
      <c r="G962" s="4"/>
      <c r="H962" s="4"/>
      <c r="I962" s="8"/>
      <c r="J962" s="4"/>
      <c r="K962" s="4"/>
      <c r="L962" s="51"/>
      <c r="M962" s="4"/>
      <c r="N962" s="8"/>
      <c r="O962" s="4" t="s">
        <v>281</v>
      </c>
    </row>
    <row r="963" spans="1:15" x14ac:dyDescent="0.25">
      <c r="A963" s="13" t="s">
        <v>484</v>
      </c>
      <c r="B963" s="92" t="s">
        <v>232</v>
      </c>
      <c r="C963" s="92" t="s">
        <v>416</v>
      </c>
      <c r="D963" s="92" t="s">
        <v>275</v>
      </c>
      <c r="E963" s="92" t="s">
        <v>482</v>
      </c>
      <c r="F963" s="5"/>
      <c r="G963" s="4"/>
      <c r="H963" s="4"/>
      <c r="I963" s="8"/>
      <c r="J963" s="4"/>
      <c r="K963" s="4"/>
      <c r="L963" s="51"/>
      <c r="M963" s="4"/>
      <c r="N963" s="8"/>
      <c r="O963" s="4" t="s">
        <v>276</v>
      </c>
    </row>
    <row r="964" spans="1:15" x14ac:dyDescent="0.25">
      <c r="A964" s="13" t="s">
        <v>484</v>
      </c>
      <c r="B964" s="92" t="s">
        <v>233</v>
      </c>
      <c r="C964" s="92" t="s">
        <v>417</v>
      </c>
      <c r="D964" s="92" t="s">
        <v>280</v>
      </c>
      <c r="E964" s="92" t="s">
        <v>482</v>
      </c>
      <c r="F964" s="5"/>
      <c r="G964" s="4"/>
      <c r="H964" s="4"/>
      <c r="I964" s="8"/>
      <c r="J964" s="4"/>
      <c r="K964" s="4"/>
      <c r="L964" s="51"/>
      <c r="M964" s="4"/>
      <c r="N964" s="8"/>
      <c r="O964" s="4" t="s">
        <v>281</v>
      </c>
    </row>
    <row r="965" spans="1:15" x14ac:dyDescent="0.25">
      <c r="A965" s="13" t="s">
        <v>102</v>
      </c>
      <c r="B965" s="92" t="s">
        <v>101</v>
      </c>
      <c r="C965" s="92" t="s">
        <v>418</v>
      </c>
      <c r="D965" s="92" t="s">
        <v>265</v>
      </c>
      <c r="E965" s="92" t="s">
        <v>482</v>
      </c>
      <c r="F965" s="5"/>
      <c r="G965" s="4"/>
      <c r="H965" s="4"/>
      <c r="I965" s="8"/>
      <c r="J965" s="4"/>
      <c r="K965" s="4"/>
      <c r="L965" s="51"/>
      <c r="M965" s="4"/>
      <c r="N965" s="8"/>
      <c r="O965" s="4" t="s">
        <v>267</v>
      </c>
    </row>
    <row r="966" spans="1:15" x14ac:dyDescent="0.25">
      <c r="A966" s="13" t="s">
        <v>111</v>
      </c>
      <c r="B966" s="92" t="s">
        <v>160</v>
      </c>
      <c r="C966" s="92" t="s">
        <v>419</v>
      </c>
      <c r="D966" s="92" t="s">
        <v>280</v>
      </c>
      <c r="E966" s="92" t="s">
        <v>482</v>
      </c>
      <c r="F966" s="5"/>
      <c r="G966" s="4"/>
      <c r="H966" s="4"/>
      <c r="I966" s="8"/>
      <c r="J966" s="4"/>
      <c r="K966" s="4"/>
      <c r="L966" s="51"/>
      <c r="M966" s="4"/>
      <c r="N966" s="8"/>
      <c r="O966" s="4" t="s">
        <v>281</v>
      </c>
    </row>
    <row r="967" spans="1:15" x14ac:dyDescent="0.25">
      <c r="A967" s="13" t="s">
        <v>111</v>
      </c>
      <c r="B967" s="92" t="s">
        <v>44</v>
      </c>
      <c r="C967" s="92" t="s">
        <v>420</v>
      </c>
      <c r="D967" s="92" t="s">
        <v>265</v>
      </c>
      <c r="E967" s="92" t="s">
        <v>482</v>
      </c>
      <c r="F967" s="5"/>
      <c r="G967" s="4"/>
      <c r="H967" s="4"/>
      <c r="I967" s="8"/>
      <c r="J967" s="4"/>
      <c r="K967" s="4"/>
      <c r="L967" s="51"/>
      <c r="M967" s="4"/>
      <c r="N967" s="8"/>
      <c r="O967" s="4" t="s">
        <v>267</v>
      </c>
    </row>
    <row r="968" spans="1:15" x14ac:dyDescent="0.25">
      <c r="A968" s="13" t="s">
        <v>102</v>
      </c>
      <c r="B968" s="92" t="s">
        <v>116</v>
      </c>
      <c r="C968" s="92" t="s">
        <v>421</v>
      </c>
      <c r="D968" s="92" t="s">
        <v>269</v>
      </c>
      <c r="E968" s="92" t="s">
        <v>482</v>
      </c>
      <c r="F968" s="5"/>
      <c r="G968" s="4"/>
      <c r="H968" s="4"/>
      <c r="I968" s="8"/>
      <c r="J968" s="4"/>
      <c r="K968" s="4"/>
      <c r="L968" s="51"/>
      <c r="M968" s="4"/>
      <c r="N968" s="8"/>
      <c r="O968" s="4" t="s">
        <v>270</v>
      </c>
    </row>
    <row r="969" spans="1:15" x14ac:dyDescent="0.25">
      <c r="A969" s="13" t="s">
        <v>108</v>
      </c>
      <c r="B969" s="92" t="s">
        <v>75</v>
      </c>
      <c r="C969" s="92" t="s">
        <v>422</v>
      </c>
      <c r="D969" s="92" t="s">
        <v>269</v>
      </c>
      <c r="E969" s="92" t="s">
        <v>482</v>
      </c>
      <c r="F969" s="5"/>
      <c r="G969" s="4"/>
      <c r="H969" s="4"/>
      <c r="I969" s="8"/>
      <c r="J969" s="4"/>
      <c r="K969" s="4"/>
      <c r="L969" s="51"/>
      <c r="M969" s="4"/>
      <c r="N969" s="8"/>
      <c r="O969" s="4" t="s">
        <v>270</v>
      </c>
    </row>
    <row r="970" spans="1:15" x14ac:dyDescent="0.25">
      <c r="A970" s="13" t="s">
        <v>111</v>
      </c>
      <c r="B970" s="92" t="s">
        <v>51</v>
      </c>
      <c r="C970" s="92" t="s">
        <v>423</v>
      </c>
      <c r="D970" s="92" t="s">
        <v>280</v>
      </c>
      <c r="E970" s="92" t="s">
        <v>482</v>
      </c>
      <c r="F970" s="5"/>
      <c r="G970" s="4"/>
      <c r="H970" s="4"/>
      <c r="I970" s="8"/>
      <c r="J970" s="4"/>
      <c r="K970" s="4"/>
      <c r="L970" s="51"/>
      <c r="M970" s="4"/>
      <c r="N970" s="8"/>
      <c r="O970" s="4" t="s">
        <v>281</v>
      </c>
    </row>
    <row r="971" spans="1:15" x14ac:dyDescent="0.25">
      <c r="A971" s="13" t="s">
        <v>484</v>
      </c>
      <c r="B971" s="92" t="s">
        <v>234</v>
      </c>
      <c r="C971" s="92" t="s">
        <v>424</v>
      </c>
      <c r="D971" s="92" t="s">
        <v>265</v>
      </c>
      <c r="E971" s="92" t="s">
        <v>482</v>
      </c>
      <c r="F971" s="5"/>
      <c r="G971" s="4"/>
      <c r="H971" s="4"/>
      <c r="I971" s="8"/>
      <c r="J971" s="4"/>
      <c r="K971" s="4"/>
      <c r="L971" s="51"/>
      <c r="M971" s="4"/>
      <c r="N971" s="8"/>
      <c r="O971" s="4" t="s">
        <v>267</v>
      </c>
    </row>
    <row r="972" spans="1:15" x14ac:dyDescent="0.25">
      <c r="A972" s="13" t="s">
        <v>106</v>
      </c>
      <c r="B972" s="92" t="s">
        <v>73</v>
      </c>
      <c r="C972" s="92" t="s">
        <v>425</v>
      </c>
      <c r="D972" s="92" t="s">
        <v>265</v>
      </c>
      <c r="E972" s="92" t="s">
        <v>482</v>
      </c>
      <c r="F972" s="5"/>
      <c r="G972" s="4"/>
      <c r="H972" s="4"/>
      <c r="I972" s="8"/>
      <c r="J972" s="4"/>
      <c r="K972" s="4"/>
      <c r="L972" s="51"/>
      <c r="M972" s="4"/>
      <c r="N972" s="8"/>
      <c r="O972" s="4" t="s">
        <v>267</v>
      </c>
    </row>
    <row r="973" spans="1:15" x14ac:dyDescent="0.25">
      <c r="A973" s="13" t="s">
        <v>108</v>
      </c>
      <c r="B973" s="92" t="s">
        <v>134</v>
      </c>
      <c r="C973" s="92" t="s">
        <v>426</v>
      </c>
      <c r="D973" s="92" t="s">
        <v>269</v>
      </c>
      <c r="E973" s="92" t="s">
        <v>482</v>
      </c>
      <c r="F973" s="5"/>
      <c r="G973" s="4"/>
      <c r="H973" s="4"/>
      <c r="I973" s="8"/>
      <c r="J973" s="4"/>
      <c r="K973" s="4"/>
      <c r="L973" s="51"/>
      <c r="M973" s="4"/>
      <c r="N973" s="8"/>
      <c r="O973" s="4" t="s">
        <v>270</v>
      </c>
    </row>
    <row r="974" spans="1:15" x14ac:dyDescent="0.25">
      <c r="A974" s="13" t="s">
        <v>108</v>
      </c>
      <c r="B974" s="92" t="s">
        <v>135</v>
      </c>
      <c r="C974" s="92" t="s">
        <v>427</v>
      </c>
      <c r="D974" s="92" t="s">
        <v>269</v>
      </c>
      <c r="E974" s="92" t="s">
        <v>482</v>
      </c>
      <c r="F974" s="5"/>
      <c r="G974" s="4"/>
      <c r="H974" s="4"/>
      <c r="I974" s="8"/>
      <c r="J974" s="4"/>
      <c r="K974" s="4"/>
      <c r="L974" s="51"/>
      <c r="M974" s="4"/>
      <c r="N974" s="8"/>
      <c r="O974" s="4" t="s">
        <v>270</v>
      </c>
    </row>
    <row r="975" spans="1:15" x14ac:dyDescent="0.25">
      <c r="A975" s="13" t="s">
        <v>106</v>
      </c>
      <c r="B975" s="92" t="s">
        <v>120</v>
      </c>
      <c r="C975" s="92" t="s">
        <v>428</v>
      </c>
      <c r="D975" s="92" t="s">
        <v>269</v>
      </c>
      <c r="E975" s="92" t="s">
        <v>482</v>
      </c>
      <c r="F975" s="5"/>
      <c r="G975" s="4"/>
      <c r="H975" s="4"/>
      <c r="I975" s="8"/>
      <c r="J975" s="4"/>
      <c r="K975" s="4"/>
      <c r="L975" s="51"/>
      <c r="M975" s="4"/>
      <c r="N975" s="8"/>
      <c r="O975" s="4" t="s">
        <v>270</v>
      </c>
    </row>
    <row r="976" spans="1:15" x14ac:dyDescent="0.25">
      <c r="A976" s="13" t="s">
        <v>102</v>
      </c>
      <c r="B976" s="92" t="s">
        <v>34</v>
      </c>
      <c r="C976" s="92" t="s">
        <v>429</v>
      </c>
      <c r="D976" s="92" t="s">
        <v>269</v>
      </c>
      <c r="E976" s="92" t="s">
        <v>482</v>
      </c>
      <c r="F976" s="5"/>
      <c r="G976" s="4">
        <v>306100</v>
      </c>
      <c r="H976" s="4">
        <v>2400</v>
      </c>
      <c r="I976" s="8">
        <v>7.9025353967731322E-3</v>
      </c>
      <c r="J976" s="4">
        <v>3</v>
      </c>
      <c r="K976" s="4">
        <v>24235</v>
      </c>
      <c r="L976" s="51"/>
      <c r="M976" s="4">
        <v>171100</v>
      </c>
      <c r="N976" s="8">
        <v>2.6445094945442164E-2</v>
      </c>
      <c r="O976" s="4" t="s">
        <v>270</v>
      </c>
    </row>
    <row r="977" spans="1:15" x14ac:dyDescent="0.25">
      <c r="A977" s="13" t="s">
        <v>484</v>
      </c>
      <c r="B977" s="92" t="s">
        <v>235</v>
      </c>
      <c r="C977" s="92" t="s">
        <v>430</v>
      </c>
      <c r="D977" s="92" t="s">
        <v>272</v>
      </c>
      <c r="E977" s="92" t="s">
        <v>482</v>
      </c>
      <c r="F977" s="5"/>
      <c r="G977" s="4"/>
      <c r="H977" s="4"/>
      <c r="I977" s="8"/>
      <c r="J977" s="4"/>
      <c r="K977" s="4"/>
      <c r="L977" s="51"/>
      <c r="M977" s="4"/>
      <c r="N977" s="8"/>
      <c r="O977" s="4" t="s">
        <v>273</v>
      </c>
    </row>
    <row r="978" spans="1:15" x14ac:dyDescent="0.25">
      <c r="A978" s="13" t="s">
        <v>484</v>
      </c>
      <c r="B978" s="92" t="s">
        <v>236</v>
      </c>
      <c r="C978" s="92" t="s">
        <v>431</v>
      </c>
      <c r="D978" s="92" t="s">
        <v>280</v>
      </c>
      <c r="E978" s="92" t="s">
        <v>482</v>
      </c>
      <c r="F978" s="5"/>
      <c r="G978" s="4"/>
      <c r="H978" s="4"/>
      <c r="I978" s="8"/>
      <c r="J978" s="4"/>
      <c r="K978" s="4"/>
      <c r="L978" s="51"/>
      <c r="M978" s="4"/>
      <c r="N978" s="8"/>
      <c r="O978" s="4" t="s">
        <v>281</v>
      </c>
    </row>
    <row r="979" spans="1:15" x14ac:dyDescent="0.25">
      <c r="A979" s="13" t="s">
        <v>484</v>
      </c>
      <c r="B979" s="92" t="s">
        <v>237</v>
      </c>
      <c r="C979" s="92" t="s">
        <v>432</v>
      </c>
      <c r="D979" s="92" t="s">
        <v>280</v>
      </c>
      <c r="E979" s="92" t="s">
        <v>482</v>
      </c>
      <c r="F979" s="5"/>
      <c r="G979" s="4"/>
      <c r="H979" s="4"/>
      <c r="I979" s="8"/>
      <c r="J979" s="4"/>
      <c r="K979" s="4"/>
      <c r="L979" s="51"/>
      <c r="M979" s="4"/>
      <c r="N979" s="8"/>
      <c r="O979" s="4" t="s">
        <v>281</v>
      </c>
    </row>
    <row r="980" spans="1:15" x14ac:dyDescent="0.25">
      <c r="A980" s="13" t="s">
        <v>484</v>
      </c>
      <c r="B980" s="92" t="s">
        <v>238</v>
      </c>
      <c r="C980" s="92" t="s">
        <v>433</v>
      </c>
      <c r="D980" s="92" t="s">
        <v>275</v>
      </c>
      <c r="E980" s="92" t="s">
        <v>482</v>
      </c>
      <c r="F980" s="5"/>
      <c r="G980" s="4"/>
      <c r="H980" s="4"/>
      <c r="I980" s="8"/>
      <c r="J980" s="4"/>
      <c r="K980" s="4"/>
      <c r="L980" s="51"/>
      <c r="M980" s="4"/>
      <c r="N980" s="8"/>
      <c r="O980" s="4" t="s">
        <v>276</v>
      </c>
    </row>
    <row r="981" spans="1:15" x14ac:dyDescent="0.25">
      <c r="A981" s="13" t="s">
        <v>109</v>
      </c>
      <c r="B981" s="92" t="s">
        <v>147</v>
      </c>
      <c r="C981" s="92" t="s">
        <v>434</v>
      </c>
      <c r="D981" s="92" t="s">
        <v>269</v>
      </c>
      <c r="E981" s="92" t="s">
        <v>482</v>
      </c>
      <c r="F981" s="5"/>
      <c r="G981" s="4"/>
      <c r="H981" s="4"/>
      <c r="I981" s="8"/>
      <c r="J981" s="4"/>
      <c r="K981" s="4"/>
      <c r="L981" s="51"/>
      <c r="M981" s="4"/>
      <c r="N981" s="8"/>
      <c r="O981" s="4" t="s">
        <v>270</v>
      </c>
    </row>
    <row r="982" spans="1:15" x14ac:dyDescent="0.25">
      <c r="A982" s="13" t="s">
        <v>484</v>
      </c>
      <c r="B982" s="92" t="s">
        <v>239</v>
      </c>
      <c r="C982" s="92" t="s">
        <v>435</v>
      </c>
      <c r="D982" s="92" t="s">
        <v>272</v>
      </c>
      <c r="E982" s="92" t="s">
        <v>482</v>
      </c>
      <c r="F982" s="5"/>
      <c r="G982" s="4"/>
      <c r="H982" s="4"/>
      <c r="I982" s="8"/>
      <c r="J982" s="4"/>
      <c r="K982" s="4"/>
      <c r="L982" s="51"/>
      <c r="M982" s="4"/>
      <c r="N982" s="8"/>
      <c r="O982" s="4" t="s">
        <v>273</v>
      </c>
    </row>
    <row r="983" spans="1:15" x14ac:dyDescent="0.25">
      <c r="A983" s="13" t="s">
        <v>111</v>
      </c>
      <c r="B983" s="92" t="s">
        <v>161</v>
      </c>
      <c r="C983" s="92" t="s">
        <v>436</v>
      </c>
      <c r="D983" s="92" t="s">
        <v>265</v>
      </c>
      <c r="E983" s="92" t="s">
        <v>482</v>
      </c>
      <c r="F983" s="5"/>
      <c r="G983" s="4"/>
      <c r="H983" s="4"/>
      <c r="I983" s="8"/>
      <c r="J983" s="4"/>
      <c r="K983" s="4"/>
      <c r="L983" s="51"/>
      <c r="M983" s="4"/>
      <c r="N983" s="8"/>
      <c r="O983" s="4" t="s">
        <v>267</v>
      </c>
    </row>
    <row r="984" spans="1:15" x14ac:dyDescent="0.25">
      <c r="A984" s="13" t="s">
        <v>484</v>
      </c>
      <c r="B984" s="92" t="s">
        <v>240</v>
      </c>
      <c r="C984" s="92" t="s">
        <v>437</v>
      </c>
      <c r="D984" s="92" t="s">
        <v>272</v>
      </c>
      <c r="E984" s="92" t="s">
        <v>482</v>
      </c>
      <c r="F984" s="5"/>
      <c r="G984" s="4"/>
      <c r="H984" s="4"/>
      <c r="I984" s="8"/>
      <c r="J984" s="4"/>
      <c r="K984" s="4"/>
      <c r="L984" s="51"/>
      <c r="M984" s="4"/>
      <c r="N984" s="8"/>
      <c r="O984" s="4" t="s">
        <v>273</v>
      </c>
    </row>
    <row r="985" spans="1:15" x14ac:dyDescent="0.25">
      <c r="A985" s="13" t="s">
        <v>111</v>
      </c>
      <c r="B985" s="92" t="s">
        <v>71</v>
      </c>
      <c r="C985" s="92" t="s">
        <v>438</v>
      </c>
      <c r="D985" s="92" t="s">
        <v>269</v>
      </c>
      <c r="E985" s="92" t="s">
        <v>482</v>
      </c>
      <c r="F985" s="5"/>
      <c r="G985" s="4"/>
      <c r="H985" s="4"/>
      <c r="I985" s="8"/>
      <c r="J985" s="4"/>
      <c r="K985" s="4"/>
      <c r="L985" s="51"/>
      <c r="M985" s="4"/>
      <c r="N985" s="8"/>
      <c r="O985" s="4" t="s">
        <v>270</v>
      </c>
    </row>
    <row r="986" spans="1:15" x14ac:dyDescent="0.25">
      <c r="A986" s="13" t="s">
        <v>484</v>
      </c>
      <c r="B986" s="92" t="s">
        <v>241</v>
      </c>
      <c r="C986" s="92" t="s">
        <v>439</v>
      </c>
      <c r="D986" s="92" t="s">
        <v>272</v>
      </c>
      <c r="E986" s="92" t="s">
        <v>482</v>
      </c>
      <c r="F986" s="5"/>
      <c r="G986" s="4"/>
      <c r="H986" s="4"/>
      <c r="I986" s="8"/>
      <c r="J986" s="4"/>
      <c r="K986" s="4"/>
      <c r="L986" s="51"/>
      <c r="M986" s="4"/>
      <c r="N986" s="8"/>
      <c r="O986" s="4" t="s">
        <v>273</v>
      </c>
    </row>
    <row r="987" spans="1:15" x14ac:dyDescent="0.25">
      <c r="A987" s="13" t="s">
        <v>484</v>
      </c>
      <c r="B987" s="92" t="s">
        <v>242</v>
      </c>
      <c r="C987" s="92" t="s">
        <v>440</v>
      </c>
      <c r="D987" s="92" t="s">
        <v>272</v>
      </c>
      <c r="E987" s="92" t="s">
        <v>482</v>
      </c>
      <c r="F987" s="5"/>
      <c r="G987" s="4"/>
      <c r="H987" s="4"/>
      <c r="I987" s="8"/>
      <c r="J987" s="4"/>
      <c r="K987" s="4"/>
      <c r="L987" s="51"/>
      <c r="M987" s="4"/>
      <c r="N987" s="8"/>
      <c r="O987" s="4" t="s">
        <v>273</v>
      </c>
    </row>
    <row r="988" spans="1:15" x14ac:dyDescent="0.25">
      <c r="A988" s="13" t="s">
        <v>109</v>
      </c>
      <c r="B988" s="92" t="s">
        <v>140</v>
      </c>
      <c r="C988" s="92" t="s">
        <v>441</v>
      </c>
      <c r="D988" s="92" t="s">
        <v>265</v>
      </c>
      <c r="E988" s="92" t="s">
        <v>482</v>
      </c>
      <c r="F988" s="5"/>
      <c r="G988" s="4"/>
      <c r="H988" s="4"/>
      <c r="I988" s="8"/>
      <c r="J988" s="4"/>
      <c r="K988" s="4"/>
      <c r="L988" s="51"/>
      <c r="M988" s="4"/>
      <c r="N988" s="8"/>
      <c r="O988" s="4" t="s">
        <v>267</v>
      </c>
    </row>
    <row r="989" spans="1:15" x14ac:dyDescent="0.25">
      <c r="A989" s="13" t="s">
        <v>102</v>
      </c>
      <c r="B989" s="92" t="s">
        <v>114</v>
      </c>
      <c r="C989" s="92" t="s">
        <v>442</v>
      </c>
      <c r="D989" s="92" t="s">
        <v>269</v>
      </c>
      <c r="E989" s="92" t="s">
        <v>482</v>
      </c>
      <c r="F989" s="5"/>
      <c r="G989" s="4"/>
      <c r="H989" s="4"/>
      <c r="I989" s="8"/>
      <c r="J989" s="4"/>
      <c r="K989" s="4"/>
      <c r="L989" s="51"/>
      <c r="M989" s="4"/>
      <c r="N989" s="8"/>
      <c r="O989" s="4" t="s">
        <v>270</v>
      </c>
    </row>
    <row r="990" spans="1:15" x14ac:dyDescent="0.25">
      <c r="A990" s="13" t="s">
        <v>106</v>
      </c>
      <c r="B990" s="92" t="s">
        <v>121</v>
      </c>
      <c r="C990" s="92" t="s">
        <v>443</v>
      </c>
      <c r="D990" s="92" t="s">
        <v>269</v>
      </c>
      <c r="E990" s="92" t="s">
        <v>482</v>
      </c>
      <c r="F990" s="5"/>
      <c r="G990" s="4"/>
      <c r="H990" s="4"/>
      <c r="I990" s="8"/>
      <c r="J990" s="4"/>
      <c r="K990" s="4"/>
      <c r="L990" s="51"/>
      <c r="M990" s="4"/>
      <c r="N990" s="8"/>
      <c r="O990" s="4" t="s">
        <v>270</v>
      </c>
    </row>
    <row r="991" spans="1:15" x14ac:dyDescent="0.25">
      <c r="A991" s="13" t="s">
        <v>484</v>
      </c>
      <c r="B991" s="92" t="s">
        <v>243</v>
      </c>
      <c r="C991" s="92" t="s">
        <v>444</v>
      </c>
      <c r="D991" s="92" t="s">
        <v>275</v>
      </c>
      <c r="E991" s="92" t="s">
        <v>482</v>
      </c>
      <c r="F991" s="5"/>
      <c r="G991" s="4"/>
      <c r="H991" s="4"/>
      <c r="I991" s="8"/>
      <c r="J991" s="4"/>
      <c r="K991" s="4"/>
      <c r="L991" s="51"/>
      <c r="M991" s="4"/>
      <c r="N991" s="8"/>
      <c r="O991" s="4" t="s">
        <v>276</v>
      </c>
    </row>
    <row r="992" spans="1:15" x14ac:dyDescent="0.25">
      <c r="A992" s="13" t="s">
        <v>484</v>
      </c>
      <c r="B992" s="92" t="s">
        <v>244</v>
      </c>
      <c r="C992" s="92" t="s">
        <v>445</v>
      </c>
      <c r="D992" s="92" t="s">
        <v>272</v>
      </c>
      <c r="E992" s="92" t="s">
        <v>482</v>
      </c>
      <c r="F992" s="5"/>
      <c r="G992" s="4"/>
      <c r="H992" s="4"/>
      <c r="I992" s="8"/>
      <c r="J992" s="4"/>
      <c r="K992" s="4"/>
      <c r="L992" s="51"/>
      <c r="M992" s="4"/>
      <c r="N992" s="8"/>
      <c r="O992" s="4" t="s">
        <v>273</v>
      </c>
    </row>
    <row r="993" spans="1:15" x14ac:dyDescent="0.25">
      <c r="A993" s="13" t="s">
        <v>111</v>
      </c>
      <c r="B993" s="92" t="s">
        <v>57</v>
      </c>
      <c r="C993" s="92" t="s">
        <v>446</v>
      </c>
      <c r="D993" s="92" t="s">
        <v>272</v>
      </c>
      <c r="E993" s="92" t="s">
        <v>482</v>
      </c>
      <c r="F993" s="5"/>
      <c r="G993" s="4"/>
      <c r="H993" s="4"/>
      <c r="I993" s="8"/>
      <c r="J993" s="4"/>
      <c r="K993" s="4"/>
      <c r="L993" s="51"/>
      <c r="M993" s="4"/>
      <c r="N993" s="8"/>
      <c r="O993" s="4" t="s">
        <v>273</v>
      </c>
    </row>
    <row r="994" spans="1:15" x14ac:dyDescent="0.25">
      <c r="A994" s="13" t="s">
        <v>484</v>
      </c>
      <c r="B994" s="92" t="s">
        <v>245</v>
      </c>
      <c r="C994" s="92" t="s">
        <v>447</v>
      </c>
      <c r="D994" s="92" t="s">
        <v>272</v>
      </c>
      <c r="E994" s="92" t="s">
        <v>482</v>
      </c>
      <c r="F994" s="5"/>
      <c r="G994" s="4"/>
      <c r="H994" s="4"/>
      <c r="I994" s="8"/>
      <c r="J994" s="4"/>
      <c r="K994" s="4"/>
      <c r="L994" s="51"/>
      <c r="M994" s="4"/>
      <c r="N994" s="8"/>
      <c r="O994" s="4" t="s">
        <v>273</v>
      </c>
    </row>
    <row r="995" spans="1:15" x14ac:dyDescent="0.25">
      <c r="A995" s="13" t="s">
        <v>106</v>
      </c>
      <c r="B995" s="92" t="s">
        <v>45</v>
      </c>
      <c r="C995" s="92" t="s">
        <v>448</v>
      </c>
      <c r="D995" s="92" t="s">
        <v>269</v>
      </c>
      <c r="E995" s="92" t="s">
        <v>482</v>
      </c>
      <c r="F995" s="5"/>
      <c r="G995" s="4">
        <v>2555</v>
      </c>
      <c r="H995" s="4">
        <v>14</v>
      </c>
      <c r="I995" s="8">
        <v>5.5096418732782371E-3</v>
      </c>
      <c r="J995" s="4">
        <v>0</v>
      </c>
      <c r="K995" s="4">
        <v>0</v>
      </c>
      <c r="L995" s="51"/>
      <c r="M995" s="4">
        <v>0</v>
      </c>
      <c r="N995" s="8">
        <v>0</v>
      </c>
      <c r="O995" s="4" t="s">
        <v>270</v>
      </c>
    </row>
    <row r="996" spans="1:15" x14ac:dyDescent="0.25">
      <c r="A996" s="13" t="s">
        <v>484</v>
      </c>
      <c r="B996" s="92" t="s">
        <v>65</v>
      </c>
      <c r="C996" s="92" t="s">
        <v>449</v>
      </c>
      <c r="D996" s="92" t="s">
        <v>265</v>
      </c>
      <c r="E996" s="92" t="s">
        <v>482</v>
      </c>
      <c r="F996" s="5"/>
      <c r="G996" s="4"/>
      <c r="H996" s="4"/>
      <c r="I996" s="8"/>
      <c r="J996" s="4"/>
      <c r="K996" s="4"/>
      <c r="L996" s="51"/>
      <c r="M996" s="4"/>
      <c r="N996" s="8"/>
      <c r="O996" s="4" t="s">
        <v>267</v>
      </c>
    </row>
    <row r="997" spans="1:15" x14ac:dyDescent="0.25">
      <c r="A997" s="13" t="s">
        <v>484</v>
      </c>
      <c r="B997" s="92" t="s">
        <v>246</v>
      </c>
      <c r="C997" s="92" t="s">
        <v>450</v>
      </c>
      <c r="D997" s="92" t="s">
        <v>280</v>
      </c>
      <c r="E997" s="92" t="s">
        <v>482</v>
      </c>
      <c r="F997" s="5"/>
      <c r="G997" s="4"/>
      <c r="H997" s="4"/>
      <c r="I997" s="8"/>
      <c r="J997" s="4"/>
      <c r="K997" s="4"/>
      <c r="L997" s="51"/>
      <c r="M997" s="4"/>
      <c r="N997" s="8"/>
      <c r="O997" s="4" t="s">
        <v>281</v>
      </c>
    </row>
    <row r="998" spans="1:15" x14ac:dyDescent="0.25">
      <c r="A998" s="13" t="s">
        <v>484</v>
      </c>
      <c r="B998" s="92" t="s">
        <v>247</v>
      </c>
      <c r="C998" s="92" t="s">
        <v>451</v>
      </c>
      <c r="D998" s="92" t="s">
        <v>272</v>
      </c>
      <c r="E998" s="92" t="s">
        <v>482</v>
      </c>
      <c r="F998" s="5"/>
      <c r="G998" s="4"/>
      <c r="H998" s="4"/>
      <c r="I998" s="8"/>
      <c r="J998" s="4"/>
      <c r="K998" s="4"/>
      <c r="L998" s="51"/>
      <c r="M998" s="4"/>
      <c r="N998" s="8"/>
      <c r="O998" s="4" t="s">
        <v>273</v>
      </c>
    </row>
    <row r="999" spans="1:15" x14ac:dyDescent="0.25">
      <c r="A999" s="13" t="s">
        <v>484</v>
      </c>
      <c r="B999" s="92" t="s">
        <v>248</v>
      </c>
      <c r="C999" s="92" t="s">
        <v>452</v>
      </c>
      <c r="D999" s="92" t="s">
        <v>280</v>
      </c>
      <c r="E999" s="92" t="s">
        <v>482</v>
      </c>
      <c r="F999" s="5"/>
      <c r="G999" s="4"/>
      <c r="H999" s="4"/>
      <c r="I999" s="8"/>
      <c r="J999" s="4"/>
      <c r="K999" s="4"/>
      <c r="L999" s="51"/>
      <c r="M999" s="4"/>
      <c r="N999" s="8"/>
      <c r="O999" s="4" t="s">
        <v>281</v>
      </c>
    </row>
    <row r="1000" spans="1:15" x14ac:dyDescent="0.25">
      <c r="A1000" s="13" t="s">
        <v>102</v>
      </c>
      <c r="B1000" s="92" t="s">
        <v>107</v>
      </c>
      <c r="C1000" s="92" t="s">
        <v>453</v>
      </c>
      <c r="D1000" s="92" t="s">
        <v>269</v>
      </c>
      <c r="E1000" s="92" t="s">
        <v>482</v>
      </c>
      <c r="F1000" s="5"/>
      <c r="G1000" s="4"/>
      <c r="H1000" s="4"/>
      <c r="I1000" s="8"/>
      <c r="J1000" s="4"/>
      <c r="K1000" s="4"/>
      <c r="L1000" s="51"/>
      <c r="M1000" s="4"/>
      <c r="N1000" s="8"/>
      <c r="O1000" s="4" t="s">
        <v>270</v>
      </c>
    </row>
    <row r="1001" spans="1:15" x14ac:dyDescent="0.25">
      <c r="A1001" s="13" t="s">
        <v>102</v>
      </c>
      <c r="B1001" s="92" t="s">
        <v>112</v>
      </c>
      <c r="C1001" s="92" t="s">
        <v>454</v>
      </c>
      <c r="D1001" s="92" t="s">
        <v>269</v>
      </c>
      <c r="E1001" s="92" t="s">
        <v>482</v>
      </c>
      <c r="F1001" s="5"/>
      <c r="G1001" s="4">
        <v>399</v>
      </c>
      <c r="H1001" s="4">
        <v>9</v>
      </c>
      <c r="I1001" s="8">
        <v>2.3076923076923078E-2</v>
      </c>
      <c r="J1001" s="4">
        <v>0</v>
      </c>
      <c r="K1001" s="4">
        <v>0</v>
      </c>
      <c r="L1001" s="51"/>
      <c r="M1001" s="4">
        <v>0</v>
      </c>
      <c r="N1001" s="8">
        <v>0</v>
      </c>
      <c r="O1001" s="4" t="s">
        <v>270</v>
      </c>
    </row>
    <row r="1002" spans="1:15" x14ac:dyDescent="0.25">
      <c r="A1002" s="13" t="s">
        <v>484</v>
      </c>
      <c r="B1002" s="92" t="s">
        <v>60</v>
      </c>
      <c r="C1002" s="92" t="s">
        <v>455</v>
      </c>
      <c r="D1002" s="92" t="s">
        <v>265</v>
      </c>
      <c r="E1002" s="92" t="s">
        <v>482</v>
      </c>
      <c r="F1002" s="5"/>
      <c r="G1002" s="4"/>
      <c r="H1002" s="4"/>
      <c r="I1002" s="8"/>
      <c r="J1002" s="4"/>
      <c r="K1002" s="4"/>
      <c r="L1002" s="51"/>
      <c r="M1002" s="4"/>
      <c r="N1002" s="8"/>
      <c r="O1002" s="4" t="s">
        <v>267</v>
      </c>
    </row>
    <row r="1003" spans="1:15" x14ac:dyDescent="0.25">
      <c r="A1003" s="13" t="s">
        <v>111</v>
      </c>
      <c r="B1003" s="92" t="s">
        <v>153</v>
      </c>
      <c r="C1003" s="92" t="s">
        <v>456</v>
      </c>
      <c r="D1003" s="92" t="s">
        <v>265</v>
      </c>
      <c r="E1003" s="92" t="s">
        <v>482</v>
      </c>
      <c r="F1003" s="5"/>
      <c r="G1003" s="4"/>
      <c r="H1003" s="4"/>
      <c r="I1003" s="8"/>
      <c r="J1003" s="4"/>
      <c r="K1003" s="4"/>
      <c r="L1003" s="51"/>
      <c r="M1003" s="4"/>
      <c r="N1003" s="8"/>
      <c r="O1003" s="4" t="s">
        <v>267</v>
      </c>
    </row>
    <row r="1004" spans="1:15" x14ac:dyDescent="0.25">
      <c r="A1004" s="13" t="s">
        <v>109</v>
      </c>
      <c r="B1004" s="92" t="s">
        <v>141</v>
      </c>
      <c r="C1004" s="92" t="s">
        <v>457</v>
      </c>
      <c r="D1004" s="92" t="s">
        <v>265</v>
      </c>
      <c r="E1004" s="92" t="s">
        <v>482</v>
      </c>
      <c r="F1004" s="5"/>
      <c r="G1004" s="4"/>
      <c r="H1004" s="4"/>
      <c r="I1004" s="8"/>
      <c r="J1004" s="4"/>
      <c r="K1004" s="4"/>
      <c r="L1004" s="51"/>
      <c r="M1004" s="4"/>
      <c r="N1004" s="8"/>
      <c r="O1004" s="4" t="s">
        <v>267</v>
      </c>
    </row>
    <row r="1005" spans="1:15" x14ac:dyDescent="0.25">
      <c r="A1005" s="13" t="s">
        <v>111</v>
      </c>
      <c r="B1005" s="92" t="s">
        <v>162</v>
      </c>
      <c r="C1005" s="92" t="s">
        <v>458</v>
      </c>
      <c r="D1005" s="92" t="s">
        <v>272</v>
      </c>
      <c r="E1005" s="92" t="s">
        <v>482</v>
      </c>
      <c r="F1005" s="5"/>
      <c r="G1005" s="4"/>
      <c r="H1005" s="4"/>
      <c r="I1005" s="8"/>
      <c r="J1005" s="4"/>
      <c r="K1005" s="4"/>
      <c r="L1005" s="51"/>
      <c r="M1005" s="4"/>
      <c r="N1005" s="8"/>
      <c r="O1005" s="4" t="s">
        <v>273</v>
      </c>
    </row>
    <row r="1006" spans="1:15" x14ac:dyDescent="0.25">
      <c r="A1006" s="13" t="s">
        <v>484</v>
      </c>
      <c r="B1006" s="92" t="s">
        <v>249</v>
      </c>
      <c r="C1006" s="92" t="s">
        <v>459</v>
      </c>
      <c r="D1006" s="92" t="s">
        <v>275</v>
      </c>
      <c r="E1006" s="92" t="s">
        <v>482</v>
      </c>
      <c r="F1006" s="5"/>
      <c r="G1006" s="4"/>
      <c r="H1006" s="4"/>
      <c r="I1006" s="8"/>
      <c r="J1006" s="4"/>
      <c r="K1006" s="4"/>
      <c r="L1006" s="51"/>
      <c r="M1006" s="4"/>
      <c r="N1006" s="8"/>
      <c r="O1006" s="4" t="s">
        <v>276</v>
      </c>
    </row>
    <row r="1007" spans="1:15" x14ac:dyDescent="0.25">
      <c r="A1007" s="13" t="s">
        <v>109</v>
      </c>
      <c r="B1007" s="92" t="s">
        <v>142</v>
      </c>
      <c r="C1007" s="92" t="s">
        <v>460</v>
      </c>
      <c r="D1007" s="92" t="s">
        <v>280</v>
      </c>
      <c r="E1007" s="92" t="s">
        <v>482</v>
      </c>
      <c r="F1007" s="5"/>
      <c r="G1007" s="4"/>
      <c r="H1007" s="4"/>
      <c r="I1007" s="8"/>
      <c r="J1007" s="4"/>
      <c r="K1007" s="4"/>
      <c r="L1007" s="51"/>
      <c r="M1007" s="4"/>
      <c r="N1007" s="8"/>
      <c r="O1007" s="4" t="s">
        <v>281</v>
      </c>
    </row>
    <row r="1008" spans="1:15" x14ac:dyDescent="0.25">
      <c r="A1008" s="13" t="s">
        <v>484</v>
      </c>
      <c r="B1008" s="92" t="s">
        <v>40</v>
      </c>
      <c r="C1008" s="92" t="s">
        <v>461</v>
      </c>
      <c r="D1008" s="92" t="s">
        <v>272</v>
      </c>
      <c r="E1008" s="92" t="s">
        <v>482</v>
      </c>
      <c r="F1008" s="5"/>
      <c r="G1008" s="4"/>
      <c r="H1008" s="4"/>
      <c r="I1008" s="8"/>
      <c r="J1008" s="4"/>
      <c r="K1008" s="4"/>
      <c r="L1008" s="51"/>
      <c r="M1008" s="4"/>
      <c r="N1008" s="8"/>
      <c r="O1008" s="4" t="s">
        <v>273</v>
      </c>
    </row>
    <row r="1009" spans="1:15" x14ac:dyDescent="0.25">
      <c r="A1009" s="13" t="s">
        <v>108</v>
      </c>
      <c r="B1009" s="92" t="s">
        <v>70</v>
      </c>
      <c r="C1009" s="92" t="s">
        <v>462</v>
      </c>
      <c r="D1009" s="92" t="s">
        <v>269</v>
      </c>
      <c r="E1009" s="92" t="s">
        <v>482</v>
      </c>
      <c r="F1009" s="5"/>
      <c r="G1009" s="4">
        <v>44800</v>
      </c>
      <c r="H1009" s="4">
        <v>0</v>
      </c>
      <c r="I1009" s="8">
        <v>0</v>
      </c>
      <c r="J1009" s="4">
        <v>0</v>
      </c>
      <c r="K1009" s="4">
        <v>0</v>
      </c>
      <c r="L1009" s="51"/>
      <c r="M1009" s="4">
        <v>0</v>
      </c>
      <c r="N1009" s="8">
        <v>0</v>
      </c>
      <c r="O1009" s="4" t="s">
        <v>270</v>
      </c>
    </row>
    <row r="1010" spans="1:15" x14ac:dyDescent="0.25">
      <c r="A1010" s="13" t="s">
        <v>484</v>
      </c>
      <c r="B1010" s="92" t="s">
        <v>250</v>
      </c>
      <c r="C1010" s="92" t="s">
        <v>463</v>
      </c>
      <c r="D1010" s="92" t="s">
        <v>265</v>
      </c>
      <c r="E1010" s="92" t="s">
        <v>482</v>
      </c>
      <c r="F1010" s="5"/>
      <c r="G1010" s="4"/>
      <c r="H1010" s="4"/>
      <c r="I1010" s="8"/>
      <c r="J1010" s="4"/>
      <c r="K1010" s="4"/>
      <c r="L1010" s="51"/>
      <c r="M1010" s="4"/>
      <c r="N1010" s="8"/>
      <c r="O1010" s="4" t="s">
        <v>267</v>
      </c>
    </row>
    <row r="1011" spans="1:15" x14ac:dyDescent="0.25">
      <c r="A1011" s="13" t="s">
        <v>484</v>
      </c>
      <c r="B1011" s="92" t="s">
        <v>251</v>
      </c>
      <c r="C1011" s="92" t="s">
        <v>464</v>
      </c>
      <c r="D1011" s="92" t="s">
        <v>275</v>
      </c>
      <c r="E1011" s="92" t="s">
        <v>482</v>
      </c>
      <c r="F1011" s="5"/>
      <c r="G1011" s="4"/>
      <c r="H1011" s="4"/>
      <c r="I1011" s="8"/>
      <c r="J1011" s="4"/>
      <c r="K1011" s="4"/>
      <c r="L1011" s="51"/>
      <c r="M1011" s="4"/>
      <c r="N1011" s="8"/>
      <c r="O1011" s="4" t="s">
        <v>276</v>
      </c>
    </row>
    <row r="1012" spans="1:15" x14ac:dyDescent="0.25">
      <c r="A1012" s="13" t="s">
        <v>111</v>
      </c>
      <c r="B1012" s="92" t="s">
        <v>82</v>
      </c>
      <c r="C1012" s="92" t="s">
        <v>465</v>
      </c>
      <c r="D1012" s="92" t="s">
        <v>272</v>
      </c>
      <c r="E1012" s="92" t="s">
        <v>482</v>
      </c>
      <c r="F1012" s="5"/>
      <c r="G1012" s="4"/>
      <c r="H1012" s="4"/>
      <c r="I1012" s="8"/>
      <c r="J1012" s="4"/>
      <c r="K1012" s="4"/>
      <c r="L1012" s="51"/>
      <c r="M1012" s="4"/>
      <c r="N1012" s="8"/>
      <c r="O1012" s="4" t="s">
        <v>273</v>
      </c>
    </row>
    <row r="1013" spans="1:15" x14ac:dyDescent="0.25">
      <c r="A1013" s="13" t="s">
        <v>106</v>
      </c>
      <c r="B1013" s="92" t="s">
        <v>118</v>
      </c>
      <c r="C1013" s="92" t="s">
        <v>466</v>
      </c>
      <c r="D1013" s="92" t="s">
        <v>269</v>
      </c>
      <c r="E1013" s="92" t="s">
        <v>482</v>
      </c>
      <c r="F1013" s="5"/>
      <c r="G1013" s="4"/>
      <c r="H1013" s="4"/>
      <c r="I1013" s="8"/>
      <c r="J1013" s="4"/>
      <c r="K1013" s="4"/>
      <c r="L1013" s="51"/>
      <c r="M1013" s="4"/>
      <c r="N1013" s="8"/>
      <c r="O1013" s="4" t="s">
        <v>270</v>
      </c>
    </row>
    <row r="1014" spans="1:15" x14ac:dyDescent="0.25">
      <c r="A1014" s="13" t="s">
        <v>484</v>
      </c>
      <c r="B1014" s="92" t="s">
        <v>252</v>
      </c>
      <c r="C1014" s="92" t="s">
        <v>467</v>
      </c>
      <c r="D1014" s="92" t="s">
        <v>265</v>
      </c>
      <c r="E1014" s="92" t="s">
        <v>482</v>
      </c>
      <c r="F1014" s="5"/>
      <c r="G1014" s="4"/>
      <c r="H1014" s="4"/>
      <c r="I1014" s="8"/>
      <c r="J1014" s="4"/>
      <c r="K1014" s="4"/>
      <c r="L1014" s="51"/>
      <c r="M1014" s="4"/>
      <c r="N1014" s="8"/>
      <c r="O1014" s="4" t="s">
        <v>267</v>
      </c>
    </row>
    <row r="1015" spans="1:15" x14ac:dyDescent="0.25">
      <c r="A1015" s="13" t="s">
        <v>484</v>
      </c>
      <c r="B1015" s="92" t="s">
        <v>253</v>
      </c>
      <c r="C1015" s="92" t="s">
        <v>468</v>
      </c>
      <c r="D1015" s="92" t="s">
        <v>272</v>
      </c>
      <c r="E1015" s="92" t="s">
        <v>482</v>
      </c>
      <c r="F1015" s="5"/>
      <c r="G1015" s="4"/>
      <c r="H1015" s="4"/>
      <c r="I1015" s="8"/>
      <c r="J1015" s="4"/>
      <c r="K1015" s="4"/>
      <c r="L1015" s="51"/>
      <c r="M1015" s="4"/>
      <c r="N1015" s="8"/>
      <c r="O1015" s="4" t="s">
        <v>273</v>
      </c>
    </row>
    <row r="1016" spans="1:15" x14ac:dyDescent="0.25">
      <c r="A1016" s="13" t="s">
        <v>102</v>
      </c>
      <c r="B1016" s="92" t="s">
        <v>30</v>
      </c>
      <c r="C1016" s="92" t="s">
        <v>469</v>
      </c>
      <c r="D1016" s="92" t="s">
        <v>280</v>
      </c>
      <c r="E1016" s="92" t="s">
        <v>482</v>
      </c>
      <c r="F1016" s="5"/>
      <c r="G1016" s="4">
        <v>2300000</v>
      </c>
      <c r="H1016" s="4">
        <v>0</v>
      </c>
      <c r="I1016" s="8">
        <v>0</v>
      </c>
      <c r="J1016" s="4">
        <v>2</v>
      </c>
      <c r="K1016" s="4">
        <v>20946</v>
      </c>
      <c r="L1016" s="51"/>
      <c r="M1016" s="4">
        <v>137400</v>
      </c>
      <c r="N1016" s="8">
        <v>4.5534782608695652E-3</v>
      </c>
      <c r="O1016" s="4" t="s">
        <v>281</v>
      </c>
    </row>
    <row r="1017" spans="1:15" x14ac:dyDescent="0.25">
      <c r="A1017" s="13" t="s">
        <v>484</v>
      </c>
      <c r="B1017" s="92" t="s">
        <v>31</v>
      </c>
      <c r="C1017" s="92" t="s">
        <v>470</v>
      </c>
      <c r="D1017" s="92" t="s">
        <v>280</v>
      </c>
      <c r="E1017" s="92" t="s">
        <v>482</v>
      </c>
      <c r="F1017" s="5"/>
      <c r="G1017" s="4"/>
      <c r="H1017" s="4"/>
      <c r="I1017" s="8"/>
      <c r="J1017" s="4"/>
      <c r="K1017" s="4"/>
      <c r="L1017" s="51"/>
      <c r="M1017" s="4"/>
      <c r="N1017" s="8"/>
      <c r="O1017" s="4" t="s">
        <v>281</v>
      </c>
    </row>
    <row r="1018" spans="1:15" x14ac:dyDescent="0.25">
      <c r="A1018" s="13" t="s">
        <v>111</v>
      </c>
      <c r="B1018" s="92" t="s">
        <v>163</v>
      </c>
      <c r="C1018" s="92" t="s">
        <v>471</v>
      </c>
      <c r="D1018" s="92" t="s">
        <v>265</v>
      </c>
      <c r="E1018" s="92" t="s">
        <v>482</v>
      </c>
      <c r="F1018" s="5"/>
      <c r="G1018" s="4"/>
      <c r="H1018" s="4"/>
      <c r="I1018" s="8"/>
      <c r="J1018" s="4"/>
      <c r="K1018" s="4"/>
      <c r="L1018" s="51"/>
      <c r="M1018" s="4"/>
      <c r="N1018" s="8"/>
      <c r="O1018" s="4" t="s">
        <v>267</v>
      </c>
    </row>
    <row r="1019" spans="1:15" x14ac:dyDescent="0.25">
      <c r="A1019" s="13" t="s">
        <v>484</v>
      </c>
      <c r="B1019" s="92" t="s">
        <v>254</v>
      </c>
      <c r="C1019" s="92" t="s">
        <v>472</v>
      </c>
      <c r="D1019" s="92" t="s">
        <v>275</v>
      </c>
      <c r="E1019" s="92" t="s">
        <v>482</v>
      </c>
      <c r="F1019" s="5"/>
      <c r="G1019" s="4"/>
      <c r="H1019" s="4"/>
      <c r="I1019" s="8"/>
      <c r="J1019" s="4"/>
      <c r="K1019" s="4"/>
      <c r="L1019" s="51"/>
      <c r="M1019" s="4"/>
      <c r="N1019" s="8"/>
      <c r="O1019" s="4" t="s">
        <v>276</v>
      </c>
    </row>
    <row r="1020" spans="1:15" x14ac:dyDescent="0.25">
      <c r="A1020" s="13" t="s">
        <v>484</v>
      </c>
      <c r="B1020" s="92" t="s">
        <v>255</v>
      </c>
      <c r="C1020" s="92" t="s">
        <v>473</v>
      </c>
      <c r="D1020" s="92" t="s">
        <v>280</v>
      </c>
      <c r="E1020" s="92" t="s">
        <v>482</v>
      </c>
      <c r="F1020" s="5"/>
      <c r="G1020" s="4">
        <v>40</v>
      </c>
      <c r="H1020" s="4">
        <v>0</v>
      </c>
      <c r="I1020" s="8">
        <v>0</v>
      </c>
      <c r="J1020" s="4">
        <v>0</v>
      </c>
      <c r="K1020" s="4">
        <v>0</v>
      </c>
      <c r="L1020" s="51"/>
      <c r="M1020" s="4">
        <v>0</v>
      </c>
      <c r="N1020" s="8">
        <v>0</v>
      </c>
      <c r="O1020" s="4" t="s">
        <v>281</v>
      </c>
    </row>
    <row r="1021" spans="1:15" x14ac:dyDescent="0.25">
      <c r="A1021" s="13" t="s">
        <v>111</v>
      </c>
      <c r="B1021" s="92" t="s">
        <v>164</v>
      </c>
      <c r="C1021" s="92" t="s">
        <v>474</v>
      </c>
      <c r="D1021" s="92" t="s">
        <v>265</v>
      </c>
      <c r="E1021" s="92" t="s">
        <v>482</v>
      </c>
      <c r="F1021" s="5"/>
      <c r="G1021" s="4"/>
      <c r="H1021" s="4"/>
      <c r="I1021" s="8"/>
      <c r="J1021" s="4"/>
      <c r="K1021" s="4"/>
      <c r="L1021" s="6"/>
      <c r="M1021" s="4"/>
      <c r="N1021" s="8"/>
      <c r="O1021" s="4" t="s">
        <v>267</v>
      </c>
    </row>
    <row r="1022" spans="1:15" x14ac:dyDescent="0.25">
      <c r="A1022" s="13" t="s">
        <v>484</v>
      </c>
      <c r="B1022" s="92" t="s">
        <v>256</v>
      </c>
      <c r="C1022" s="92" t="s">
        <v>475</v>
      </c>
      <c r="D1022" s="92" t="s">
        <v>280</v>
      </c>
      <c r="E1022" s="92" t="s">
        <v>482</v>
      </c>
      <c r="F1022" s="5"/>
      <c r="G1022" s="4"/>
      <c r="H1022" s="4"/>
      <c r="I1022" s="8"/>
      <c r="J1022" s="4"/>
      <c r="K1022" s="4"/>
      <c r="L1022" s="6"/>
      <c r="M1022" s="4"/>
      <c r="N1022" s="8"/>
      <c r="O1022" s="4" t="s">
        <v>281</v>
      </c>
    </row>
    <row r="1023" spans="1:15" x14ac:dyDescent="0.25">
      <c r="A1023" s="13" t="s">
        <v>111</v>
      </c>
      <c r="B1023" s="92" t="s">
        <v>165</v>
      </c>
      <c r="C1023" s="92" t="s">
        <v>476</v>
      </c>
      <c r="D1023" s="92" t="s">
        <v>280</v>
      </c>
      <c r="E1023" s="92" t="s">
        <v>482</v>
      </c>
      <c r="F1023" s="5"/>
      <c r="G1023" s="4"/>
      <c r="H1023" s="4"/>
      <c r="I1023" s="8"/>
      <c r="J1023" s="4"/>
      <c r="K1023" s="4"/>
      <c r="L1023" s="6"/>
      <c r="M1023" s="4"/>
      <c r="N1023" s="8"/>
      <c r="O1023" s="4" t="s">
        <v>281</v>
      </c>
    </row>
    <row r="1024" spans="1:15" x14ac:dyDescent="0.25">
      <c r="A1024" s="13" t="s">
        <v>484</v>
      </c>
      <c r="B1024" s="92" t="s">
        <v>257</v>
      </c>
      <c r="C1024" s="92" t="s">
        <v>477</v>
      </c>
      <c r="D1024" s="92" t="s">
        <v>265</v>
      </c>
      <c r="E1024" s="92" t="s">
        <v>482</v>
      </c>
      <c r="F1024" s="5"/>
      <c r="G1024" s="4"/>
      <c r="H1024" s="4"/>
      <c r="I1024" s="8"/>
      <c r="J1024" s="4"/>
      <c r="K1024" s="4"/>
      <c r="L1024" s="6"/>
      <c r="M1024" s="4"/>
      <c r="N1024" s="8"/>
      <c r="O1024" s="4" t="s">
        <v>267</v>
      </c>
    </row>
    <row r="1025" spans="1:15" x14ac:dyDescent="0.25">
      <c r="A1025" s="13" t="s">
        <v>484</v>
      </c>
      <c r="B1025" s="92" t="s">
        <v>258</v>
      </c>
      <c r="C1025" s="92" t="s">
        <v>478</v>
      </c>
      <c r="D1025" s="92" t="s">
        <v>272</v>
      </c>
      <c r="E1025" s="92" t="s">
        <v>482</v>
      </c>
      <c r="F1025" s="5"/>
      <c r="G1025" s="4"/>
      <c r="H1025" s="4"/>
      <c r="I1025" s="8"/>
      <c r="J1025" s="4"/>
      <c r="K1025" s="4"/>
      <c r="L1025" s="6"/>
      <c r="M1025" s="4"/>
      <c r="N1025" s="8"/>
      <c r="O1025" s="4" t="s">
        <v>273</v>
      </c>
    </row>
    <row r="1026" spans="1:15" x14ac:dyDescent="0.25">
      <c r="A1026" s="13" t="s">
        <v>484</v>
      </c>
      <c r="B1026" s="92" t="s">
        <v>259</v>
      </c>
      <c r="C1026" s="92" t="s">
        <v>479</v>
      </c>
      <c r="D1026" s="92" t="s">
        <v>272</v>
      </c>
      <c r="E1026" s="92" t="s">
        <v>482</v>
      </c>
      <c r="F1026" s="5"/>
      <c r="G1026" s="6"/>
      <c r="H1026" s="6"/>
      <c r="I1026" s="7"/>
      <c r="J1026" s="6"/>
      <c r="K1026" s="6"/>
      <c r="L1026" s="6"/>
      <c r="M1026" s="6"/>
      <c r="N1026" s="7"/>
      <c r="O1026" s="4" t="s">
        <v>273</v>
      </c>
    </row>
  </sheetData>
  <autoFilter ref="A1:O206" xr:uid="{8E10529E-AFF1-461E-A26F-B579795724B0}"/>
  <pageMargins left="0.7" right="0.7" top="0.75" bottom="0.75" header="0.3" footer="0.3"/>
  <pageSetup orientation="portrait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34D43D-854B-4E62-8FC4-0A8251D6CA77}">
  <sheetPr codeName="Sheet30">
    <tabColor rgb="FF92D050"/>
  </sheetPr>
  <dimension ref="A1:R206"/>
  <sheetViews>
    <sheetView workbookViewId="0">
      <selection activeCell="A19" sqref="A19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266</v>
      </c>
      <c r="F2" s="5"/>
      <c r="G2" s="4">
        <v>14141</v>
      </c>
      <c r="H2" s="4">
        <v>-3</v>
      </c>
      <c r="I2" s="8">
        <v>-2.0000000000000001E-4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266</v>
      </c>
      <c r="F3" s="5"/>
      <c r="G3" s="4">
        <v>47930</v>
      </c>
      <c r="H3" s="4">
        <v>-13</v>
      </c>
      <c r="I3" s="8">
        <v>-2.9999999999999997E-4</v>
      </c>
      <c r="J3" s="4">
        <v>7</v>
      </c>
      <c r="K3" s="4">
        <v>202</v>
      </c>
      <c r="L3" s="51">
        <v>28.857142857142858</v>
      </c>
      <c r="M3" s="4">
        <v>0</v>
      </c>
      <c r="N3" s="8">
        <v>5.9999999999999995E-4</v>
      </c>
      <c r="O3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266</v>
      </c>
      <c r="F4" s="5"/>
      <c r="G4" s="4">
        <v>32232</v>
      </c>
      <c r="H4" s="4">
        <v>180</v>
      </c>
      <c r="I4" s="8">
        <v>5.5999999999999999E-3</v>
      </c>
      <c r="J4" s="4">
        <v>19</v>
      </c>
      <c r="K4" s="4">
        <v>1436</v>
      </c>
      <c r="L4" s="51">
        <v>75.578947368421055</v>
      </c>
      <c r="M4" s="4">
        <v>5004</v>
      </c>
      <c r="N4" s="8">
        <v>2.3E-3</v>
      </c>
      <c r="O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266</v>
      </c>
      <c r="F5" s="5"/>
      <c r="G5" s="4">
        <v>2231</v>
      </c>
      <c r="H5" s="4">
        <v>2</v>
      </c>
      <c r="I5" s="8">
        <v>8.9999999999999998E-4</v>
      </c>
      <c r="J5" s="4">
        <v>0</v>
      </c>
      <c r="K5" s="4">
        <v>0</v>
      </c>
      <c r="L5" s="51">
        <v>0</v>
      </c>
      <c r="M5" s="4">
        <v>0</v>
      </c>
      <c r="N5" s="8">
        <v>0</v>
      </c>
      <c r="O5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266</v>
      </c>
      <c r="F6" s="5"/>
      <c r="G6" s="4">
        <v>1391</v>
      </c>
      <c r="H6" s="4">
        <v>0</v>
      </c>
      <c r="I6" s="8">
        <v>0</v>
      </c>
      <c r="J6" s="4">
        <v>2</v>
      </c>
      <c r="K6" s="4">
        <v>18</v>
      </c>
      <c r="L6" s="51">
        <v>9</v>
      </c>
      <c r="M6" s="4">
        <v>0</v>
      </c>
      <c r="N6" s="8">
        <v>6.4999999999999997E-3</v>
      </c>
      <c r="O6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266</v>
      </c>
      <c r="F7" s="5"/>
      <c r="G7" s="4"/>
      <c r="H7" s="4"/>
      <c r="I7" s="8"/>
      <c r="J7" s="4"/>
      <c r="K7" s="4"/>
      <c r="L7" s="51"/>
      <c r="M7" s="4"/>
      <c r="N7" s="8"/>
      <c r="O7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266</v>
      </c>
      <c r="F8" s="5"/>
      <c r="G8" s="4">
        <v>4321</v>
      </c>
      <c r="H8" s="4">
        <v>-3</v>
      </c>
      <c r="I8" s="8">
        <v>-6.9999999999999999E-4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266</v>
      </c>
      <c r="F9" s="5"/>
      <c r="G9" s="4">
        <v>97120</v>
      </c>
      <c r="H9" s="4">
        <v>-9</v>
      </c>
      <c r="I9" s="8">
        <v>-1E-4</v>
      </c>
      <c r="J9" s="4">
        <v>3</v>
      </c>
      <c r="K9" s="4">
        <v>199</v>
      </c>
      <c r="L9" s="51">
        <v>66.333333333333329</v>
      </c>
      <c r="M9" s="4">
        <v>0</v>
      </c>
      <c r="N9" s="8">
        <v>6.9999999999999999E-4</v>
      </c>
      <c r="O9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266</v>
      </c>
      <c r="F10" s="5"/>
      <c r="G10" s="4">
        <v>17651</v>
      </c>
      <c r="H10" s="4">
        <v>3</v>
      </c>
      <c r="I10" s="8">
        <v>2.0000000000000001E-4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266</v>
      </c>
      <c r="F11" s="5"/>
      <c r="G11" s="4">
        <v>8296</v>
      </c>
      <c r="H11" s="4">
        <v>-2</v>
      </c>
      <c r="I11" s="8">
        <v>-2.0000000000000001E-4</v>
      </c>
      <c r="J11" s="4">
        <v>0</v>
      </c>
      <c r="K11" s="4">
        <v>0</v>
      </c>
      <c r="L11" s="51">
        <v>0</v>
      </c>
      <c r="M11" s="4">
        <v>0</v>
      </c>
      <c r="N11" s="8">
        <v>0</v>
      </c>
      <c r="O11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266</v>
      </c>
      <c r="F12" s="5"/>
      <c r="G12" s="4">
        <v>344922</v>
      </c>
      <c r="H12" s="4">
        <v>-36</v>
      </c>
      <c r="I12" s="8">
        <v>-1E-4</v>
      </c>
      <c r="J12" s="4">
        <v>15</v>
      </c>
      <c r="K12" s="4">
        <v>8787</v>
      </c>
      <c r="L12" s="51">
        <v>585.79999999999995</v>
      </c>
      <c r="M12" s="4">
        <v>5435</v>
      </c>
      <c r="N12" s="8">
        <v>1.6999999999999999E-3</v>
      </c>
      <c r="O12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266</v>
      </c>
      <c r="F13" s="5"/>
      <c r="G13" s="4">
        <v>125711</v>
      </c>
      <c r="H13" s="4">
        <v>-11</v>
      </c>
      <c r="I13" s="8">
        <v>-1E-4</v>
      </c>
      <c r="J13" s="4">
        <v>40</v>
      </c>
      <c r="K13" s="4">
        <v>26482</v>
      </c>
      <c r="L13" s="51">
        <v>662.05</v>
      </c>
      <c r="M13" s="4">
        <v>19186</v>
      </c>
      <c r="N13" s="8">
        <v>5.3E-3</v>
      </c>
      <c r="O13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266</v>
      </c>
      <c r="F14" s="5"/>
      <c r="G14" s="4">
        <v>125418</v>
      </c>
      <c r="H14" s="4">
        <v>-27</v>
      </c>
      <c r="I14" s="8">
        <v>-2.0000000000000001E-4</v>
      </c>
      <c r="J14" s="4">
        <v>8</v>
      </c>
      <c r="K14" s="4">
        <v>721</v>
      </c>
      <c r="L14" s="51">
        <v>90.125</v>
      </c>
      <c r="M14" s="4">
        <v>11444</v>
      </c>
      <c r="N14" s="8">
        <v>6.9999999999999999E-4</v>
      </c>
      <c r="O1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266</v>
      </c>
      <c r="F15" s="5"/>
      <c r="G15" s="4">
        <v>8084</v>
      </c>
      <c r="H15" s="4">
        <v>-3</v>
      </c>
      <c r="I15" s="8">
        <v>-4.0000000000000002E-4</v>
      </c>
      <c r="J15" s="4">
        <v>0</v>
      </c>
      <c r="K15" s="4">
        <v>0</v>
      </c>
      <c r="L15" s="51">
        <v>0</v>
      </c>
      <c r="M15" s="4">
        <v>0</v>
      </c>
      <c r="N15" s="8">
        <v>0</v>
      </c>
      <c r="O15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266</v>
      </c>
      <c r="F16" s="5"/>
      <c r="G16" s="4">
        <v>6088</v>
      </c>
      <c r="H16" s="4">
        <v>7</v>
      </c>
      <c r="I16" s="8">
        <v>1.1999999999999999E-3</v>
      </c>
      <c r="J16" s="4">
        <v>8</v>
      </c>
      <c r="K16" s="4">
        <v>14</v>
      </c>
      <c r="L16" s="51">
        <v>1.75</v>
      </c>
      <c r="M16" s="4">
        <v>155</v>
      </c>
      <c r="N16" s="8">
        <v>2.0000000000000001E-4</v>
      </c>
      <c r="O16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266</v>
      </c>
      <c r="F17" s="5"/>
      <c r="G17" s="4">
        <v>3194</v>
      </c>
      <c r="H17" s="4">
        <v>7</v>
      </c>
      <c r="I17" s="8">
        <v>2.2000000000000001E-3</v>
      </c>
      <c r="J17" s="4">
        <v>0</v>
      </c>
      <c r="K17" s="4">
        <v>0</v>
      </c>
      <c r="L17" s="51">
        <v>0</v>
      </c>
      <c r="M17" s="4">
        <v>0</v>
      </c>
      <c r="N17" s="8">
        <v>0</v>
      </c>
      <c r="O17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266</v>
      </c>
      <c r="F18" s="5"/>
      <c r="G18" s="4">
        <v>3324</v>
      </c>
      <c r="H18" s="4">
        <v>-2</v>
      </c>
      <c r="I18" s="8">
        <v>-5.9999999999999995E-4</v>
      </c>
      <c r="J18" s="4">
        <v>4</v>
      </c>
      <c r="K18" s="4">
        <v>143</v>
      </c>
      <c r="L18" s="51">
        <v>35.75</v>
      </c>
      <c r="M18" s="4">
        <v>0</v>
      </c>
      <c r="N18" s="8">
        <v>1.0500000000000001E-2</v>
      </c>
      <c r="O18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266</v>
      </c>
      <c r="F19" s="5"/>
      <c r="G19" s="4">
        <v>9872</v>
      </c>
      <c r="H19" s="4">
        <v>-6</v>
      </c>
      <c r="I19" s="8">
        <v>-5.9999999999999995E-4</v>
      </c>
      <c r="J19" s="4">
        <v>4</v>
      </c>
      <c r="K19" s="4">
        <v>136</v>
      </c>
      <c r="L19" s="51">
        <v>34</v>
      </c>
      <c r="M19" s="4">
        <v>453</v>
      </c>
      <c r="N19" s="8">
        <v>3.3999999999999998E-3</v>
      </c>
      <c r="O19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266</v>
      </c>
      <c r="F20" s="5"/>
      <c r="G20" s="4">
        <v>81547</v>
      </c>
      <c r="H20" s="4">
        <v>99</v>
      </c>
      <c r="I20" s="8">
        <v>1.1999999999999999E-3</v>
      </c>
      <c r="J20" s="4">
        <v>7</v>
      </c>
      <c r="K20" s="4">
        <v>3725</v>
      </c>
      <c r="L20" s="51">
        <v>532.14285714285711</v>
      </c>
      <c r="M20" s="4">
        <v>56173</v>
      </c>
      <c r="N20" s="8">
        <v>6.4999999999999997E-3</v>
      </c>
      <c r="O20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266</v>
      </c>
      <c r="F21" s="5"/>
      <c r="G21" s="4">
        <v>5933</v>
      </c>
      <c r="H21" s="4">
        <v>20</v>
      </c>
      <c r="I21" s="8">
        <v>3.3999999999999998E-3</v>
      </c>
      <c r="J21" s="4">
        <v>2</v>
      </c>
      <c r="K21" s="4">
        <v>207</v>
      </c>
      <c r="L21" s="51">
        <v>103.5</v>
      </c>
      <c r="M21" s="4">
        <v>0</v>
      </c>
      <c r="N21" s="8">
        <v>1.7399999999999999E-2</v>
      </c>
      <c r="O21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266</v>
      </c>
      <c r="F22" s="5"/>
      <c r="G22" s="4">
        <v>528</v>
      </c>
      <c r="H22" s="4">
        <v>0</v>
      </c>
      <c r="I22" s="8">
        <v>0</v>
      </c>
      <c r="J22" s="4">
        <v>0</v>
      </c>
      <c r="K22" s="4">
        <v>0</v>
      </c>
      <c r="L22" s="51">
        <v>0</v>
      </c>
      <c r="M22" s="4">
        <v>0</v>
      </c>
      <c r="N22" s="8">
        <v>0</v>
      </c>
      <c r="O22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266</v>
      </c>
      <c r="F23" s="5"/>
      <c r="G23" s="4">
        <v>6490</v>
      </c>
      <c r="H23" s="4">
        <v>0</v>
      </c>
      <c r="I23" s="8">
        <v>0</v>
      </c>
      <c r="J23" s="4">
        <v>0</v>
      </c>
      <c r="K23" s="4">
        <v>0</v>
      </c>
      <c r="L23" s="51">
        <v>0</v>
      </c>
      <c r="M23" s="4">
        <v>0</v>
      </c>
      <c r="N23" s="8">
        <v>0</v>
      </c>
      <c r="O23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266</v>
      </c>
      <c r="F24" s="5"/>
      <c r="G24" s="4">
        <v>22628</v>
      </c>
      <c r="H24" s="4">
        <v>-21</v>
      </c>
      <c r="I24" s="8">
        <v>-8.9999999999999998E-4</v>
      </c>
      <c r="J24" s="4">
        <v>3</v>
      </c>
      <c r="K24" s="4">
        <v>124</v>
      </c>
      <c r="L24" s="51">
        <v>41.333333333333336</v>
      </c>
      <c r="M24" s="4">
        <v>0</v>
      </c>
      <c r="N24" s="8">
        <v>1.8E-3</v>
      </c>
      <c r="O2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266</v>
      </c>
      <c r="F25" s="5"/>
      <c r="G25" s="4">
        <v>32401</v>
      </c>
      <c r="H25" s="4">
        <v>-3</v>
      </c>
      <c r="I25" s="8">
        <v>-1E-4</v>
      </c>
      <c r="J25" s="4">
        <v>7</v>
      </c>
      <c r="K25" s="4">
        <v>111</v>
      </c>
      <c r="L25" s="51">
        <v>15.857142857142858</v>
      </c>
      <c r="M25" s="4">
        <v>277</v>
      </c>
      <c r="N25" s="8">
        <v>5.0000000000000001E-4</v>
      </c>
      <c r="O25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266</v>
      </c>
      <c r="F26" s="5"/>
      <c r="G26" s="4">
        <v>13582</v>
      </c>
      <c r="H26" s="4">
        <v>-3</v>
      </c>
      <c r="I26" s="8">
        <v>-2.0000000000000001E-4</v>
      </c>
      <c r="J26" s="4">
        <v>14</v>
      </c>
      <c r="K26" s="4">
        <v>953</v>
      </c>
      <c r="L26" s="51">
        <v>68.071428571428569</v>
      </c>
      <c r="M26" s="4">
        <v>0</v>
      </c>
      <c r="N26" s="8">
        <v>5.0000000000000001E-3</v>
      </c>
      <c r="O26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266</v>
      </c>
      <c r="F27" s="5"/>
      <c r="G27" s="4">
        <v>80244</v>
      </c>
      <c r="H27" s="4">
        <v>-9</v>
      </c>
      <c r="I27" s="8">
        <v>-1E-4</v>
      </c>
      <c r="J27" s="4">
        <v>0</v>
      </c>
      <c r="K27" s="4">
        <v>0</v>
      </c>
      <c r="L27" s="51">
        <v>0</v>
      </c>
      <c r="M27" s="4">
        <v>0</v>
      </c>
      <c r="N27" s="8">
        <v>0</v>
      </c>
      <c r="O27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266</v>
      </c>
      <c r="F28" s="5"/>
      <c r="G28" s="4">
        <v>2250931</v>
      </c>
      <c r="H28" s="4">
        <v>-602</v>
      </c>
      <c r="I28" s="8">
        <v>-2.9999999999999997E-4</v>
      </c>
      <c r="J28" s="4">
        <v>11</v>
      </c>
      <c r="K28" s="4">
        <v>1460</v>
      </c>
      <c r="L28" s="51">
        <v>132.72727272727272</v>
      </c>
      <c r="M28" s="4">
        <v>296297</v>
      </c>
      <c r="N28" s="8">
        <v>1E-4</v>
      </c>
      <c r="O28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266</v>
      </c>
      <c r="F29" s="5"/>
      <c r="G29" s="4"/>
      <c r="H29" s="4"/>
      <c r="I29" s="8"/>
      <c r="J29" s="4"/>
      <c r="K29" s="4"/>
      <c r="L29" s="51"/>
      <c r="M29" s="4"/>
      <c r="N29" s="8"/>
      <c r="O29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266</v>
      </c>
      <c r="F30" s="5"/>
      <c r="G30" s="4">
        <v>12431</v>
      </c>
      <c r="H30" s="4">
        <v>6</v>
      </c>
      <c r="I30" s="8">
        <v>5.0000000000000001E-4</v>
      </c>
      <c r="J30" s="4">
        <v>7</v>
      </c>
      <c r="K30" s="4">
        <v>292</v>
      </c>
      <c r="L30" s="51">
        <v>41.714285714285715</v>
      </c>
      <c r="M30" s="4">
        <v>0</v>
      </c>
      <c r="N30" s="8">
        <v>3.3E-3</v>
      </c>
      <c r="O30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266</v>
      </c>
      <c r="F31" s="5"/>
      <c r="G31" s="4"/>
      <c r="H31" s="4"/>
      <c r="I31" s="8"/>
      <c r="J31" s="4"/>
      <c r="K31" s="4"/>
      <c r="L31" s="51"/>
      <c r="M31" s="4"/>
      <c r="N31" s="8"/>
      <c r="O31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266</v>
      </c>
      <c r="F32" s="5"/>
      <c r="G32" s="4">
        <v>2024</v>
      </c>
      <c r="H32" s="4">
        <v>3</v>
      </c>
      <c r="I32" s="8">
        <v>1.5E-3</v>
      </c>
      <c r="J32" s="4">
        <v>1</v>
      </c>
      <c r="K32" s="4">
        <v>12</v>
      </c>
      <c r="L32" s="51">
        <v>12</v>
      </c>
      <c r="M32" s="4">
        <v>0</v>
      </c>
      <c r="N32" s="8">
        <v>5.8999999999999999E-3</v>
      </c>
      <c r="O32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266</v>
      </c>
      <c r="F33" s="5"/>
      <c r="G33" s="4"/>
      <c r="H33" s="4"/>
      <c r="I33" s="8"/>
      <c r="J33" s="4"/>
      <c r="K33" s="4"/>
      <c r="L33" s="51"/>
      <c r="M33" s="4"/>
      <c r="N33" s="8"/>
      <c r="O33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266</v>
      </c>
      <c r="F34" s="5"/>
      <c r="G34" s="4">
        <v>5835</v>
      </c>
      <c r="H34" s="4">
        <v>14</v>
      </c>
      <c r="I34" s="8">
        <v>2.3999999999999998E-3</v>
      </c>
      <c r="J34" s="4">
        <v>4</v>
      </c>
      <c r="K34" s="4">
        <v>90</v>
      </c>
      <c r="L34" s="51">
        <v>22.5</v>
      </c>
      <c r="M34" s="4">
        <v>0</v>
      </c>
      <c r="N34" s="8">
        <v>3.8E-3</v>
      </c>
      <c r="O3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266</v>
      </c>
      <c r="F35" s="5"/>
      <c r="G35" s="4">
        <v>912658</v>
      </c>
      <c r="H35" s="4">
        <v>-67</v>
      </c>
      <c r="I35" s="8">
        <v>-1E-4</v>
      </c>
      <c r="J35" s="4">
        <v>32</v>
      </c>
      <c r="K35" s="4">
        <v>32611</v>
      </c>
      <c r="L35" s="51">
        <v>1019.09375</v>
      </c>
      <c r="M35" s="4">
        <v>341698</v>
      </c>
      <c r="N35" s="8">
        <v>1.1000000000000001E-3</v>
      </c>
      <c r="O35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266</v>
      </c>
      <c r="F36" s="5"/>
      <c r="G36" s="4">
        <v>14949</v>
      </c>
      <c r="H36" s="4">
        <v>24</v>
      </c>
      <c r="I36" s="8">
        <v>1.6000000000000001E-3</v>
      </c>
      <c r="J36" s="4">
        <v>11</v>
      </c>
      <c r="K36" s="4">
        <v>430</v>
      </c>
      <c r="L36" s="51">
        <v>39.090909090909093</v>
      </c>
      <c r="M36" s="4">
        <v>0</v>
      </c>
      <c r="N36" s="8">
        <v>2.5999999999999999E-3</v>
      </c>
      <c r="O36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266</v>
      </c>
      <c r="F37" s="5"/>
      <c r="G37" s="4">
        <v>8199</v>
      </c>
      <c r="H37" s="4">
        <v>-3</v>
      </c>
      <c r="I37" s="8">
        <v>-4.0000000000000002E-4</v>
      </c>
      <c r="J37" s="4">
        <v>1</v>
      </c>
      <c r="K37" s="4">
        <v>7</v>
      </c>
      <c r="L37" s="51">
        <v>7</v>
      </c>
      <c r="M37" s="4">
        <v>0</v>
      </c>
      <c r="N37" s="8">
        <v>8.9999999999999998E-4</v>
      </c>
      <c r="O37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266</v>
      </c>
      <c r="F38" s="5"/>
      <c r="G38" s="4"/>
      <c r="H38" s="4"/>
      <c r="I38" s="8"/>
      <c r="J38" s="4"/>
      <c r="K38" s="4"/>
      <c r="L38" s="51"/>
      <c r="M38" s="4"/>
      <c r="N38" s="8"/>
      <c r="O38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266</v>
      </c>
      <c r="F39" s="5"/>
      <c r="G39" s="4">
        <v>8737</v>
      </c>
      <c r="H39" s="4">
        <v>31</v>
      </c>
      <c r="I39" s="8">
        <v>3.5999999999999999E-3</v>
      </c>
      <c r="J39" s="4">
        <v>0</v>
      </c>
      <c r="K39" s="4">
        <v>0</v>
      </c>
      <c r="L39" s="51">
        <v>0</v>
      </c>
      <c r="M39" s="4">
        <v>0</v>
      </c>
      <c r="N39" s="8">
        <v>0</v>
      </c>
      <c r="O39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266</v>
      </c>
      <c r="F40" s="5"/>
      <c r="G40" s="4">
        <v>318023</v>
      </c>
      <c r="H40" s="4">
        <v>106</v>
      </c>
      <c r="I40" s="8">
        <v>2.9999999999999997E-4</v>
      </c>
      <c r="J40" s="4">
        <v>13</v>
      </c>
      <c r="K40" s="4">
        <v>32893</v>
      </c>
      <c r="L40" s="51">
        <v>2530.2307692307691</v>
      </c>
      <c r="M40" s="4">
        <v>164238</v>
      </c>
      <c r="N40" s="8">
        <v>8.0000000000000002E-3</v>
      </c>
      <c r="O40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266</v>
      </c>
      <c r="F41" s="5"/>
      <c r="G41" s="4">
        <v>159047</v>
      </c>
      <c r="H41" s="4">
        <v>-16</v>
      </c>
      <c r="I41" s="8">
        <v>-1E-4</v>
      </c>
      <c r="J41" s="4">
        <v>13</v>
      </c>
      <c r="K41" s="4">
        <v>1539</v>
      </c>
      <c r="L41" s="51">
        <v>118.38461538461539</v>
      </c>
      <c r="M41" s="4">
        <v>0</v>
      </c>
      <c r="N41" s="8">
        <v>6.9999999999999999E-4</v>
      </c>
      <c r="O41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266</v>
      </c>
      <c r="F42" s="5"/>
      <c r="G42" s="4">
        <v>199326</v>
      </c>
      <c r="H42" s="4">
        <v>129</v>
      </c>
      <c r="I42" s="8">
        <v>5.9999999999999995E-4</v>
      </c>
      <c r="J42" s="4">
        <v>19</v>
      </c>
      <c r="K42" s="4">
        <v>3088</v>
      </c>
      <c r="L42" s="51">
        <v>162.52631578947367</v>
      </c>
      <c r="M42" s="4">
        <v>2793</v>
      </c>
      <c r="N42" s="8">
        <v>8.0000000000000004E-4</v>
      </c>
      <c r="O42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266</v>
      </c>
      <c r="F43" s="5"/>
      <c r="G43" s="4">
        <v>1154</v>
      </c>
      <c r="H43" s="4">
        <v>0</v>
      </c>
      <c r="I43" s="8">
        <v>0</v>
      </c>
      <c r="J43" s="4">
        <v>0</v>
      </c>
      <c r="K43" s="4">
        <v>0</v>
      </c>
      <c r="L43" s="51">
        <v>0</v>
      </c>
      <c r="M43" s="4">
        <v>0</v>
      </c>
      <c r="N43" s="8">
        <v>0</v>
      </c>
      <c r="O43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266</v>
      </c>
      <c r="F44" s="5"/>
      <c r="G44" s="4">
        <v>575</v>
      </c>
      <c r="H44" s="4">
        <v>-1</v>
      </c>
      <c r="I44" s="8">
        <v>-1.6999999999999999E-3</v>
      </c>
      <c r="J44" s="4">
        <v>2</v>
      </c>
      <c r="K44" s="4">
        <v>4</v>
      </c>
      <c r="L44" s="51">
        <v>2</v>
      </c>
      <c r="M44" s="4">
        <v>0</v>
      </c>
      <c r="N44" s="8">
        <v>3.5000000000000001E-3</v>
      </c>
      <c r="O4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266</v>
      </c>
      <c r="F45" s="5"/>
      <c r="G45" s="4">
        <v>10857</v>
      </c>
      <c r="H45" s="4">
        <v>0</v>
      </c>
      <c r="I45" s="8">
        <v>0</v>
      </c>
      <c r="J45" s="4">
        <v>7</v>
      </c>
      <c r="K45" s="4">
        <v>248</v>
      </c>
      <c r="L45" s="51">
        <v>35.428571428571431</v>
      </c>
      <c r="M45" s="4">
        <v>3300</v>
      </c>
      <c r="N45" s="8">
        <v>3.2000000000000002E-3</v>
      </c>
      <c r="O45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266</v>
      </c>
      <c r="F46" s="5"/>
      <c r="G46" s="4">
        <v>39617</v>
      </c>
      <c r="H46" s="4">
        <v>9</v>
      </c>
      <c r="I46" s="8">
        <v>2.0000000000000001E-4</v>
      </c>
      <c r="J46" s="4">
        <v>3</v>
      </c>
      <c r="K46" s="4">
        <v>105</v>
      </c>
      <c r="L46" s="51">
        <v>35</v>
      </c>
      <c r="M46" s="4">
        <v>604</v>
      </c>
      <c r="N46" s="8">
        <v>8.9999999999999998E-4</v>
      </c>
      <c r="O46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266</v>
      </c>
      <c r="F47" s="5"/>
      <c r="G47" s="4">
        <v>3702</v>
      </c>
      <c r="H47" s="4">
        <v>32</v>
      </c>
      <c r="I47" s="8">
        <v>8.6999999999999994E-3</v>
      </c>
      <c r="J47" s="4">
        <v>0</v>
      </c>
      <c r="K47" s="4">
        <v>0</v>
      </c>
      <c r="L47" s="51">
        <v>0</v>
      </c>
      <c r="M47" s="4">
        <v>0</v>
      </c>
      <c r="N47" s="8">
        <v>0</v>
      </c>
      <c r="O47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266</v>
      </c>
      <c r="F48" s="5"/>
      <c r="G48" s="4">
        <v>34197</v>
      </c>
      <c r="H48" s="4">
        <v>-10</v>
      </c>
      <c r="I48" s="8">
        <v>-2.9999999999999997E-4</v>
      </c>
      <c r="J48" s="4">
        <v>5</v>
      </c>
      <c r="K48" s="4">
        <v>843</v>
      </c>
      <c r="L48" s="51">
        <v>168.6</v>
      </c>
      <c r="M48" s="4">
        <v>0</v>
      </c>
      <c r="N48" s="8">
        <v>4.8999999999999998E-3</v>
      </c>
      <c r="O48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266</v>
      </c>
      <c r="F49" s="5"/>
      <c r="G49" s="4">
        <v>504</v>
      </c>
      <c r="H49" s="4">
        <v>11</v>
      </c>
      <c r="I49" s="8">
        <v>2.23E-2</v>
      </c>
      <c r="J49" s="4">
        <v>82</v>
      </c>
      <c r="K49" s="4">
        <v>46</v>
      </c>
      <c r="L49" s="51">
        <v>0.56097560975609762</v>
      </c>
      <c r="M49" s="4">
        <v>0</v>
      </c>
      <c r="N49" s="8">
        <v>0</v>
      </c>
      <c r="O49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266</v>
      </c>
      <c r="F50" s="5"/>
      <c r="G50" s="4">
        <v>9402</v>
      </c>
      <c r="H50" s="4">
        <v>-2</v>
      </c>
      <c r="I50" s="8">
        <v>-2.0000000000000001E-4</v>
      </c>
      <c r="J50" s="4">
        <v>3</v>
      </c>
      <c r="K50" s="4">
        <v>33</v>
      </c>
      <c r="L50" s="51">
        <v>11</v>
      </c>
      <c r="M50" s="4">
        <v>0</v>
      </c>
      <c r="N50" s="8">
        <v>1.1999999999999999E-3</v>
      </c>
      <c r="O50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266</v>
      </c>
      <c r="F51" s="5"/>
      <c r="G51" s="4">
        <v>406432</v>
      </c>
      <c r="H51" s="4">
        <v>-61</v>
      </c>
      <c r="I51" s="8">
        <v>-2.0000000000000001E-4</v>
      </c>
      <c r="J51" s="4">
        <v>31</v>
      </c>
      <c r="K51" s="4">
        <v>73259</v>
      </c>
      <c r="L51" s="51">
        <v>2363.1935483870966</v>
      </c>
      <c r="M51" s="4">
        <v>389621</v>
      </c>
      <c r="N51" s="8">
        <v>5.7999999999999996E-3</v>
      </c>
      <c r="O51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266</v>
      </c>
      <c r="F52" s="5"/>
      <c r="G52" s="4">
        <v>17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>
        <v>0</v>
      </c>
      <c r="N52" s="8">
        <v>0</v>
      </c>
      <c r="O52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266</v>
      </c>
      <c r="F53" s="5"/>
      <c r="G53" s="4">
        <v>20955</v>
      </c>
      <c r="H53" s="4">
        <v>4</v>
      </c>
      <c r="I53" s="8">
        <v>2.0000000000000001E-4</v>
      </c>
      <c r="J53" s="4">
        <v>1</v>
      </c>
      <c r="K53" s="4">
        <v>38</v>
      </c>
      <c r="L53" s="51">
        <v>38</v>
      </c>
      <c r="M53" s="4">
        <v>0</v>
      </c>
      <c r="N53" s="8">
        <v>1.8E-3</v>
      </c>
      <c r="O53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266</v>
      </c>
      <c r="F54" s="5"/>
      <c r="G54" s="4">
        <v>3201</v>
      </c>
      <c r="H54" s="4">
        <v>7</v>
      </c>
      <c r="I54" s="8">
        <v>2.2000000000000001E-3</v>
      </c>
      <c r="J54" s="4">
        <v>1</v>
      </c>
      <c r="K54" s="4">
        <v>107</v>
      </c>
      <c r="L54" s="51">
        <v>107</v>
      </c>
      <c r="M54" s="4">
        <v>0</v>
      </c>
      <c r="N54" s="8">
        <v>3.3500000000000002E-2</v>
      </c>
      <c r="O5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266</v>
      </c>
      <c r="F55" s="5"/>
      <c r="G55" s="4">
        <v>2200</v>
      </c>
      <c r="H55" s="4">
        <v>2</v>
      </c>
      <c r="I55" s="8">
        <v>8.9999999999999998E-4</v>
      </c>
      <c r="J55" s="4">
        <v>2</v>
      </c>
      <c r="K55" s="4">
        <v>5</v>
      </c>
      <c r="L55" s="51">
        <v>2.5</v>
      </c>
      <c r="M55" s="4">
        <v>0</v>
      </c>
      <c r="N55" s="8">
        <v>8.9999999999999998E-4</v>
      </c>
      <c r="O55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266</v>
      </c>
      <c r="F56" s="5"/>
      <c r="G56" s="4">
        <v>17479</v>
      </c>
      <c r="H56" s="4">
        <v>8</v>
      </c>
      <c r="I56" s="8">
        <v>5.0000000000000001E-4</v>
      </c>
      <c r="J56" s="4">
        <v>24</v>
      </c>
      <c r="K56" s="4">
        <v>719</v>
      </c>
      <c r="L56" s="51">
        <v>29.958333333333332</v>
      </c>
      <c r="M56" s="4">
        <v>2426</v>
      </c>
      <c r="N56" s="8">
        <v>1.6999999999999999E-3</v>
      </c>
      <c r="O56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266</v>
      </c>
      <c r="F57" s="5"/>
      <c r="G57" s="4">
        <v>882</v>
      </c>
      <c r="H57" s="4">
        <v>12</v>
      </c>
      <c r="I57" s="8">
        <v>1.38E-2</v>
      </c>
      <c r="J57" s="4">
        <v>0</v>
      </c>
      <c r="K57" s="4">
        <v>0</v>
      </c>
      <c r="L57" s="51">
        <v>0</v>
      </c>
      <c r="M57" s="4">
        <v>0</v>
      </c>
      <c r="N57" s="8">
        <v>0</v>
      </c>
      <c r="O57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266</v>
      </c>
      <c r="F58" s="5"/>
      <c r="G58" s="4">
        <v>71827</v>
      </c>
      <c r="H58" s="4">
        <v>-2</v>
      </c>
      <c r="I58" s="8">
        <v>0</v>
      </c>
      <c r="J58" s="4">
        <v>6</v>
      </c>
      <c r="K58" s="4">
        <v>480</v>
      </c>
      <c r="L58" s="51">
        <v>80</v>
      </c>
      <c r="M58" s="4">
        <v>537</v>
      </c>
      <c r="N58" s="8">
        <v>1.1000000000000001E-3</v>
      </c>
      <c r="O58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266</v>
      </c>
      <c r="F59" s="5"/>
      <c r="G59" s="4">
        <v>50990</v>
      </c>
      <c r="H59" s="4">
        <v>-6</v>
      </c>
      <c r="I59" s="8">
        <v>-1E-4</v>
      </c>
      <c r="J59" s="4">
        <v>2</v>
      </c>
      <c r="K59" s="4">
        <v>77</v>
      </c>
      <c r="L59" s="51">
        <v>38.5</v>
      </c>
      <c r="M59" s="4">
        <v>0</v>
      </c>
      <c r="N59" s="8">
        <v>6.9999999999999999E-4</v>
      </c>
      <c r="O59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266</v>
      </c>
      <c r="F60" s="5"/>
      <c r="G60" s="4">
        <v>45239</v>
      </c>
      <c r="H60" s="4">
        <v>6</v>
      </c>
      <c r="I60" s="8">
        <v>1E-4</v>
      </c>
      <c r="J60" s="4">
        <v>29</v>
      </c>
      <c r="K60" s="4">
        <v>301</v>
      </c>
      <c r="L60" s="51">
        <v>10.379310344827585</v>
      </c>
      <c r="M60" s="4">
        <v>262</v>
      </c>
      <c r="N60" s="8">
        <v>2.0000000000000001E-4</v>
      </c>
      <c r="O60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266</v>
      </c>
      <c r="F61" s="5"/>
      <c r="G61" s="4">
        <v>4</v>
      </c>
      <c r="H61" s="4">
        <v>0</v>
      </c>
      <c r="I61" s="8">
        <v>0</v>
      </c>
      <c r="J61" s="4">
        <v>0</v>
      </c>
      <c r="K61" s="4">
        <v>0</v>
      </c>
      <c r="L61" s="51">
        <v>0</v>
      </c>
      <c r="M61" s="4">
        <v>0</v>
      </c>
      <c r="N61" s="8">
        <v>0</v>
      </c>
      <c r="O61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266</v>
      </c>
      <c r="F62" s="5"/>
      <c r="G62" s="4"/>
      <c r="H62" s="4"/>
      <c r="I62" s="8"/>
      <c r="J62" s="4"/>
      <c r="K62" s="4"/>
      <c r="L62" s="51"/>
      <c r="M62" s="4"/>
      <c r="N62" s="8"/>
      <c r="O62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266</v>
      </c>
      <c r="F63" s="5"/>
      <c r="G63" s="4">
        <v>17206</v>
      </c>
      <c r="H63" s="4">
        <v>8</v>
      </c>
      <c r="I63" s="8">
        <v>5.0000000000000001E-4</v>
      </c>
      <c r="J63" s="4">
        <v>4</v>
      </c>
      <c r="K63" s="4">
        <v>668</v>
      </c>
      <c r="L63" s="51">
        <v>167</v>
      </c>
      <c r="M63" s="4">
        <v>0</v>
      </c>
      <c r="N63" s="8">
        <v>9.7000000000000003E-3</v>
      </c>
      <c r="O63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266</v>
      </c>
      <c r="F64" s="5"/>
      <c r="G64" s="4">
        <v>3107</v>
      </c>
      <c r="H64" s="4">
        <v>3</v>
      </c>
      <c r="I64" s="8">
        <v>1E-3</v>
      </c>
      <c r="J64" s="4">
        <v>1</v>
      </c>
      <c r="K64" s="4">
        <v>10</v>
      </c>
      <c r="L64" s="51">
        <v>10</v>
      </c>
      <c r="M64" s="4">
        <v>0</v>
      </c>
      <c r="N64" s="8">
        <v>3.2000000000000002E-3</v>
      </c>
      <c r="O6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266</v>
      </c>
      <c r="F65" s="5"/>
      <c r="G65" s="4">
        <v>10777</v>
      </c>
      <c r="H65" s="4">
        <v>-1</v>
      </c>
      <c r="I65" s="8">
        <v>-1E-4</v>
      </c>
      <c r="J65" s="4">
        <v>0</v>
      </c>
      <c r="K65" s="4">
        <v>0</v>
      </c>
      <c r="L65" s="51">
        <v>0</v>
      </c>
      <c r="M65" s="4">
        <v>0</v>
      </c>
      <c r="N65" s="8">
        <v>0</v>
      </c>
      <c r="O65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266</v>
      </c>
      <c r="F66" s="5"/>
      <c r="G66" s="4">
        <v>3274</v>
      </c>
      <c r="H66" s="4">
        <v>-2</v>
      </c>
      <c r="I66" s="8">
        <v>-5.9999999999999995E-4</v>
      </c>
      <c r="J66" s="4">
        <v>0</v>
      </c>
      <c r="K66" s="4">
        <v>0</v>
      </c>
      <c r="L66" s="51">
        <v>0</v>
      </c>
      <c r="M66" s="4">
        <v>0</v>
      </c>
      <c r="N66" s="8">
        <v>0</v>
      </c>
      <c r="O66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266</v>
      </c>
      <c r="F67" s="5"/>
      <c r="G67" s="4">
        <v>23928</v>
      </c>
      <c r="H67" s="4">
        <v>-4</v>
      </c>
      <c r="I67" s="8">
        <v>-2.0000000000000001E-4</v>
      </c>
      <c r="J67" s="4">
        <v>8</v>
      </c>
      <c r="K67" s="4">
        <v>89</v>
      </c>
      <c r="L67" s="51">
        <v>11.125</v>
      </c>
      <c r="M67" s="4">
        <v>0</v>
      </c>
      <c r="N67" s="8">
        <v>5.0000000000000001E-4</v>
      </c>
      <c r="O67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266</v>
      </c>
      <c r="F68" s="5"/>
      <c r="G68" s="4">
        <v>55175</v>
      </c>
      <c r="H68" s="4">
        <v>-6</v>
      </c>
      <c r="I68" s="8">
        <v>-1E-4</v>
      </c>
      <c r="J68" s="4">
        <v>2</v>
      </c>
      <c r="K68" s="4">
        <v>2408</v>
      </c>
      <c r="L68" s="51">
        <v>1204</v>
      </c>
      <c r="M68" s="4">
        <v>0</v>
      </c>
      <c r="N68" s="8">
        <v>2.18E-2</v>
      </c>
      <c r="O68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266</v>
      </c>
      <c r="F69" s="5"/>
      <c r="G69" s="4">
        <v>386046</v>
      </c>
      <c r="H69" s="4">
        <v>-28</v>
      </c>
      <c r="I69" s="8">
        <v>-1E-4</v>
      </c>
      <c r="J69" s="4">
        <v>5</v>
      </c>
      <c r="K69" s="4">
        <v>5294</v>
      </c>
      <c r="L69" s="51">
        <v>1058.8</v>
      </c>
      <c r="M69" s="4">
        <v>7387</v>
      </c>
      <c r="N69" s="8">
        <v>2.7000000000000001E-3</v>
      </c>
      <c r="O69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266</v>
      </c>
      <c r="F70" s="5"/>
      <c r="G70" s="4">
        <v>2956</v>
      </c>
      <c r="H70" s="4">
        <v>-1</v>
      </c>
      <c r="I70" s="8">
        <v>-2.9999999999999997E-4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266</v>
      </c>
      <c r="F71" s="5"/>
      <c r="G71" s="4">
        <v>849</v>
      </c>
      <c r="H71" s="4">
        <v>0</v>
      </c>
      <c r="I71" s="8">
        <v>0</v>
      </c>
      <c r="J71" s="4">
        <v>0</v>
      </c>
      <c r="K71" s="4">
        <v>0</v>
      </c>
      <c r="L71" s="51">
        <v>0</v>
      </c>
      <c r="M71" s="4">
        <v>0</v>
      </c>
      <c r="N71" s="8">
        <v>0</v>
      </c>
      <c r="O71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266</v>
      </c>
      <c r="F72" s="5"/>
      <c r="G72" s="4">
        <v>68248</v>
      </c>
      <c r="H72" s="4">
        <v>-12</v>
      </c>
      <c r="I72" s="8">
        <v>-2.0000000000000001E-4</v>
      </c>
      <c r="J72" s="4">
        <v>6</v>
      </c>
      <c r="K72" s="4">
        <v>467</v>
      </c>
      <c r="L72" s="51">
        <v>77.833333333333329</v>
      </c>
      <c r="M72" s="4">
        <v>1625</v>
      </c>
      <c r="N72" s="8">
        <v>1.1000000000000001E-3</v>
      </c>
      <c r="O72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266</v>
      </c>
      <c r="F73" s="5"/>
      <c r="G73" s="4">
        <v>85159</v>
      </c>
      <c r="H73" s="4">
        <v>-22</v>
      </c>
      <c r="I73" s="8">
        <v>-2.9999999999999997E-4</v>
      </c>
      <c r="J73" s="4">
        <v>3</v>
      </c>
      <c r="K73" s="4">
        <v>24</v>
      </c>
      <c r="L73" s="51">
        <v>8</v>
      </c>
      <c r="M73" s="4">
        <v>0</v>
      </c>
      <c r="N73" s="8">
        <v>1E-4</v>
      </c>
      <c r="O73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266</v>
      </c>
      <c r="F74" s="5"/>
      <c r="G74" s="4">
        <v>29757</v>
      </c>
      <c r="H74" s="4">
        <v>-48</v>
      </c>
      <c r="I74" s="8">
        <v>-1.6000000000000001E-3</v>
      </c>
      <c r="J74" s="4">
        <v>23</v>
      </c>
      <c r="K74" s="4">
        <v>628</v>
      </c>
      <c r="L74" s="51">
        <v>27.304347826086957</v>
      </c>
      <c r="M74" s="4">
        <v>0</v>
      </c>
      <c r="N74" s="8">
        <v>8.9999999999999998E-4</v>
      </c>
      <c r="O7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266</v>
      </c>
      <c r="F75" s="5"/>
      <c r="G75" s="4">
        <v>1661842</v>
      </c>
      <c r="H75" s="4">
        <v>-58</v>
      </c>
      <c r="I75" s="8">
        <v>0</v>
      </c>
      <c r="J75" s="4">
        <v>11</v>
      </c>
      <c r="K75" s="4">
        <v>76317</v>
      </c>
      <c r="L75" s="51">
        <v>6937.909090909091</v>
      </c>
      <c r="M75" s="4">
        <v>234166</v>
      </c>
      <c r="N75" s="8">
        <v>4.1999999999999997E-3</v>
      </c>
      <c r="O75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266</v>
      </c>
      <c r="F76" s="5"/>
      <c r="G76" s="4">
        <v>94192</v>
      </c>
      <c r="H76" s="4">
        <v>161</v>
      </c>
      <c r="I76" s="8">
        <v>1.6999999999999999E-3</v>
      </c>
      <c r="J76" s="4">
        <v>9</v>
      </c>
      <c r="K76" s="4">
        <v>1699</v>
      </c>
      <c r="L76" s="51">
        <v>188.77777777777777</v>
      </c>
      <c r="M76" s="4">
        <v>4867</v>
      </c>
      <c r="N76" s="8">
        <v>2E-3</v>
      </c>
      <c r="O76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266</v>
      </c>
      <c r="F77" s="5"/>
      <c r="G77" s="4">
        <v>2799</v>
      </c>
      <c r="H77" s="4">
        <v>5</v>
      </c>
      <c r="I77" s="8">
        <v>1.8E-3</v>
      </c>
      <c r="J77" s="4">
        <v>3</v>
      </c>
      <c r="K77" s="4">
        <v>65</v>
      </c>
      <c r="L77" s="51">
        <v>21.666666666666668</v>
      </c>
      <c r="M77" s="4">
        <v>0</v>
      </c>
      <c r="N77" s="8">
        <v>7.4999999999999997E-3</v>
      </c>
      <c r="O77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266</v>
      </c>
      <c r="F78" s="5"/>
      <c r="G78" s="4">
        <v>6448</v>
      </c>
      <c r="H78" s="4">
        <v>-3</v>
      </c>
      <c r="I78" s="8">
        <v>-5.0000000000000001E-4</v>
      </c>
      <c r="J78" s="4">
        <v>0</v>
      </c>
      <c r="K78" s="4">
        <v>0</v>
      </c>
      <c r="L78" s="51">
        <v>0</v>
      </c>
      <c r="M78" s="4">
        <v>0</v>
      </c>
      <c r="N78" s="8">
        <v>0</v>
      </c>
      <c r="O78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266</v>
      </c>
      <c r="F79" s="5"/>
      <c r="G79" s="4">
        <v>295782</v>
      </c>
      <c r="H79" s="4">
        <v>78</v>
      </c>
      <c r="I79" s="8">
        <v>2.9999999999999997E-4</v>
      </c>
      <c r="J79" s="4">
        <v>33</v>
      </c>
      <c r="K79" s="4">
        <v>4823</v>
      </c>
      <c r="L79" s="51">
        <v>146.15151515151516</v>
      </c>
      <c r="M79" s="4">
        <v>20362</v>
      </c>
      <c r="N79" s="8">
        <v>5.0000000000000001E-4</v>
      </c>
      <c r="O79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266</v>
      </c>
      <c r="F80" s="5"/>
      <c r="G80" s="4">
        <v>4</v>
      </c>
      <c r="H80" s="4">
        <v>0</v>
      </c>
      <c r="I80" s="8">
        <v>0</v>
      </c>
      <c r="J80" s="4">
        <v>0</v>
      </c>
      <c r="K80" s="4">
        <v>0</v>
      </c>
      <c r="L80" s="51">
        <v>0</v>
      </c>
      <c r="M80" s="4">
        <v>0</v>
      </c>
      <c r="N80" s="8">
        <v>0</v>
      </c>
      <c r="O80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266</v>
      </c>
      <c r="F81" s="5"/>
      <c r="G81" s="4">
        <v>582</v>
      </c>
      <c r="H81" s="4">
        <v>-1</v>
      </c>
      <c r="I81" s="8">
        <v>-1.6999999999999999E-3</v>
      </c>
      <c r="J81" s="4">
        <v>0</v>
      </c>
      <c r="K81" s="4">
        <v>0</v>
      </c>
      <c r="L81" s="51">
        <v>0</v>
      </c>
      <c r="M81" s="4">
        <v>0</v>
      </c>
      <c r="N81" s="8">
        <v>0</v>
      </c>
      <c r="O81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266</v>
      </c>
      <c r="F82" s="5"/>
      <c r="G82" s="4">
        <v>3139</v>
      </c>
      <c r="H82" s="4">
        <v>1</v>
      </c>
      <c r="I82" s="8">
        <v>2.9999999999999997E-4</v>
      </c>
      <c r="J82" s="4">
        <v>4</v>
      </c>
      <c r="K82" s="4">
        <v>16</v>
      </c>
      <c r="L82" s="51">
        <v>4</v>
      </c>
      <c r="M82" s="4">
        <v>0</v>
      </c>
      <c r="N82" s="8">
        <v>1.2999999999999999E-3</v>
      </c>
      <c r="O82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266</v>
      </c>
      <c r="F83" s="5"/>
      <c r="G83" s="4">
        <v>1077</v>
      </c>
      <c r="H83" s="4">
        <v>0</v>
      </c>
      <c r="I83" s="8">
        <v>0</v>
      </c>
      <c r="J83" s="4">
        <v>0</v>
      </c>
      <c r="K83" s="4">
        <v>0</v>
      </c>
      <c r="L83" s="51">
        <v>0</v>
      </c>
      <c r="M83" s="4">
        <v>0</v>
      </c>
      <c r="N83" s="8">
        <v>0</v>
      </c>
      <c r="O83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266</v>
      </c>
      <c r="F84" s="5"/>
      <c r="G84" s="4"/>
      <c r="H84" s="4"/>
      <c r="I84" s="8"/>
      <c r="J84" s="4"/>
      <c r="K84" s="4"/>
      <c r="L84" s="51"/>
      <c r="M84" s="4"/>
      <c r="N84" s="8"/>
      <c r="O8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266</v>
      </c>
      <c r="F85" s="5"/>
      <c r="G85" s="4">
        <v>12873</v>
      </c>
      <c r="H85" s="4">
        <v>2</v>
      </c>
      <c r="I85" s="8">
        <v>2.0000000000000001E-4</v>
      </c>
      <c r="J85" s="4">
        <v>1</v>
      </c>
      <c r="K85" s="4">
        <v>71</v>
      </c>
      <c r="L85" s="51">
        <v>71</v>
      </c>
      <c r="M85" s="4">
        <v>0</v>
      </c>
      <c r="N85" s="8">
        <v>5.4999999999999997E-3</v>
      </c>
      <c r="O85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266</v>
      </c>
      <c r="F86" s="5"/>
      <c r="G86" s="4">
        <v>36330</v>
      </c>
      <c r="H86" s="4">
        <v>123</v>
      </c>
      <c r="I86" s="8">
        <v>3.3999999999999998E-3</v>
      </c>
      <c r="J86" s="4">
        <v>11</v>
      </c>
      <c r="K86" s="4">
        <v>5942</v>
      </c>
      <c r="L86" s="51">
        <v>540.18181818181813</v>
      </c>
      <c r="M86" s="4">
        <v>14156</v>
      </c>
      <c r="N86" s="8">
        <v>1.49E-2</v>
      </c>
      <c r="O86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266</v>
      </c>
      <c r="F87" s="5"/>
      <c r="G87" s="4">
        <v>12103</v>
      </c>
      <c r="H87" s="4">
        <v>2</v>
      </c>
      <c r="I87" s="8">
        <v>2.0000000000000001E-4</v>
      </c>
      <c r="J87" s="4">
        <v>5</v>
      </c>
      <c r="K87" s="4">
        <v>38</v>
      </c>
      <c r="L87" s="51">
        <v>7.6</v>
      </c>
      <c r="M87" s="4">
        <v>0</v>
      </c>
      <c r="N87" s="8">
        <v>5.9999999999999995E-4</v>
      </c>
      <c r="O87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266</v>
      </c>
      <c r="F88" s="5"/>
      <c r="G88" s="4">
        <v>541700</v>
      </c>
      <c r="H88" s="4">
        <v>-184</v>
      </c>
      <c r="I88" s="8">
        <v>-2.9999999999999997E-4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266</v>
      </c>
      <c r="F89" s="5"/>
      <c r="G89" s="4">
        <v>1972</v>
      </c>
      <c r="H89" s="4">
        <v>1</v>
      </c>
      <c r="I89" s="8">
        <v>5.0000000000000001E-4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266</v>
      </c>
      <c r="F90" s="5"/>
      <c r="G90" s="4">
        <v>16102</v>
      </c>
      <c r="H90" s="4">
        <v>25</v>
      </c>
      <c r="I90" s="8">
        <v>1.6000000000000001E-3</v>
      </c>
      <c r="J90" s="4">
        <v>14</v>
      </c>
      <c r="K90" s="4">
        <v>521</v>
      </c>
      <c r="L90" s="51">
        <v>37.214285714285715</v>
      </c>
      <c r="M90" s="4">
        <v>785</v>
      </c>
      <c r="N90" s="8">
        <v>2.3E-3</v>
      </c>
      <c r="O90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266</v>
      </c>
      <c r="F91" s="5"/>
      <c r="G91" s="4">
        <v>70885</v>
      </c>
      <c r="H91" s="4">
        <v>2</v>
      </c>
      <c r="I91" s="8">
        <v>0</v>
      </c>
      <c r="J91" s="4">
        <v>3</v>
      </c>
      <c r="K91" s="4">
        <v>1037</v>
      </c>
      <c r="L91" s="51">
        <v>345.66666666666669</v>
      </c>
      <c r="M91" s="4">
        <v>0</v>
      </c>
      <c r="N91" s="8">
        <v>4.8999999999999998E-3</v>
      </c>
      <c r="O91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266</v>
      </c>
      <c r="F92" s="5"/>
      <c r="G92" s="4">
        <v>680</v>
      </c>
      <c r="H92" s="4">
        <v>0</v>
      </c>
      <c r="I92" s="8">
        <v>0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266</v>
      </c>
      <c r="F93" s="5"/>
      <c r="G93" s="4">
        <v>117137</v>
      </c>
      <c r="H93" s="4">
        <v>-5</v>
      </c>
      <c r="I93" s="8">
        <v>0</v>
      </c>
      <c r="J93" s="4">
        <v>20</v>
      </c>
      <c r="K93" s="4">
        <v>9437</v>
      </c>
      <c r="L93" s="51">
        <v>471.85</v>
      </c>
      <c r="M93" s="4">
        <v>0</v>
      </c>
      <c r="N93" s="8">
        <v>4.0000000000000001E-3</v>
      </c>
      <c r="O93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266</v>
      </c>
      <c r="F94" s="5"/>
      <c r="G94" s="4">
        <v>283042</v>
      </c>
      <c r="H94" s="4">
        <v>54</v>
      </c>
      <c r="I94" s="8">
        <v>2.0000000000000001E-4</v>
      </c>
      <c r="J94" s="4">
        <v>34</v>
      </c>
      <c r="K94" s="4">
        <v>40622</v>
      </c>
      <c r="L94" s="51">
        <v>1194.7647058823529</v>
      </c>
      <c r="M94" s="4">
        <v>3187</v>
      </c>
      <c r="N94" s="8">
        <v>4.1999999999999997E-3</v>
      </c>
      <c r="O9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266</v>
      </c>
      <c r="F95" s="5"/>
      <c r="G95" s="4">
        <v>840</v>
      </c>
      <c r="H95" s="4">
        <v>2</v>
      </c>
      <c r="I95" s="8">
        <v>2.3999999999999998E-3</v>
      </c>
      <c r="J95" s="4">
        <v>1</v>
      </c>
      <c r="K95" s="4">
        <v>3</v>
      </c>
      <c r="L95" s="51">
        <v>3</v>
      </c>
      <c r="M95" s="4">
        <v>0</v>
      </c>
      <c r="N95" s="8">
        <v>3.5999999999999999E-3</v>
      </c>
      <c r="O95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266</v>
      </c>
      <c r="F96" s="5"/>
      <c r="G96" s="4">
        <v>647331</v>
      </c>
      <c r="H96" s="4">
        <v>138</v>
      </c>
      <c r="I96" s="8">
        <v>2.0000000000000001E-4</v>
      </c>
      <c r="J96" s="4">
        <v>3</v>
      </c>
      <c r="K96" s="4">
        <v>4065</v>
      </c>
      <c r="L96" s="51">
        <v>1355</v>
      </c>
      <c r="M96" s="4">
        <v>0</v>
      </c>
      <c r="N96" s="8">
        <v>2.0999999999999999E-3</v>
      </c>
      <c r="O96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266</v>
      </c>
      <c r="F97" s="5"/>
      <c r="G97" s="4">
        <v>1092985</v>
      </c>
      <c r="H97" s="4">
        <v>1772</v>
      </c>
      <c r="I97" s="8">
        <v>1.6000000000000001E-3</v>
      </c>
      <c r="J97" s="4">
        <v>14</v>
      </c>
      <c r="K97" s="4">
        <v>3630</v>
      </c>
      <c r="L97" s="51">
        <v>259.28571428571428</v>
      </c>
      <c r="M97" s="4">
        <v>63737</v>
      </c>
      <c r="N97" s="8">
        <v>2.0000000000000001E-4</v>
      </c>
      <c r="O97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266</v>
      </c>
      <c r="F98" s="5"/>
      <c r="G98" s="4">
        <v>7278</v>
      </c>
      <c r="H98" s="4">
        <v>-2</v>
      </c>
      <c r="I98" s="8">
        <v>-2.9999999999999997E-4</v>
      </c>
      <c r="J98" s="4">
        <v>3</v>
      </c>
      <c r="K98" s="4">
        <v>18</v>
      </c>
      <c r="L98" s="51">
        <v>6</v>
      </c>
      <c r="M98" s="4">
        <v>0</v>
      </c>
      <c r="N98" s="8">
        <v>8.0000000000000004E-4</v>
      </c>
      <c r="O98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266</v>
      </c>
      <c r="F99" s="5"/>
      <c r="G99" s="4">
        <v>90341</v>
      </c>
      <c r="H99" s="4">
        <v>111</v>
      </c>
      <c r="I99" s="8">
        <v>1.1999999999999999E-3</v>
      </c>
      <c r="J99" s="4">
        <v>24</v>
      </c>
      <c r="K99" s="4">
        <v>9461</v>
      </c>
      <c r="L99" s="51">
        <v>394.20833333333331</v>
      </c>
      <c r="M99" s="4">
        <v>2178</v>
      </c>
      <c r="N99" s="8">
        <v>4.4000000000000003E-3</v>
      </c>
      <c r="O99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266</v>
      </c>
      <c r="F100" s="5"/>
      <c r="G100" s="4">
        <v>2759</v>
      </c>
      <c r="H100" s="4">
        <v>12</v>
      </c>
      <c r="I100" s="8">
        <v>4.4000000000000003E-3</v>
      </c>
      <c r="J100" s="4">
        <v>0</v>
      </c>
      <c r="K100" s="4">
        <v>0</v>
      </c>
      <c r="L100" s="51">
        <v>0</v>
      </c>
      <c r="M100" s="4">
        <v>0</v>
      </c>
      <c r="N100" s="8">
        <v>0</v>
      </c>
      <c r="O100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266</v>
      </c>
      <c r="F101" s="5"/>
      <c r="G101" s="4">
        <v>97796</v>
      </c>
      <c r="H101" s="4">
        <v>6</v>
      </c>
      <c r="I101" s="8">
        <v>1E-4</v>
      </c>
      <c r="J101" s="4">
        <v>17</v>
      </c>
      <c r="K101" s="4">
        <v>2201</v>
      </c>
      <c r="L101" s="51">
        <v>129.47058823529412</v>
      </c>
      <c r="M101" s="4">
        <v>0</v>
      </c>
      <c r="N101" s="8">
        <v>1.2999999999999999E-3</v>
      </c>
      <c r="O101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266</v>
      </c>
      <c r="F102" s="5"/>
      <c r="G102" s="4">
        <v>142</v>
      </c>
      <c r="H102" s="4">
        <v>0</v>
      </c>
      <c r="I102" s="8">
        <v>0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266</v>
      </c>
      <c r="F103" s="5"/>
      <c r="G103" s="4">
        <v>889</v>
      </c>
      <c r="H103" s="4">
        <v>9</v>
      </c>
      <c r="I103" s="8">
        <v>1.0200000000000001E-2</v>
      </c>
      <c r="J103" s="4">
        <v>0</v>
      </c>
      <c r="K103" s="4">
        <v>0</v>
      </c>
      <c r="L103" s="51">
        <v>0</v>
      </c>
      <c r="M103" s="4">
        <v>0</v>
      </c>
      <c r="N103" s="8">
        <v>0</v>
      </c>
      <c r="O103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266</v>
      </c>
      <c r="F104" s="5"/>
      <c r="G104" s="4">
        <v>1170</v>
      </c>
      <c r="H104" s="4">
        <v>1</v>
      </c>
      <c r="I104" s="8">
        <v>8.9999999999999998E-4</v>
      </c>
      <c r="J104" s="4">
        <v>0</v>
      </c>
      <c r="K104" s="4">
        <v>0</v>
      </c>
      <c r="L104" s="51">
        <v>0</v>
      </c>
      <c r="M104" s="4">
        <v>0</v>
      </c>
      <c r="N104" s="8">
        <v>0</v>
      </c>
      <c r="O10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266</v>
      </c>
      <c r="F105" s="5"/>
      <c r="G105" s="4">
        <v>10197</v>
      </c>
      <c r="H105" s="4">
        <v>3</v>
      </c>
      <c r="I105" s="8">
        <v>2.9999999999999997E-4</v>
      </c>
      <c r="J105" s="4">
        <v>3</v>
      </c>
      <c r="K105" s="4">
        <v>1902</v>
      </c>
      <c r="L105" s="51">
        <v>634</v>
      </c>
      <c r="M105" s="4">
        <v>0</v>
      </c>
      <c r="N105" s="8">
        <v>6.2199999999999998E-2</v>
      </c>
      <c r="O105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266</v>
      </c>
      <c r="F106" s="5"/>
      <c r="G106" s="4">
        <v>8903</v>
      </c>
      <c r="H106" s="4">
        <v>0</v>
      </c>
      <c r="I106" s="8">
        <v>0</v>
      </c>
      <c r="J106" s="4">
        <v>0</v>
      </c>
      <c r="K106" s="4">
        <v>0</v>
      </c>
      <c r="L106" s="51">
        <v>0</v>
      </c>
      <c r="M106" s="4">
        <v>0</v>
      </c>
      <c r="N106" s="8">
        <v>0</v>
      </c>
      <c r="O106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266</v>
      </c>
      <c r="F107" s="5"/>
      <c r="G107" s="4">
        <v>8022</v>
      </c>
      <c r="H107" s="4">
        <v>23</v>
      </c>
      <c r="I107" s="8">
        <v>2.8999999999999998E-3</v>
      </c>
      <c r="J107" s="4">
        <v>2</v>
      </c>
      <c r="K107" s="4">
        <v>55</v>
      </c>
      <c r="L107" s="51">
        <v>27.5</v>
      </c>
      <c r="M107" s="4">
        <v>0</v>
      </c>
      <c r="N107" s="8">
        <v>3.3999999999999998E-3</v>
      </c>
      <c r="O107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266</v>
      </c>
      <c r="F108" s="5"/>
      <c r="G108" s="4">
        <v>1271</v>
      </c>
      <c r="H108" s="4">
        <v>2</v>
      </c>
      <c r="I108" s="8">
        <v>1.6000000000000001E-3</v>
      </c>
      <c r="J108" s="4">
        <v>0</v>
      </c>
      <c r="K108" s="4">
        <v>0</v>
      </c>
      <c r="L108" s="51">
        <v>0</v>
      </c>
      <c r="M108" s="4">
        <v>0</v>
      </c>
      <c r="N108" s="8">
        <v>0</v>
      </c>
      <c r="O108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266</v>
      </c>
      <c r="F109" s="5"/>
      <c r="G109" s="4">
        <v>70503</v>
      </c>
      <c r="H109" s="4">
        <v>-9</v>
      </c>
      <c r="I109" s="8">
        <v>-1E-4</v>
      </c>
      <c r="J109" s="4">
        <v>2</v>
      </c>
      <c r="K109" s="4">
        <v>259</v>
      </c>
      <c r="L109" s="51">
        <v>129.5</v>
      </c>
      <c r="M109" s="4">
        <v>0</v>
      </c>
      <c r="N109" s="8">
        <v>1.8E-3</v>
      </c>
      <c r="O109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266</v>
      </c>
      <c r="F110" s="5"/>
      <c r="G110" s="4">
        <v>1495</v>
      </c>
      <c r="H110" s="4">
        <v>-1</v>
      </c>
      <c r="I110" s="8">
        <v>-6.9999999999999999E-4</v>
      </c>
      <c r="J110" s="4">
        <v>5</v>
      </c>
      <c r="K110" s="4">
        <v>56</v>
      </c>
      <c r="L110" s="51">
        <v>11.2</v>
      </c>
      <c r="M110" s="4">
        <v>0</v>
      </c>
      <c r="N110" s="8">
        <v>7.4000000000000003E-3</v>
      </c>
      <c r="O110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266</v>
      </c>
      <c r="F111" s="5"/>
      <c r="G111" s="4">
        <v>33380</v>
      </c>
      <c r="H111" s="4">
        <v>-2</v>
      </c>
      <c r="I111" s="8">
        <v>-1E-4</v>
      </c>
      <c r="J111" s="4">
        <v>5</v>
      </c>
      <c r="K111" s="4">
        <v>326</v>
      </c>
      <c r="L111" s="51">
        <v>65.2</v>
      </c>
      <c r="M111" s="4">
        <v>571</v>
      </c>
      <c r="N111" s="8">
        <v>1.9E-3</v>
      </c>
      <c r="O111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266</v>
      </c>
      <c r="F112" s="5"/>
      <c r="G112" s="4">
        <v>10757</v>
      </c>
      <c r="H112" s="4">
        <v>4</v>
      </c>
      <c r="I112" s="8">
        <v>4.0000000000000002E-4</v>
      </c>
      <c r="J112" s="4">
        <v>6</v>
      </c>
      <c r="K112" s="4">
        <v>236</v>
      </c>
      <c r="L112" s="51">
        <v>39.333333333333336</v>
      </c>
      <c r="M112" s="4">
        <v>586</v>
      </c>
      <c r="N112" s="8">
        <v>3.5999999999999999E-3</v>
      </c>
      <c r="O112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266</v>
      </c>
      <c r="F113" s="5"/>
      <c r="G113" s="4">
        <v>5997</v>
      </c>
      <c r="H113" s="4">
        <v>4</v>
      </c>
      <c r="I113" s="8">
        <v>6.9999999999999999E-4</v>
      </c>
      <c r="J113" s="4">
        <v>0</v>
      </c>
      <c r="K113" s="4">
        <v>0</v>
      </c>
      <c r="L113" s="51">
        <v>0</v>
      </c>
      <c r="M113" s="4">
        <v>0</v>
      </c>
      <c r="N113" s="8">
        <v>0</v>
      </c>
      <c r="O113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266</v>
      </c>
      <c r="F114" s="5"/>
      <c r="G114" s="4">
        <v>3311</v>
      </c>
      <c r="H114" s="4">
        <v>1</v>
      </c>
      <c r="I114" s="8">
        <v>2.9999999999999997E-4</v>
      </c>
      <c r="J114" s="4">
        <v>4</v>
      </c>
      <c r="K114" s="4">
        <v>55</v>
      </c>
      <c r="L114" s="51">
        <v>13.75</v>
      </c>
      <c r="M114" s="4">
        <v>0</v>
      </c>
      <c r="N114" s="8">
        <v>3.8999999999999998E-3</v>
      </c>
      <c r="O11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266</v>
      </c>
      <c r="F115" s="5"/>
      <c r="G115" s="4">
        <v>56010</v>
      </c>
      <c r="H115" s="4">
        <v>82</v>
      </c>
      <c r="I115" s="8">
        <v>1.5E-3</v>
      </c>
      <c r="J115" s="4">
        <v>6</v>
      </c>
      <c r="K115" s="4">
        <v>518</v>
      </c>
      <c r="L115" s="51">
        <v>86.333333333333329</v>
      </c>
      <c r="M115" s="4">
        <v>1405</v>
      </c>
      <c r="N115" s="8">
        <v>1.5E-3</v>
      </c>
      <c r="O115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266</v>
      </c>
      <c r="F116" s="5"/>
      <c r="G116" s="4">
        <v>24195</v>
      </c>
      <c r="H116" s="4">
        <v>-6</v>
      </c>
      <c r="I116" s="8">
        <v>-2.0000000000000001E-4</v>
      </c>
      <c r="J116" s="4">
        <v>3</v>
      </c>
      <c r="K116" s="4">
        <v>216</v>
      </c>
      <c r="L116" s="51">
        <v>72</v>
      </c>
      <c r="M116" s="4">
        <v>0</v>
      </c>
      <c r="N116" s="8">
        <v>3.0000000000000001E-3</v>
      </c>
      <c r="O116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266</v>
      </c>
      <c r="F117" s="5"/>
      <c r="G117" s="4">
        <v>63132</v>
      </c>
      <c r="H117" s="4">
        <v>251</v>
      </c>
      <c r="I117" s="8">
        <v>4.0000000000000001E-3</v>
      </c>
      <c r="J117" s="4">
        <v>5</v>
      </c>
      <c r="K117" s="4">
        <v>181</v>
      </c>
      <c r="L117" s="51">
        <v>36.200000000000003</v>
      </c>
      <c r="M117" s="4">
        <v>0</v>
      </c>
      <c r="N117" s="8">
        <v>5.9999999999999995E-4</v>
      </c>
      <c r="O117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266</v>
      </c>
      <c r="F118" s="5"/>
      <c r="G118" s="4">
        <v>18986</v>
      </c>
      <c r="H118" s="4">
        <v>0</v>
      </c>
      <c r="I118" s="8">
        <v>0</v>
      </c>
      <c r="J118" s="4">
        <v>5</v>
      </c>
      <c r="K118" s="4">
        <v>107</v>
      </c>
      <c r="L118" s="51">
        <v>21.4</v>
      </c>
      <c r="M118" s="4">
        <v>0</v>
      </c>
      <c r="N118" s="8">
        <v>1.1000000000000001E-3</v>
      </c>
      <c r="O118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266</v>
      </c>
      <c r="F119" s="5"/>
      <c r="G119" s="4">
        <v>12114</v>
      </c>
      <c r="H119" s="4">
        <v>-3</v>
      </c>
      <c r="I119" s="8">
        <v>-2.0000000000000001E-4</v>
      </c>
      <c r="J119" s="4">
        <v>0</v>
      </c>
      <c r="K119" s="4">
        <v>0</v>
      </c>
      <c r="L119" s="51">
        <v>0</v>
      </c>
      <c r="M119" s="4">
        <v>0</v>
      </c>
      <c r="N119" s="8">
        <v>0</v>
      </c>
      <c r="O119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266</v>
      </c>
      <c r="F120" s="5"/>
      <c r="G120" s="4">
        <v>4326</v>
      </c>
      <c r="H120" s="4">
        <v>50</v>
      </c>
      <c r="I120" s="8">
        <v>1.17E-2</v>
      </c>
      <c r="J120" s="4">
        <v>5</v>
      </c>
      <c r="K120" s="4">
        <v>149</v>
      </c>
      <c r="L120" s="51">
        <v>29.8</v>
      </c>
      <c r="M120" s="4">
        <v>513</v>
      </c>
      <c r="N120" s="8">
        <v>6.7000000000000002E-3</v>
      </c>
      <c r="O120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266</v>
      </c>
      <c r="F121" s="5"/>
      <c r="G121" s="4">
        <v>3631</v>
      </c>
      <c r="H121" s="4">
        <v>4</v>
      </c>
      <c r="I121" s="8">
        <v>1.1000000000000001E-3</v>
      </c>
      <c r="J121" s="4">
        <v>3</v>
      </c>
      <c r="K121" s="4">
        <v>85</v>
      </c>
      <c r="L121" s="51">
        <v>28.333333333333332</v>
      </c>
      <c r="M121" s="4">
        <v>0</v>
      </c>
      <c r="N121" s="8">
        <v>7.7000000000000002E-3</v>
      </c>
      <c r="O121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266</v>
      </c>
      <c r="F122" s="5"/>
      <c r="G122" s="4">
        <v>432885</v>
      </c>
      <c r="H122" s="4">
        <v>682</v>
      </c>
      <c r="I122" s="8">
        <v>1.6000000000000001E-3</v>
      </c>
      <c r="J122" s="4">
        <v>12</v>
      </c>
      <c r="K122" s="4">
        <v>35030</v>
      </c>
      <c r="L122" s="51">
        <v>2919.1666666666665</v>
      </c>
      <c r="M122" s="4">
        <v>24689</v>
      </c>
      <c r="N122" s="8">
        <v>6.7000000000000002E-3</v>
      </c>
      <c r="O122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266</v>
      </c>
      <c r="F123" s="5"/>
      <c r="G123" s="4">
        <v>351</v>
      </c>
      <c r="H123" s="4">
        <v>-1</v>
      </c>
      <c r="I123" s="8">
        <v>-2.8E-3</v>
      </c>
      <c r="J123" s="4">
        <v>0</v>
      </c>
      <c r="K123" s="4">
        <v>0</v>
      </c>
      <c r="L123" s="51">
        <v>0</v>
      </c>
      <c r="M123" s="4">
        <v>0</v>
      </c>
      <c r="N123" s="8">
        <v>0</v>
      </c>
      <c r="O123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266</v>
      </c>
      <c r="F124" s="5"/>
      <c r="G124" s="4">
        <v>65606</v>
      </c>
      <c r="H124" s="4">
        <v>14</v>
      </c>
      <c r="I124" s="8">
        <v>2.0000000000000001E-4</v>
      </c>
      <c r="J124" s="4">
        <v>6</v>
      </c>
      <c r="K124" s="4">
        <v>753</v>
      </c>
      <c r="L124" s="51">
        <v>125.5</v>
      </c>
      <c r="M124" s="4">
        <v>880</v>
      </c>
      <c r="N124" s="8">
        <v>1.9E-3</v>
      </c>
      <c r="O12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266</v>
      </c>
      <c r="F125" s="5"/>
      <c r="G125" s="4">
        <v>8022</v>
      </c>
      <c r="H125" s="4">
        <v>4</v>
      </c>
      <c r="I125" s="8">
        <v>5.0000000000000001E-4</v>
      </c>
      <c r="J125" s="4">
        <v>2</v>
      </c>
      <c r="K125" s="4">
        <v>23</v>
      </c>
      <c r="L125" s="51">
        <v>11.5</v>
      </c>
      <c r="M125" s="4">
        <v>0</v>
      </c>
      <c r="N125" s="8">
        <v>1.4E-3</v>
      </c>
      <c r="O125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266</v>
      </c>
      <c r="F126" s="5"/>
      <c r="G126" s="4">
        <v>215371</v>
      </c>
      <c r="H126" s="4">
        <v>2325</v>
      </c>
      <c r="I126" s="8">
        <v>1.09E-2</v>
      </c>
      <c r="J126" s="4">
        <v>17</v>
      </c>
      <c r="K126" s="4">
        <v>1244</v>
      </c>
      <c r="L126" s="51">
        <v>73.17647058823529</v>
      </c>
      <c r="M126" s="4">
        <v>0</v>
      </c>
      <c r="N126" s="8">
        <v>2.9999999999999997E-4</v>
      </c>
      <c r="O126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266</v>
      </c>
      <c r="F127" s="5"/>
      <c r="G127" s="4">
        <v>3148</v>
      </c>
      <c r="H127" s="4">
        <v>6</v>
      </c>
      <c r="I127" s="8">
        <v>1.9E-3</v>
      </c>
      <c r="J127" s="4">
        <v>1</v>
      </c>
      <c r="K127" s="4">
        <v>3</v>
      </c>
      <c r="L127" s="51">
        <v>3</v>
      </c>
      <c r="M127" s="4">
        <v>0</v>
      </c>
      <c r="N127" s="8">
        <v>1E-3</v>
      </c>
      <c r="O127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266</v>
      </c>
      <c r="F128" s="5"/>
      <c r="G128" s="4">
        <v>2784</v>
      </c>
      <c r="H128" s="4">
        <v>-1</v>
      </c>
      <c r="I128" s="8">
        <v>-4.0000000000000002E-4</v>
      </c>
      <c r="J128" s="4">
        <v>2</v>
      </c>
      <c r="K128" s="4">
        <v>2</v>
      </c>
      <c r="L128" s="51">
        <v>1</v>
      </c>
      <c r="M128" s="4">
        <v>0</v>
      </c>
      <c r="N128" s="8">
        <v>4.0000000000000002E-4</v>
      </c>
      <c r="O128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266</v>
      </c>
      <c r="F129" s="5"/>
      <c r="G129" s="4">
        <v>9980</v>
      </c>
      <c r="H129" s="4">
        <v>20</v>
      </c>
      <c r="I129" s="8">
        <v>2E-3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266</v>
      </c>
      <c r="F130" s="5"/>
      <c r="G130" s="4">
        <v>681</v>
      </c>
      <c r="H130" s="4">
        <v>8</v>
      </c>
      <c r="I130" s="8">
        <v>1.1900000000000001E-2</v>
      </c>
      <c r="J130" s="4">
        <v>0</v>
      </c>
      <c r="K130" s="4">
        <v>0</v>
      </c>
      <c r="L130" s="51">
        <v>0</v>
      </c>
      <c r="M130" s="4">
        <v>0</v>
      </c>
      <c r="N130" s="8">
        <v>0</v>
      </c>
      <c r="O130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266</v>
      </c>
      <c r="F131" s="5"/>
      <c r="G131" s="4">
        <v>5261</v>
      </c>
      <c r="H131" s="4">
        <v>9</v>
      </c>
      <c r="I131" s="8">
        <v>1.6999999999999999E-3</v>
      </c>
      <c r="J131" s="4">
        <v>4</v>
      </c>
      <c r="K131" s="4">
        <v>38</v>
      </c>
      <c r="L131" s="51">
        <v>9.5</v>
      </c>
      <c r="M131" s="4">
        <v>207</v>
      </c>
      <c r="N131" s="8">
        <v>1.6999999999999999E-3</v>
      </c>
      <c r="O131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266</v>
      </c>
      <c r="F132" s="5"/>
      <c r="G132" s="4">
        <v>106838</v>
      </c>
      <c r="H132" s="4">
        <v>67</v>
      </c>
      <c r="I132" s="8">
        <v>5.9999999999999995E-4</v>
      </c>
      <c r="J132" s="4">
        <v>20</v>
      </c>
      <c r="K132" s="4">
        <v>29252</v>
      </c>
      <c r="L132" s="51">
        <v>1462.6</v>
      </c>
      <c r="M132" s="4">
        <v>155155</v>
      </c>
      <c r="N132" s="8">
        <v>1.37E-2</v>
      </c>
      <c r="O132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266</v>
      </c>
      <c r="F133" s="5"/>
      <c r="G133" s="4">
        <v>318711</v>
      </c>
      <c r="H133" s="4">
        <v>-30</v>
      </c>
      <c r="I133" s="8">
        <v>-1E-4</v>
      </c>
      <c r="J133" s="4">
        <v>5</v>
      </c>
      <c r="K133" s="4">
        <v>9826</v>
      </c>
      <c r="L133" s="51">
        <v>1965.2</v>
      </c>
      <c r="M133" s="4">
        <v>97202</v>
      </c>
      <c r="N133" s="8">
        <v>6.1999999999999998E-3</v>
      </c>
      <c r="O133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266</v>
      </c>
      <c r="F134" s="5"/>
      <c r="G134" s="4">
        <v>35742</v>
      </c>
      <c r="H134" s="4">
        <v>27</v>
      </c>
      <c r="I134" s="8">
        <v>8.0000000000000004E-4</v>
      </c>
      <c r="J134" s="4">
        <v>12</v>
      </c>
      <c r="K134" s="4">
        <v>1595</v>
      </c>
      <c r="L134" s="51">
        <v>132.91666666666666</v>
      </c>
      <c r="M134" s="4">
        <v>13601</v>
      </c>
      <c r="N134" s="8">
        <v>3.7000000000000002E-3</v>
      </c>
      <c r="O13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266</v>
      </c>
      <c r="F135" s="5"/>
      <c r="G135" s="4">
        <v>1323</v>
      </c>
      <c r="H135" s="4">
        <v>0</v>
      </c>
      <c r="I135" s="8">
        <v>0</v>
      </c>
      <c r="J135" s="4">
        <v>0</v>
      </c>
      <c r="K135" s="4">
        <v>0</v>
      </c>
      <c r="L135" s="51">
        <v>0</v>
      </c>
      <c r="M135" s="4">
        <v>0</v>
      </c>
      <c r="N135" s="8">
        <v>0</v>
      </c>
      <c r="O135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266</v>
      </c>
      <c r="F136" s="5"/>
      <c r="G136" s="4">
        <v>5804</v>
      </c>
      <c r="H136" s="4">
        <v>-2</v>
      </c>
      <c r="I136" s="8">
        <v>-2.9999999999999997E-4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266</v>
      </c>
      <c r="F137" s="5"/>
      <c r="G137" s="4">
        <v>25928</v>
      </c>
      <c r="H137" s="4">
        <v>18</v>
      </c>
      <c r="I137" s="8">
        <v>6.9999999999999999E-4</v>
      </c>
      <c r="J137" s="4">
        <v>1</v>
      </c>
      <c r="K137" s="4">
        <v>2605</v>
      </c>
      <c r="L137" s="51">
        <v>2605</v>
      </c>
      <c r="M137" s="4">
        <v>0</v>
      </c>
      <c r="N137" s="8">
        <v>0.10050000000000001</v>
      </c>
      <c r="O137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266</v>
      </c>
      <c r="F138" s="5"/>
      <c r="G138" s="4">
        <v>115</v>
      </c>
      <c r="H138" s="4">
        <v>1</v>
      </c>
      <c r="I138" s="8">
        <v>8.8000000000000005E-3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266</v>
      </c>
      <c r="F139" s="5"/>
      <c r="G139" s="4">
        <v>32569</v>
      </c>
      <c r="H139" s="4">
        <v>-9</v>
      </c>
      <c r="I139" s="8">
        <v>-2.9999999999999997E-4</v>
      </c>
      <c r="J139" s="4">
        <v>0</v>
      </c>
      <c r="K139" s="4">
        <v>0</v>
      </c>
      <c r="L139" s="51">
        <v>0</v>
      </c>
      <c r="M139" s="4">
        <v>0</v>
      </c>
      <c r="N139" s="8">
        <v>0</v>
      </c>
      <c r="O139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266</v>
      </c>
      <c r="F140" s="5"/>
      <c r="G140" s="4">
        <v>1559</v>
      </c>
      <c r="H140" s="4">
        <v>4</v>
      </c>
      <c r="I140" s="8">
        <v>2.5999999999999999E-3</v>
      </c>
      <c r="J140" s="4">
        <v>0</v>
      </c>
      <c r="K140" s="4">
        <v>0</v>
      </c>
      <c r="L140" s="51">
        <v>0</v>
      </c>
      <c r="M140" s="4">
        <v>0</v>
      </c>
      <c r="N140" s="8">
        <v>0</v>
      </c>
      <c r="O140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266</v>
      </c>
      <c r="F141" s="5"/>
      <c r="G141" s="4">
        <v>20116</v>
      </c>
      <c r="H141" s="4">
        <v>16</v>
      </c>
      <c r="I141" s="8">
        <v>8.0000000000000004E-4</v>
      </c>
      <c r="J141" s="4">
        <v>14</v>
      </c>
      <c r="K141" s="4">
        <v>246</v>
      </c>
      <c r="L141" s="51">
        <v>17.571428571428573</v>
      </c>
      <c r="M141" s="4">
        <v>436</v>
      </c>
      <c r="N141" s="8">
        <v>8.0000000000000004E-4</v>
      </c>
      <c r="O141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266</v>
      </c>
      <c r="F142" s="5"/>
      <c r="G142" s="4">
        <v>22310</v>
      </c>
      <c r="H142" s="4">
        <v>-1</v>
      </c>
      <c r="I142" s="8">
        <v>0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266</v>
      </c>
      <c r="F143" s="5"/>
      <c r="G143" s="4">
        <v>6148</v>
      </c>
      <c r="H143" s="4">
        <v>12</v>
      </c>
      <c r="I143" s="8">
        <v>2E-3</v>
      </c>
      <c r="J143" s="4">
        <v>6</v>
      </c>
      <c r="K143" s="4">
        <v>299</v>
      </c>
      <c r="L143" s="51">
        <v>49.833333333333336</v>
      </c>
      <c r="M143" s="4">
        <v>0</v>
      </c>
      <c r="N143" s="8">
        <v>8.0000000000000002E-3</v>
      </c>
      <c r="O143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266</v>
      </c>
      <c r="F144" s="5"/>
      <c r="G144" s="4">
        <v>93927</v>
      </c>
      <c r="H144" s="4">
        <v>136</v>
      </c>
      <c r="I144" s="8">
        <v>1.5E-3</v>
      </c>
      <c r="J144" s="4">
        <v>23</v>
      </c>
      <c r="K144" s="4">
        <v>5236</v>
      </c>
      <c r="L144" s="51">
        <v>227.65217391304347</v>
      </c>
      <c r="M144" s="4">
        <v>1340</v>
      </c>
      <c r="N144" s="8">
        <v>2.3999999999999998E-3</v>
      </c>
      <c r="O14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266</v>
      </c>
      <c r="F145" s="5"/>
      <c r="G145" s="4">
        <v>149</v>
      </c>
      <c r="H145" s="4">
        <v>0</v>
      </c>
      <c r="I145" s="8">
        <v>0</v>
      </c>
      <c r="J145" s="4">
        <v>0</v>
      </c>
      <c r="K145" s="4">
        <v>0</v>
      </c>
      <c r="L145" s="51">
        <v>0</v>
      </c>
      <c r="M145" s="4">
        <v>0</v>
      </c>
      <c r="N145" s="8">
        <v>0</v>
      </c>
      <c r="O145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266</v>
      </c>
      <c r="F146" s="5"/>
      <c r="G146" s="4">
        <v>47376</v>
      </c>
      <c r="H146" s="4">
        <v>82</v>
      </c>
      <c r="I146" s="8">
        <v>1.6999999999999999E-3</v>
      </c>
      <c r="J146" s="4">
        <v>4</v>
      </c>
      <c r="K146" s="4">
        <v>251</v>
      </c>
      <c r="L146" s="51">
        <v>62.75</v>
      </c>
      <c r="M146" s="4">
        <v>0</v>
      </c>
      <c r="N146" s="8">
        <v>1.2999999999999999E-3</v>
      </c>
      <c r="O146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266</v>
      </c>
      <c r="F147" s="5"/>
      <c r="G147" s="4">
        <v>37970</v>
      </c>
      <c r="H147" s="4">
        <v>80</v>
      </c>
      <c r="I147" s="8">
        <v>2.0999999999999999E-3</v>
      </c>
      <c r="J147" s="4">
        <v>49</v>
      </c>
      <c r="K147" s="4">
        <v>3062</v>
      </c>
      <c r="L147" s="51">
        <v>62.489795918367349</v>
      </c>
      <c r="M147" s="4">
        <v>550</v>
      </c>
      <c r="N147" s="8">
        <v>1.6000000000000001E-3</v>
      </c>
      <c r="O147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266</v>
      </c>
      <c r="F148" s="5"/>
      <c r="G148" s="4">
        <v>40083</v>
      </c>
      <c r="H148" s="4">
        <v>24</v>
      </c>
      <c r="I148" s="8">
        <v>5.9999999999999995E-4</v>
      </c>
      <c r="J148" s="4">
        <v>7</v>
      </c>
      <c r="K148" s="4">
        <v>324</v>
      </c>
      <c r="L148" s="51">
        <v>46.285714285714285</v>
      </c>
      <c r="M148" s="4">
        <v>0</v>
      </c>
      <c r="N148" s="8">
        <v>1.1000000000000001E-3</v>
      </c>
      <c r="O148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266</v>
      </c>
      <c r="F149" s="5"/>
      <c r="G149" s="4">
        <v>97633</v>
      </c>
      <c r="H149" s="4">
        <v>10</v>
      </c>
      <c r="I149" s="8">
        <v>1E-4</v>
      </c>
      <c r="J149" s="4">
        <v>25</v>
      </c>
      <c r="K149" s="4">
        <v>1824</v>
      </c>
      <c r="L149" s="51">
        <v>72.959999999999994</v>
      </c>
      <c r="M149" s="4">
        <v>1545</v>
      </c>
      <c r="N149" s="8">
        <v>6.9999999999999999E-4</v>
      </c>
      <c r="O149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266</v>
      </c>
      <c r="F150" s="5"/>
      <c r="G150" s="4">
        <v>334024</v>
      </c>
      <c r="H150" s="4">
        <v>-47</v>
      </c>
      <c r="I150" s="8">
        <v>-1E-4</v>
      </c>
      <c r="J150" s="4">
        <v>19</v>
      </c>
      <c r="K150" s="4">
        <v>2749</v>
      </c>
      <c r="L150" s="51">
        <v>144.68421052631578</v>
      </c>
      <c r="M150" s="4">
        <v>0</v>
      </c>
      <c r="N150" s="8">
        <v>4.0000000000000002E-4</v>
      </c>
      <c r="O150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266</v>
      </c>
      <c r="F151" s="5"/>
      <c r="G151" s="4">
        <v>224230</v>
      </c>
      <c r="H151" s="4">
        <v>-31</v>
      </c>
      <c r="I151" s="8">
        <v>-1E-4</v>
      </c>
      <c r="J151" s="4">
        <v>8</v>
      </c>
      <c r="K151" s="4">
        <v>130</v>
      </c>
      <c r="L151" s="51">
        <v>16.25</v>
      </c>
      <c r="M151" s="4">
        <v>451</v>
      </c>
      <c r="N151" s="8">
        <v>1E-4</v>
      </c>
      <c r="O151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266</v>
      </c>
      <c r="F152" s="5"/>
      <c r="G152" s="4">
        <v>101970</v>
      </c>
      <c r="H152" s="4">
        <v>-39</v>
      </c>
      <c r="I152" s="8">
        <v>-4.0000000000000002E-4</v>
      </c>
      <c r="J152" s="4">
        <v>26</v>
      </c>
      <c r="K152" s="4">
        <v>1176</v>
      </c>
      <c r="L152" s="51">
        <v>45.230769230769234</v>
      </c>
      <c r="M152" s="4">
        <v>0</v>
      </c>
      <c r="N152" s="8">
        <v>4.0000000000000002E-4</v>
      </c>
      <c r="O152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266</v>
      </c>
      <c r="F153" s="5"/>
      <c r="G153" s="4">
        <v>8859</v>
      </c>
      <c r="H153" s="4">
        <v>0</v>
      </c>
      <c r="I153" s="8">
        <v>0</v>
      </c>
      <c r="J153" s="4">
        <v>5</v>
      </c>
      <c r="K153" s="4">
        <v>372</v>
      </c>
      <c r="L153" s="51">
        <v>74.400000000000006</v>
      </c>
      <c r="M153" s="4">
        <v>0</v>
      </c>
      <c r="N153" s="8">
        <v>8.3999999999999995E-3</v>
      </c>
      <c r="O153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266</v>
      </c>
      <c r="F154" s="5"/>
      <c r="G154" s="4">
        <v>6905</v>
      </c>
      <c r="H154" s="4">
        <v>18</v>
      </c>
      <c r="I154" s="8">
        <v>2.5999999999999999E-3</v>
      </c>
      <c r="J154" s="4">
        <v>5</v>
      </c>
      <c r="K154" s="4">
        <v>170</v>
      </c>
      <c r="L154" s="51">
        <v>34</v>
      </c>
      <c r="M154" s="4">
        <v>0</v>
      </c>
      <c r="N154" s="8">
        <v>4.8999999999999998E-3</v>
      </c>
      <c r="O15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266</v>
      </c>
      <c r="F155" s="5"/>
      <c r="G155" s="4">
        <v>64010</v>
      </c>
      <c r="H155" s="4">
        <v>5</v>
      </c>
      <c r="I155" s="8">
        <v>1E-4</v>
      </c>
      <c r="J155" s="4">
        <v>6</v>
      </c>
      <c r="K155" s="4">
        <v>2022</v>
      </c>
      <c r="L155" s="51">
        <v>337</v>
      </c>
      <c r="M155" s="4">
        <v>0</v>
      </c>
      <c r="N155" s="8">
        <v>5.3E-3</v>
      </c>
      <c r="O155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266</v>
      </c>
      <c r="F156" s="5"/>
      <c r="G156" s="4">
        <v>39479</v>
      </c>
      <c r="H156" s="4">
        <v>-8</v>
      </c>
      <c r="I156" s="8">
        <v>-2.0000000000000001E-4</v>
      </c>
      <c r="J156" s="4">
        <v>12</v>
      </c>
      <c r="K156" s="4">
        <v>3918</v>
      </c>
      <c r="L156" s="51">
        <v>326.5</v>
      </c>
      <c r="M156" s="4">
        <v>18189</v>
      </c>
      <c r="N156" s="8">
        <v>8.3000000000000001E-3</v>
      </c>
      <c r="O156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266</v>
      </c>
      <c r="F157" s="5"/>
      <c r="G157" s="4">
        <v>7682</v>
      </c>
      <c r="H157" s="4">
        <v>3</v>
      </c>
      <c r="I157" s="8">
        <v>4.0000000000000002E-4</v>
      </c>
      <c r="J157" s="4">
        <v>0</v>
      </c>
      <c r="K157" s="4">
        <v>0</v>
      </c>
      <c r="L157" s="51">
        <v>0</v>
      </c>
      <c r="M157" s="4">
        <v>0</v>
      </c>
      <c r="N157" s="8">
        <v>0</v>
      </c>
      <c r="O157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266</v>
      </c>
      <c r="F158" s="5"/>
      <c r="G158" s="4">
        <v>3424</v>
      </c>
      <c r="H158" s="4">
        <v>-2</v>
      </c>
      <c r="I158" s="8">
        <v>-5.9999999999999995E-4</v>
      </c>
      <c r="J158" s="4">
        <v>2</v>
      </c>
      <c r="K158" s="4">
        <v>43</v>
      </c>
      <c r="L158" s="51">
        <v>21.5</v>
      </c>
      <c r="M158" s="4">
        <v>0</v>
      </c>
      <c r="N158" s="8">
        <v>6.1000000000000004E-3</v>
      </c>
      <c r="O158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266</v>
      </c>
      <c r="F159" s="5"/>
      <c r="G159" s="4">
        <v>770</v>
      </c>
      <c r="H159" s="4">
        <v>4</v>
      </c>
      <c r="I159" s="8">
        <v>5.1999999999999998E-3</v>
      </c>
      <c r="J159" s="4">
        <v>0</v>
      </c>
      <c r="K159" s="4">
        <v>0</v>
      </c>
      <c r="L159" s="51">
        <v>0</v>
      </c>
      <c r="M159" s="4">
        <v>0</v>
      </c>
      <c r="N159" s="8">
        <v>0</v>
      </c>
      <c r="O159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266</v>
      </c>
      <c r="F160" s="5"/>
      <c r="G160" s="4">
        <v>5233</v>
      </c>
      <c r="H160" s="4">
        <v>-5</v>
      </c>
      <c r="I160" s="8">
        <v>-1E-3</v>
      </c>
      <c r="J160" s="4">
        <v>0</v>
      </c>
      <c r="K160" s="4">
        <v>0</v>
      </c>
      <c r="L160" s="51">
        <v>0</v>
      </c>
      <c r="M160" s="4">
        <v>0</v>
      </c>
      <c r="N160" s="8">
        <v>0</v>
      </c>
      <c r="O160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266</v>
      </c>
      <c r="F161" s="5"/>
      <c r="G161" s="4">
        <v>2477</v>
      </c>
      <c r="H161" s="4">
        <v>0</v>
      </c>
      <c r="I161" s="8">
        <v>0</v>
      </c>
      <c r="J161" s="4">
        <v>1</v>
      </c>
      <c r="K161" s="4">
        <v>49</v>
      </c>
      <c r="L161" s="51">
        <v>49</v>
      </c>
      <c r="M161" s="4">
        <v>709</v>
      </c>
      <c r="N161" s="8">
        <v>1.9800000000000002E-2</v>
      </c>
      <c r="O161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266</v>
      </c>
      <c r="F162" s="5"/>
      <c r="G162" s="4">
        <v>1609</v>
      </c>
      <c r="H162" s="4">
        <v>2</v>
      </c>
      <c r="I162" s="8">
        <v>1.1999999999999999E-3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266</v>
      </c>
      <c r="F163" s="5"/>
      <c r="G163" s="4"/>
      <c r="H163" s="4"/>
      <c r="I163" s="8"/>
      <c r="J163" s="4"/>
      <c r="K163" s="4"/>
      <c r="L163" s="51"/>
      <c r="M163" s="4"/>
      <c r="N163" s="8"/>
      <c r="O163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266</v>
      </c>
      <c r="F164" s="5"/>
      <c r="G164" s="4">
        <v>2052</v>
      </c>
      <c r="H164" s="4">
        <v>-1</v>
      </c>
      <c r="I164" s="8">
        <v>-5.0000000000000001E-4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266</v>
      </c>
      <c r="F165" s="5"/>
      <c r="G165" s="4">
        <v>182305</v>
      </c>
      <c r="H165" s="4">
        <v>-50</v>
      </c>
      <c r="I165" s="8">
        <v>-2.9999999999999997E-4</v>
      </c>
      <c r="J165" s="4">
        <v>4</v>
      </c>
      <c r="K165" s="4">
        <v>556</v>
      </c>
      <c r="L165" s="51">
        <v>139</v>
      </c>
      <c r="M165" s="4">
        <v>0</v>
      </c>
      <c r="N165" s="8">
        <v>8.0000000000000004E-4</v>
      </c>
      <c r="O165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266</v>
      </c>
      <c r="F166" s="5"/>
      <c r="G166" s="4"/>
      <c r="H166" s="4"/>
      <c r="I166" s="8"/>
      <c r="J166" s="4"/>
      <c r="K166" s="4"/>
      <c r="L166" s="51"/>
      <c r="M166" s="4"/>
      <c r="N166" s="8"/>
      <c r="O166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266</v>
      </c>
      <c r="F167" s="5"/>
      <c r="G167" s="4">
        <v>1187</v>
      </c>
      <c r="H167" s="4">
        <v>3</v>
      </c>
      <c r="I167" s="8">
        <v>2.5000000000000001E-3</v>
      </c>
      <c r="J167" s="4">
        <v>0</v>
      </c>
      <c r="K167" s="4">
        <v>0</v>
      </c>
      <c r="L167" s="51">
        <v>0</v>
      </c>
      <c r="M167" s="4">
        <v>0</v>
      </c>
      <c r="N167" s="8">
        <v>0</v>
      </c>
      <c r="O167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266</v>
      </c>
      <c r="F168" s="5"/>
      <c r="G168" s="4">
        <v>9030</v>
      </c>
      <c r="H168" s="4">
        <v>16</v>
      </c>
      <c r="I168" s="8">
        <v>1.8E-3</v>
      </c>
      <c r="J168" s="4">
        <v>0</v>
      </c>
      <c r="K168" s="4">
        <v>0</v>
      </c>
      <c r="L168" s="51">
        <v>0</v>
      </c>
      <c r="M168" s="4">
        <v>0</v>
      </c>
      <c r="N168" s="8">
        <v>0</v>
      </c>
      <c r="O168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266</v>
      </c>
      <c r="F169" s="5"/>
      <c r="G169" s="4"/>
      <c r="H169" s="4"/>
      <c r="I169" s="8"/>
      <c r="J169" s="4"/>
      <c r="K169" s="4"/>
      <c r="L169" s="51"/>
      <c r="M169" s="4"/>
      <c r="N169" s="8"/>
      <c r="O169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266</v>
      </c>
      <c r="F170" s="5"/>
      <c r="G170" s="4">
        <v>119125</v>
      </c>
      <c r="H170" s="4">
        <v>-5</v>
      </c>
      <c r="I170" s="8">
        <v>0</v>
      </c>
      <c r="J170" s="4">
        <v>11</v>
      </c>
      <c r="K170" s="4">
        <v>6322</v>
      </c>
      <c r="L170" s="51">
        <v>574.72727272727275</v>
      </c>
      <c r="M170" s="4">
        <v>2759</v>
      </c>
      <c r="N170" s="8">
        <v>4.7999999999999996E-3</v>
      </c>
      <c r="O170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266</v>
      </c>
      <c r="F171" s="5"/>
      <c r="G171" s="4">
        <v>1678</v>
      </c>
      <c r="H171" s="4">
        <v>35</v>
      </c>
      <c r="I171" s="8">
        <v>2.1299999999999999E-2</v>
      </c>
      <c r="J171" s="4">
        <v>1</v>
      </c>
      <c r="K171" s="4">
        <v>7</v>
      </c>
      <c r="L171" s="51">
        <v>7</v>
      </c>
      <c r="M171" s="4">
        <v>0</v>
      </c>
      <c r="N171" s="8">
        <v>4.1999999999999997E-3</v>
      </c>
      <c r="O171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266</v>
      </c>
      <c r="F172" s="5"/>
      <c r="G172" s="4">
        <v>37989</v>
      </c>
      <c r="H172" s="4">
        <v>-10</v>
      </c>
      <c r="I172" s="8">
        <v>-2.9999999999999997E-4</v>
      </c>
      <c r="J172" s="4">
        <v>0</v>
      </c>
      <c r="K172" s="4">
        <v>0</v>
      </c>
      <c r="L172" s="51">
        <v>0</v>
      </c>
      <c r="M172" s="4">
        <v>0</v>
      </c>
      <c r="N172" s="8">
        <v>0</v>
      </c>
      <c r="O172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266</v>
      </c>
      <c r="F173" s="5"/>
      <c r="G173" s="4">
        <v>97864</v>
      </c>
      <c r="H173" s="4">
        <v>17</v>
      </c>
      <c r="I173" s="8">
        <v>2.0000000000000001E-4</v>
      </c>
      <c r="J173" s="4">
        <v>2</v>
      </c>
      <c r="K173" s="4">
        <v>59</v>
      </c>
      <c r="L173" s="51">
        <v>29.5</v>
      </c>
      <c r="M173" s="4">
        <v>0</v>
      </c>
      <c r="N173" s="8">
        <v>2.9999999999999997E-4</v>
      </c>
      <c r="O173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266</v>
      </c>
      <c r="F174" s="5"/>
      <c r="G174" s="4">
        <v>706</v>
      </c>
      <c r="H174" s="4">
        <v>8</v>
      </c>
      <c r="I174" s="8">
        <v>1.15E-2</v>
      </c>
      <c r="J174" s="4">
        <v>7</v>
      </c>
      <c r="K174" s="4">
        <v>47</v>
      </c>
      <c r="L174" s="51">
        <v>6.7142857142857144</v>
      </c>
      <c r="M174" s="4">
        <v>221</v>
      </c>
      <c r="N174" s="8">
        <v>8.5000000000000006E-3</v>
      </c>
      <c r="O17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266</v>
      </c>
      <c r="F175" s="5"/>
      <c r="G175" s="4">
        <v>206702</v>
      </c>
      <c r="H175" s="4">
        <v>55</v>
      </c>
      <c r="I175" s="8">
        <v>2.9999999999999997E-4</v>
      </c>
      <c r="J175" s="4">
        <v>23</v>
      </c>
      <c r="K175" s="4">
        <v>21681</v>
      </c>
      <c r="L175" s="51">
        <v>942.6521739130435</v>
      </c>
      <c r="M175" s="4">
        <v>721</v>
      </c>
      <c r="N175" s="8">
        <v>4.5999999999999999E-3</v>
      </c>
      <c r="O175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266</v>
      </c>
      <c r="F176" s="5"/>
      <c r="G176" s="4">
        <v>57361</v>
      </c>
      <c r="H176" s="4">
        <v>-6</v>
      </c>
      <c r="I176" s="8">
        <v>-1E-4</v>
      </c>
      <c r="J176" s="4">
        <v>5</v>
      </c>
      <c r="K176" s="4">
        <v>46</v>
      </c>
      <c r="L176" s="51">
        <v>9.1999999999999993</v>
      </c>
      <c r="M176" s="4">
        <v>0</v>
      </c>
      <c r="N176" s="8">
        <v>2.0000000000000001E-4</v>
      </c>
      <c r="O176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266</v>
      </c>
      <c r="F177" s="5"/>
      <c r="G177" s="4"/>
      <c r="H177" s="4"/>
      <c r="I177" s="8"/>
      <c r="J177" s="4"/>
      <c r="K177" s="4"/>
      <c r="L177" s="51"/>
      <c r="M177" s="4"/>
      <c r="N177" s="8"/>
      <c r="O177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266</v>
      </c>
      <c r="F178" s="5"/>
      <c r="G178" s="4">
        <v>8143</v>
      </c>
      <c r="H178" s="4">
        <v>2</v>
      </c>
      <c r="I178" s="8">
        <v>2.0000000000000001E-4</v>
      </c>
      <c r="J178" s="4">
        <v>7</v>
      </c>
      <c r="K178" s="4">
        <v>31</v>
      </c>
      <c r="L178" s="51">
        <v>4.4285714285714288</v>
      </c>
      <c r="M178" s="4">
        <v>0</v>
      </c>
      <c r="N178" s="8">
        <v>5.0000000000000001E-4</v>
      </c>
      <c r="O178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266</v>
      </c>
      <c r="F179" s="5"/>
      <c r="G179" s="4">
        <v>521</v>
      </c>
      <c r="H179" s="4">
        <v>0</v>
      </c>
      <c r="I179" s="8">
        <v>0</v>
      </c>
      <c r="J179" s="4">
        <v>0</v>
      </c>
      <c r="K179" s="4">
        <v>0</v>
      </c>
      <c r="L179" s="51">
        <v>0</v>
      </c>
      <c r="M179" s="4">
        <v>0</v>
      </c>
      <c r="N179" s="8">
        <v>0</v>
      </c>
      <c r="O179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266</v>
      </c>
      <c r="F180" s="5"/>
      <c r="G180" s="4">
        <v>82484</v>
      </c>
      <c r="H180" s="4">
        <v>-7</v>
      </c>
      <c r="I180" s="8">
        <v>-1E-4</v>
      </c>
      <c r="J180" s="4">
        <v>5</v>
      </c>
      <c r="K180" s="4">
        <v>1601</v>
      </c>
      <c r="L180" s="51">
        <v>320.2</v>
      </c>
      <c r="M180" s="4">
        <v>9189</v>
      </c>
      <c r="N180" s="8">
        <v>3.8999999999999998E-3</v>
      </c>
      <c r="O180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266</v>
      </c>
      <c r="F181" s="5"/>
      <c r="G181" s="4">
        <v>91624</v>
      </c>
      <c r="H181" s="4">
        <v>-21</v>
      </c>
      <c r="I181" s="8">
        <v>-2.0000000000000001E-4</v>
      </c>
      <c r="J181" s="4">
        <v>5</v>
      </c>
      <c r="K181" s="4">
        <v>1798</v>
      </c>
      <c r="L181" s="51">
        <v>359.6</v>
      </c>
      <c r="M181" s="4">
        <v>0</v>
      </c>
      <c r="N181" s="8">
        <v>3.8999999999999998E-3</v>
      </c>
      <c r="O181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266</v>
      </c>
      <c r="F182" s="5"/>
      <c r="G182" s="4">
        <v>17255</v>
      </c>
      <c r="H182" s="4">
        <v>47</v>
      </c>
      <c r="I182" s="8">
        <v>2.7000000000000001E-3</v>
      </c>
      <c r="J182" s="4">
        <v>10</v>
      </c>
      <c r="K182" s="4">
        <v>1670</v>
      </c>
      <c r="L182" s="51">
        <v>167</v>
      </c>
      <c r="M182" s="4">
        <v>3793</v>
      </c>
      <c r="N182" s="8">
        <v>9.7000000000000003E-3</v>
      </c>
      <c r="O182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266</v>
      </c>
      <c r="F183" s="5"/>
      <c r="G183" s="4">
        <v>2241</v>
      </c>
      <c r="H183" s="4">
        <v>-2</v>
      </c>
      <c r="I183" s="8">
        <v>-8.9999999999999998E-4</v>
      </c>
      <c r="J183" s="4">
        <v>8</v>
      </c>
      <c r="K183" s="4">
        <v>20</v>
      </c>
      <c r="L183" s="51">
        <v>2.5</v>
      </c>
      <c r="M183" s="4">
        <v>0</v>
      </c>
      <c r="N183" s="8">
        <v>8.9999999999999998E-4</v>
      </c>
      <c r="O183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266</v>
      </c>
      <c r="F184" s="5"/>
      <c r="G184" s="4"/>
      <c r="H184" s="4"/>
      <c r="I184" s="8"/>
      <c r="J184" s="4"/>
      <c r="K184" s="4"/>
      <c r="L184" s="51"/>
      <c r="M184" s="4"/>
      <c r="N184" s="8"/>
      <c r="O18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266</v>
      </c>
      <c r="F185" s="5"/>
      <c r="G185" s="4">
        <v>2777</v>
      </c>
      <c r="H185" s="4">
        <v>4</v>
      </c>
      <c r="I185" s="8">
        <v>1.4E-3</v>
      </c>
      <c r="J185" s="4">
        <v>0</v>
      </c>
      <c r="K185" s="4">
        <v>0</v>
      </c>
      <c r="L185" s="51">
        <v>0</v>
      </c>
      <c r="M185" s="4">
        <v>0</v>
      </c>
      <c r="N185" s="8">
        <v>0</v>
      </c>
      <c r="O185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266</v>
      </c>
      <c r="F186" s="5"/>
      <c r="G186" s="4">
        <v>1950</v>
      </c>
      <c r="H186" s="4">
        <v>1</v>
      </c>
      <c r="I186" s="8">
        <v>5.0000000000000001E-4</v>
      </c>
      <c r="J186" s="4">
        <v>0</v>
      </c>
      <c r="K186" s="4">
        <v>0</v>
      </c>
      <c r="L186" s="51">
        <v>0</v>
      </c>
      <c r="M186" s="4">
        <v>0</v>
      </c>
      <c r="N186" s="8">
        <v>0</v>
      </c>
      <c r="O186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266</v>
      </c>
      <c r="F187" s="5"/>
      <c r="G187" s="4">
        <v>47276</v>
      </c>
      <c r="H187" s="4">
        <v>-12</v>
      </c>
      <c r="I187" s="8">
        <v>-2.9999999999999997E-4</v>
      </c>
      <c r="J187" s="4">
        <v>12</v>
      </c>
      <c r="K187" s="4">
        <v>786</v>
      </c>
      <c r="L187" s="51">
        <v>65.5</v>
      </c>
      <c r="M187" s="4">
        <v>0</v>
      </c>
      <c r="N187" s="8">
        <v>1.4E-3</v>
      </c>
      <c r="O187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266</v>
      </c>
      <c r="F188" s="5"/>
      <c r="G188" s="4">
        <v>73925</v>
      </c>
      <c r="H188" s="4">
        <v>18</v>
      </c>
      <c r="I188" s="8">
        <v>2.0000000000000001E-4</v>
      </c>
      <c r="J188" s="4">
        <v>14</v>
      </c>
      <c r="K188" s="4">
        <v>545</v>
      </c>
      <c r="L188" s="51">
        <v>38.928571428571431</v>
      </c>
      <c r="M188" s="4">
        <v>0</v>
      </c>
      <c r="N188" s="8">
        <v>5.0000000000000001E-4</v>
      </c>
      <c r="O188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266</v>
      </c>
      <c r="F189" s="5"/>
      <c r="G189" s="4">
        <v>76610</v>
      </c>
      <c r="H189" s="4">
        <v>14</v>
      </c>
      <c r="I189" s="8">
        <v>2.0000000000000001E-4</v>
      </c>
      <c r="J189" s="4">
        <v>2</v>
      </c>
      <c r="K189" s="4">
        <v>37713</v>
      </c>
      <c r="L189" s="51">
        <v>18856.5</v>
      </c>
      <c r="M189" s="4">
        <v>0</v>
      </c>
      <c r="N189" s="8">
        <v>0.2462</v>
      </c>
      <c r="O189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266</v>
      </c>
      <c r="F190" s="5"/>
      <c r="G190" s="4"/>
      <c r="H190" s="4"/>
      <c r="I190" s="8"/>
      <c r="J190" s="4"/>
      <c r="K190" s="4"/>
      <c r="L190" s="51"/>
      <c r="M190" s="4"/>
      <c r="N190" s="8"/>
      <c r="O190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266</v>
      </c>
      <c r="F191" s="5"/>
      <c r="G191" s="4">
        <v>1666</v>
      </c>
      <c r="H191" s="4">
        <v>-1</v>
      </c>
      <c r="I191" s="8">
        <v>-5.9999999999999995E-4</v>
      </c>
      <c r="J191" s="4">
        <v>0</v>
      </c>
      <c r="K191" s="4">
        <v>0</v>
      </c>
      <c r="L191" s="51">
        <v>0</v>
      </c>
      <c r="M191" s="4">
        <v>0</v>
      </c>
      <c r="N191" s="8">
        <v>0</v>
      </c>
      <c r="O191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266</v>
      </c>
      <c r="F192" s="5"/>
      <c r="G192" s="4">
        <v>7117</v>
      </c>
      <c r="H192" s="4">
        <v>6</v>
      </c>
      <c r="I192" s="8">
        <v>8.0000000000000004E-4</v>
      </c>
      <c r="J192" s="4">
        <v>0</v>
      </c>
      <c r="K192" s="4">
        <v>0</v>
      </c>
      <c r="L192" s="51">
        <v>0</v>
      </c>
      <c r="M192" s="4">
        <v>0</v>
      </c>
      <c r="N192" s="8">
        <v>0</v>
      </c>
      <c r="O192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266</v>
      </c>
      <c r="F193" s="5"/>
      <c r="G193" s="4">
        <v>123930</v>
      </c>
      <c r="H193" s="4">
        <v>19</v>
      </c>
      <c r="I193" s="8">
        <v>2.0000000000000001E-4</v>
      </c>
      <c r="J193" s="4">
        <v>24</v>
      </c>
      <c r="K193" s="4">
        <v>9290</v>
      </c>
      <c r="L193" s="51">
        <v>387.08333333333331</v>
      </c>
      <c r="M193" s="4">
        <v>9731</v>
      </c>
      <c r="N193" s="8">
        <v>3.0999999999999999E-3</v>
      </c>
      <c r="O193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266</v>
      </c>
      <c r="F194" s="5"/>
      <c r="G194" s="4">
        <v>9508</v>
      </c>
      <c r="H194" s="4">
        <v>1</v>
      </c>
      <c r="I194" s="8">
        <v>1E-4</v>
      </c>
      <c r="J194" s="4">
        <v>13</v>
      </c>
      <c r="K194" s="4">
        <v>51</v>
      </c>
      <c r="L194" s="51">
        <v>3.9230769230769229</v>
      </c>
      <c r="M194" s="4">
        <v>238</v>
      </c>
      <c r="N194" s="8">
        <v>2.9999999999999997E-4</v>
      </c>
      <c r="O19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266</v>
      </c>
      <c r="F195" s="5"/>
      <c r="G195" s="4">
        <v>650</v>
      </c>
      <c r="H195" s="4">
        <v>0</v>
      </c>
      <c r="I195" s="8">
        <v>0</v>
      </c>
      <c r="J195" s="4">
        <v>0</v>
      </c>
      <c r="K195" s="4">
        <v>0</v>
      </c>
      <c r="L195" s="51">
        <v>0</v>
      </c>
      <c r="M195" s="4">
        <v>0</v>
      </c>
      <c r="N195" s="8">
        <v>0</v>
      </c>
      <c r="O195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266</v>
      </c>
      <c r="F196" s="5"/>
      <c r="G196" s="4">
        <v>4116280</v>
      </c>
      <c r="H196" s="4">
        <v>-533</v>
      </c>
      <c r="I196" s="8">
        <v>-1E-4</v>
      </c>
      <c r="J196" s="4">
        <v>16</v>
      </c>
      <c r="K196" s="4">
        <v>27209</v>
      </c>
      <c r="L196" s="51">
        <v>1700.5625</v>
      </c>
      <c r="M196" s="4">
        <v>91381</v>
      </c>
      <c r="N196" s="8">
        <v>4.0000000000000002E-4</v>
      </c>
      <c r="O196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266</v>
      </c>
      <c r="F197" s="5"/>
      <c r="G197" s="4">
        <v>3241</v>
      </c>
      <c r="H197" s="4">
        <v>-1</v>
      </c>
      <c r="I197" s="8">
        <v>-2.9999999999999997E-4</v>
      </c>
      <c r="J197" s="4">
        <v>3</v>
      </c>
      <c r="K197" s="4">
        <v>123</v>
      </c>
      <c r="L197" s="51">
        <v>41</v>
      </c>
      <c r="M197" s="4">
        <v>0</v>
      </c>
      <c r="N197" s="8">
        <v>1.26E-2</v>
      </c>
      <c r="O197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266</v>
      </c>
      <c r="F198" s="5"/>
      <c r="G198" s="4">
        <v>8783</v>
      </c>
      <c r="H198" s="4">
        <v>-2</v>
      </c>
      <c r="I198" s="8">
        <v>-2.0000000000000001E-4</v>
      </c>
      <c r="J198" s="4">
        <v>32</v>
      </c>
      <c r="K198" s="4">
        <v>276</v>
      </c>
      <c r="L198" s="51">
        <v>8.625</v>
      </c>
      <c r="M198" s="4">
        <v>242</v>
      </c>
      <c r="N198" s="8">
        <v>8.9999999999999998E-4</v>
      </c>
      <c r="O198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266</v>
      </c>
      <c r="F199" s="5"/>
      <c r="G199" s="4">
        <v>6167</v>
      </c>
      <c r="H199" s="4">
        <v>26</v>
      </c>
      <c r="I199" s="8">
        <v>4.1999999999999997E-3</v>
      </c>
      <c r="J199" s="4">
        <v>5</v>
      </c>
      <c r="K199" s="4">
        <v>182</v>
      </c>
      <c r="L199" s="51">
        <v>36.4</v>
      </c>
      <c r="M199" s="4">
        <v>0</v>
      </c>
      <c r="N199" s="8">
        <v>5.7999999999999996E-3</v>
      </c>
      <c r="O199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266</v>
      </c>
      <c r="F200" s="5"/>
      <c r="G200" s="4">
        <v>3191</v>
      </c>
      <c r="H200" s="4">
        <v>-1</v>
      </c>
      <c r="I200" s="8">
        <v>-2.9999999999999997E-4</v>
      </c>
      <c r="J200" s="4">
        <v>0</v>
      </c>
      <c r="K200" s="4">
        <v>0</v>
      </c>
      <c r="L200" s="51">
        <v>0</v>
      </c>
      <c r="M200" s="4">
        <v>0</v>
      </c>
      <c r="N200" s="8">
        <v>0</v>
      </c>
      <c r="O200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266</v>
      </c>
      <c r="F201" s="5"/>
      <c r="G201" s="4"/>
      <c r="H201" s="4"/>
      <c r="I201" s="8"/>
      <c r="J201" s="4"/>
      <c r="K201" s="4"/>
      <c r="L201" s="51"/>
      <c r="M201" s="4"/>
      <c r="N201" s="8"/>
      <c r="O201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266</v>
      </c>
      <c r="F202" s="5"/>
      <c r="G202" s="4">
        <v>3518</v>
      </c>
      <c r="H202" s="4">
        <v>0</v>
      </c>
      <c r="I202" s="8">
        <v>0</v>
      </c>
      <c r="J202" s="4">
        <v>1</v>
      </c>
      <c r="K202" s="4">
        <v>10</v>
      </c>
      <c r="L202" s="51">
        <v>10</v>
      </c>
      <c r="M202" s="4">
        <v>0</v>
      </c>
      <c r="N202" s="8">
        <v>2.8E-3</v>
      </c>
      <c r="O202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266</v>
      </c>
      <c r="F203" s="5"/>
      <c r="G203" s="4">
        <v>2912</v>
      </c>
      <c r="H203" s="4">
        <v>2</v>
      </c>
      <c r="I203" s="8">
        <v>6.9999999999999999E-4</v>
      </c>
      <c r="J203" s="4">
        <v>0</v>
      </c>
      <c r="K203" s="4">
        <v>0</v>
      </c>
      <c r="L203" s="51">
        <v>0</v>
      </c>
      <c r="M203" s="4">
        <v>0</v>
      </c>
      <c r="N203" s="8">
        <v>0</v>
      </c>
      <c r="O203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266</v>
      </c>
      <c r="F204" s="5"/>
      <c r="G204" s="4">
        <v>2778</v>
      </c>
      <c r="H204" s="4">
        <v>2</v>
      </c>
      <c r="I204" s="8">
        <v>6.9999999999999999E-4</v>
      </c>
      <c r="J204" s="4">
        <v>2</v>
      </c>
      <c r="K204" s="4">
        <v>56</v>
      </c>
      <c r="L204" s="51">
        <v>28</v>
      </c>
      <c r="M204" s="4">
        <v>0</v>
      </c>
      <c r="N204" s="8">
        <v>1.01E-2</v>
      </c>
      <c r="O20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266</v>
      </c>
      <c r="F205" s="5"/>
      <c r="G205" s="4">
        <v>18024</v>
      </c>
      <c r="H205" s="4">
        <v>12</v>
      </c>
      <c r="I205" s="8">
        <v>6.9999999999999999E-4</v>
      </c>
      <c r="J205" s="4">
        <v>9</v>
      </c>
      <c r="K205" s="4">
        <v>247</v>
      </c>
      <c r="L205" s="51">
        <v>27.444444444444443</v>
      </c>
      <c r="M205" s="4">
        <v>0</v>
      </c>
      <c r="N205" s="8">
        <v>1.5E-3</v>
      </c>
      <c r="O205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266</v>
      </c>
      <c r="F206" s="5"/>
      <c r="G206" s="4">
        <v>11313</v>
      </c>
      <c r="H206" s="4">
        <v>35</v>
      </c>
      <c r="I206" s="8">
        <v>3.0999999999999999E-3</v>
      </c>
      <c r="J206" s="4">
        <v>5</v>
      </c>
      <c r="K206" s="4">
        <v>224</v>
      </c>
      <c r="L206" s="51">
        <v>44.8</v>
      </c>
      <c r="M206" s="4">
        <v>136</v>
      </c>
      <c r="N206" s="8">
        <v>3.8999999999999998E-3</v>
      </c>
      <c r="O206" t="s">
        <v>273</v>
      </c>
    </row>
  </sheetData>
  <autoFilter ref="A1:O206" xr:uid="{8E10529E-AFF1-461E-A26F-B579795724B0}"/>
  <pageMargins left="0.7" right="0.7" top="0.75" bottom="0.75" header="0.3" footer="0.3"/>
  <pageSetup orientation="portrait" horizontalDpi="300" verticalDpi="3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BD47A-3C33-4D8E-8B56-7370639CC6E9}">
  <sheetPr codeName="Sheet31">
    <tabColor rgb="FF92D050"/>
  </sheetPr>
  <dimension ref="A1:R206"/>
  <sheetViews>
    <sheetView workbookViewId="0">
      <selection activeCell="B23" sqref="B23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480</v>
      </c>
      <c r="F2" s="5"/>
      <c r="G2" s="4"/>
      <c r="H2" s="4"/>
      <c r="I2" s="8"/>
      <c r="J2" s="4"/>
      <c r="K2" s="4"/>
      <c r="L2" s="51"/>
      <c r="M2" s="4"/>
      <c r="N2" s="8"/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480</v>
      </c>
      <c r="F3" s="5"/>
      <c r="G3" s="4">
        <v>3125</v>
      </c>
      <c r="H3" s="4">
        <v>-7</v>
      </c>
      <c r="I3" s="8">
        <v>-2.2000000000000001E-3</v>
      </c>
      <c r="J3" s="4">
        <v>4</v>
      </c>
      <c r="K3" s="4">
        <v>323</v>
      </c>
      <c r="L3" s="51">
        <v>80.75</v>
      </c>
      <c r="M3" s="4">
        <v>0</v>
      </c>
      <c r="N3" s="8">
        <v>2.5600000000000001E-2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480</v>
      </c>
      <c r="F4" s="5"/>
      <c r="G4" s="4">
        <v>1990</v>
      </c>
      <c r="H4" s="4">
        <v>13</v>
      </c>
      <c r="I4" s="8">
        <v>6.6E-3</v>
      </c>
      <c r="J4" s="4">
        <v>9</v>
      </c>
      <c r="K4" s="4">
        <v>284</v>
      </c>
      <c r="L4" s="51">
        <v>31.555555555555557</v>
      </c>
      <c r="M4" s="4">
        <v>150</v>
      </c>
      <c r="N4" s="8">
        <v>1.5599999999999999E-2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480</v>
      </c>
      <c r="F5" s="5"/>
      <c r="G5" s="4"/>
      <c r="H5" s="4"/>
      <c r="I5" s="8"/>
      <c r="J5" s="4"/>
      <c r="K5" s="4"/>
      <c r="L5" s="51"/>
      <c r="M5" s="4"/>
      <c r="N5" s="8"/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480</v>
      </c>
      <c r="F6" s="5"/>
      <c r="G6" s="4">
        <v>2345</v>
      </c>
      <c r="H6" s="4">
        <v>28</v>
      </c>
      <c r="I6" s="8">
        <v>1.21E-2</v>
      </c>
      <c r="J6" s="4">
        <v>1</v>
      </c>
      <c r="K6" s="4">
        <v>145</v>
      </c>
      <c r="L6" s="51">
        <v>145</v>
      </c>
      <c r="M6" s="4">
        <v>0</v>
      </c>
      <c r="N6" s="8">
        <v>6.2199999999999998E-2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480</v>
      </c>
      <c r="F7" s="5"/>
      <c r="G7" s="4">
        <v>223</v>
      </c>
      <c r="H7" s="4">
        <v>1</v>
      </c>
      <c r="I7" s="8">
        <v>4.4999999999999997E-3</v>
      </c>
      <c r="J7" s="4">
        <v>0</v>
      </c>
      <c r="K7" s="4">
        <v>0</v>
      </c>
      <c r="L7" s="51">
        <v>0</v>
      </c>
      <c r="M7" s="4">
        <v>0</v>
      </c>
      <c r="N7" s="8">
        <v>0</v>
      </c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480</v>
      </c>
      <c r="F8" s="5"/>
      <c r="G8" s="4">
        <v>1079</v>
      </c>
      <c r="H8" s="4">
        <v>-2</v>
      </c>
      <c r="I8" s="8">
        <v>-1.9E-3</v>
      </c>
      <c r="J8" s="4">
        <v>0</v>
      </c>
      <c r="K8" s="4">
        <v>0</v>
      </c>
      <c r="L8" s="51">
        <v>0</v>
      </c>
      <c r="M8" s="4">
        <v>0</v>
      </c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480</v>
      </c>
      <c r="F9" s="5"/>
      <c r="G9" s="4">
        <v>185815</v>
      </c>
      <c r="H9" s="4">
        <v>879</v>
      </c>
      <c r="I9" s="8">
        <v>4.7999999999999996E-3</v>
      </c>
      <c r="J9" s="4">
        <v>0</v>
      </c>
      <c r="K9" s="4">
        <v>0</v>
      </c>
      <c r="L9" s="51">
        <v>0</v>
      </c>
      <c r="M9" s="4">
        <v>0</v>
      </c>
      <c r="N9" s="8">
        <v>0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480</v>
      </c>
      <c r="F10" s="5"/>
      <c r="G10" s="4"/>
      <c r="H10" s="4"/>
      <c r="I10" s="8"/>
      <c r="J10" s="4"/>
      <c r="K10" s="4"/>
      <c r="L10" s="51"/>
      <c r="M10" s="4"/>
      <c r="N10" s="8"/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480</v>
      </c>
      <c r="F11" s="5"/>
      <c r="G11" s="4">
        <v>1141</v>
      </c>
      <c r="H11" s="4">
        <v>2</v>
      </c>
      <c r="I11" s="8">
        <v>1.8E-3</v>
      </c>
      <c r="J11" s="4">
        <v>0</v>
      </c>
      <c r="K11" s="4">
        <v>0</v>
      </c>
      <c r="L11" s="51">
        <v>0</v>
      </c>
      <c r="M11" s="4">
        <v>0</v>
      </c>
      <c r="N11" s="8">
        <v>0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480</v>
      </c>
      <c r="F12" s="5"/>
      <c r="G12" s="4">
        <v>233365</v>
      </c>
      <c r="H12" s="4">
        <v>-370</v>
      </c>
      <c r="I12" s="8">
        <v>-1.6000000000000001E-3</v>
      </c>
      <c r="J12" s="4">
        <v>8</v>
      </c>
      <c r="K12" s="4">
        <v>14445</v>
      </c>
      <c r="L12" s="51">
        <v>1805.625</v>
      </c>
      <c r="M12" s="4">
        <v>7630</v>
      </c>
      <c r="N12" s="8">
        <v>7.7000000000000002E-3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480</v>
      </c>
      <c r="F13" s="5"/>
      <c r="G13" s="4">
        <v>53939</v>
      </c>
      <c r="H13" s="4">
        <v>-305</v>
      </c>
      <c r="I13" s="8">
        <v>-5.5999999999999999E-3</v>
      </c>
      <c r="J13" s="4">
        <v>17</v>
      </c>
      <c r="K13" s="4">
        <v>36145</v>
      </c>
      <c r="L13" s="51">
        <v>2126.1764705882351</v>
      </c>
      <c r="M13" s="4">
        <v>4762</v>
      </c>
      <c r="N13" s="8">
        <v>3.9300000000000002E-2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480</v>
      </c>
      <c r="F14" s="5"/>
      <c r="G14" s="4">
        <v>28910</v>
      </c>
      <c r="H14" s="4">
        <v>42</v>
      </c>
      <c r="I14" s="8">
        <v>1.5E-3</v>
      </c>
      <c r="J14" s="4">
        <v>8</v>
      </c>
      <c r="K14" s="4">
        <v>3439</v>
      </c>
      <c r="L14" s="51">
        <v>429.875</v>
      </c>
      <c r="M14" s="4">
        <v>11648</v>
      </c>
      <c r="N14" s="8">
        <v>1.4800000000000001E-2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480</v>
      </c>
      <c r="F15" s="5"/>
      <c r="G15" s="4">
        <v>449</v>
      </c>
      <c r="H15" s="4">
        <v>-1</v>
      </c>
      <c r="I15" s="8">
        <v>-2.2000000000000001E-3</v>
      </c>
      <c r="J15" s="4">
        <v>0</v>
      </c>
      <c r="K15" s="4">
        <v>0</v>
      </c>
      <c r="L15" s="51">
        <v>0</v>
      </c>
      <c r="M15" s="4">
        <v>0</v>
      </c>
      <c r="N15" s="8">
        <v>0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480</v>
      </c>
      <c r="F16" s="5"/>
      <c r="G16" s="4">
        <v>34055</v>
      </c>
      <c r="H16" s="4">
        <v>9</v>
      </c>
      <c r="I16" s="8">
        <v>2.9999999999999997E-4</v>
      </c>
      <c r="J16" s="4">
        <v>7</v>
      </c>
      <c r="K16" s="4">
        <v>746</v>
      </c>
      <c r="L16" s="51">
        <v>106.57142857142857</v>
      </c>
      <c r="M16" s="4">
        <v>1333</v>
      </c>
      <c r="N16" s="8">
        <v>3.0999999999999999E-3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480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480</v>
      </c>
      <c r="F18" s="5"/>
      <c r="G18" s="4">
        <v>2397</v>
      </c>
      <c r="H18" s="4">
        <v>8</v>
      </c>
      <c r="I18" s="8">
        <v>3.3E-3</v>
      </c>
      <c r="J18" s="4">
        <v>4</v>
      </c>
      <c r="K18" s="4">
        <v>158</v>
      </c>
      <c r="L18" s="51">
        <v>39.5</v>
      </c>
      <c r="M18" s="4">
        <v>0</v>
      </c>
      <c r="N18" s="8">
        <v>1.6299999999999999E-2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480</v>
      </c>
      <c r="F19" s="5"/>
      <c r="G19" s="4">
        <v>15615</v>
      </c>
      <c r="H19" s="4">
        <v>-116</v>
      </c>
      <c r="I19" s="8">
        <v>-7.4000000000000003E-3</v>
      </c>
      <c r="J19" s="4">
        <v>4</v>
      </c>
      <c r="K19" s="4">
        <v>4462</v>
      </c>
      <c r="L19" s="51">
        <v>1115.5</v>
      </c>
      <c r="M19" s="4">
        <v>14319</v>
      </c>
      <c r="N19" s="8">
        <v>7.1099999999999997E-2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480</v>
      </c>
      <c r="F20" s="5"/>
      <c r="G20" s="4">
        <v>81202</v>
      </c>
      <c r="H20" s="4">
        <v>348</v>
      </c>
      <c r="I20" s="8">
        <v>4.3E-3</v>
      </c>
      <c r="J20" s="4">
        <v>6</v>
      </c>
      <c r="K20" s="4">
        <v>17149</v>
      </c>
      <c r="L20" s="51">
        <v>2858.1666666666665</v>
      </c>
      <c r="M20" s="4">
        <v>11013</v>
      </c>
      <c r="N20" s="8">
        <v>3.5299999999999998E-2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480</v>
      </c>
      <c r="F21" s="5"/>
      <c r="G21" s="4">
        <v>454</v>
      </c>
      <c r="H21" s="4">
        <v>3</v>
      </c>
      <c r="I21" s="8">
        <v>6.7000000000000002E-3</v>
      </c>
      <c r="J21" s="4">
        <v>2</v>
      </c>
      <c r="K21" s="4">
        <v>50</v>
      </c>
      <c r="L21" s="51">
        <v>25</v>
      </c>
      <c r="M21" s="4">
        <v>0</v>
      </c>
      <c r="N21" s="8">
        <v>5.5199999999999999E-2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480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480</v>
      </c>
      <c r="F23" s="5"/>
      <c r="G23" s="4">
        <v>639</v>
      </c>
      <c r="H23" s="4">
        <v>-2</v>
      </c>
      <c r="I23" s="8">
        <v>-3.0999999999999999E-3</v>
      </c>
      <c r="J23" s="4">
        <v>0</v>
      </c>
      <c r="K23" s="4">
        <v>0</v>
      </c>
      <c r="L23" s="51">
        <v>0</v>
      </c>
      <c r="M23" s="4">
        <v>0</v>
      </c>
      <c r="N23" s="8">
        <v>0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480</v>
      </c>
      <c r="F24" s="5"/>
      <c r="G24" s="4">
        <v>1344</v>
      </c>
      <c r="H24" s="4">
        <v>-5</v>
      </c>
      <c r="I24" s="8">
        <v>-3.7000000000000002E-3</v>
      </c>
      <c r="J24" s="4">
        <v>1</v>
      </c>
      <c r="K24" s="4">
        <v>14</v>
      </c>
      <c r="L24" s="51">
        <v>14</v>
      </c>
      <c r="M24" s="4">
        <v>62</v>
      </c>
      <c r="N24" s="8">
        <v>1.04E-2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480</v>
      </c>
      <c r="F25" s="5"/>
      <c r="G25" s="4">
        <v>1507</v>
      </c>
      <c r="H25" s="4">
        <v>0</v>
      </c>
      <c r="I25" s="8">
        <v>0</v>
      </c>
      <c r="J25" s="4">
        <v>0</v>
      </c>
      <c r="K25" s="4">
        <v>0</v>
      </c>
      <c r="L25" s="51">
        <v>0</v>
      </c>
      <c r="M25" s="4">
        <v>0</v>
      </c>
      <c r="N25" s="8">
        <v>0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480</v>
      </c>
      <c r="F26" s="5"/>
      <c r="G26" s="4">
        <v>2433</v>
      </c>
      <c r="H26" s="4">
        <v>-14</v>
      </c>
      <c r="I26" s="8">
        <v>-5.7000000000000002E-3</v>
      </c>
      <c r="J26" s="4">
        <v>14</v>
      </c>
      <c r="K26" s="4">
        <v>1673</v>
      </c>
      <c r="L26" s="51">
        <v>119.5</v>
      </c>
      <c r="M26" s="4">
        <v>594</v>
      </c>
      <c r="N26" s="8">
        <v>4.8800000000000003E-2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480</v>
      </c>
      <c r="F27" s="5"/>
      <c r="G27" s="4">
        <v>1117</v>
      </c>
      <c r="H27" s="4">
        <v>5</v>
      </c>
      <c r="I27" s="8">
        <v>4.4999999999999997E-3</v>
      </c>
      <c r="J27" s="4">
        <v>0</v>
      </c>
      <c r="K27" s="4">
        <v>0</v>
      </c>
      <c r="L27" s="51">
        <v>0</v>
      </c>
      <c r="M27" s="4">
        <v>0</v>
      </c>
      <c r="N27" s="8">
        <v>0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480</v>
      </c>
      <c r="F28" s="5"/>
      <c r="G28" s="4">
        <v>860240</v>
      </c>
      <c r="H28" s="4">
        <v>-1022</v>
      </c>
      <c r="I28" s="8">
        <v>-1.1999999999999999E-3</v>
      </c>
      <c r="J28" s="4">
        <v>12</v>
      </c>
      <c r="K28" s="4">
        <v>12397</v>
      </c>
      <c r="L28" s="51">
        <v>1033.0833333333333</v>
      </c>
      <c r="M28" s="4">
        <v>70374</v>
      </c>
      <c r="N28" s="8">
        <v>1.1999999999999999E-3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480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480</v>
      </c>
      <c r="F30" s="5"/>
      <c r="G30" s="4">
        <v>1121</v>
      </c>
      <c r="H30" s="4">
        <v>-2</v>
      </c>
      <c r="I30" s="8">
        <v>-1.8E-3</v>
      </c>
      <c r="J30" s="4">
        <v>2</v>
      </c>
      <c r="K30" s="4">
        <v>115</v>
      </c>
      <c r="L30" s="51">
        <v>57.5</v>
      </c>
      <c r="M30" s="4">
        <v>0</v>
      </c>
      <c r="N30" s="8">
        <v>5.0799999999999998E-2</v>
      </c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480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480</v>
      </c>
      <c r="F32" s="5"/>
      <c r="G32" s="4">
        <v>106</v>
      </c>
      <c r="H32" s="4">
        <v>0</v>
      </c>
      <c r="I32" s="8">
        <v>0</v>
      </c>
      <c r="J32" s="4">
        <v>1</v>
      </c>
      <c r="K32" s="4">
        <v>8</v>
      </c>
      <c r="L32" s="51">
        <v>8</v>
      </c>
      <c r="M32" s="4">
        <v>0</v>
      </c>
      <c r="N32" s="8">
        <v>7.5499999999999998E-2</v>
      </c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480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480</v>
      </c>
      <c r="F34" s="5"/>
      <c r="G34" s="4"/>
      <c r="H34" s="4"/>
      <c r="I34" s="8"/>
      <c r="J34" s="4"/>
      <c r="K34" s="4"/>
      <c r="L34" s="51"/>
      <c r="M34" s="4"/>
      <c r="N34" s="8"/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480</v>
      </c>
      <c r="F35" s="5"/>
      <c r="G35" s="4">
        <v>434688</v>
      </c>
      <c r="H35" s="4">
        <v>-871</v>
      </c>
      <c r="I35" s="8">
        <v>-2E-3</v>
      </c>
      <c r="J35" s="4">
        <v>12</v>
      </c>
      <c r="K35" s="4">
        <v>71592</v>
      </c>
      <c r="L35" s="51">
        <v>5966</v>
      </c>
      <c r="M35" s="4">
        <v>193161</v>
      </c>
      <c r="N35" s="8">
        <v>1.37E-2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480</v>
      </c>
      <c r="F36" s="5"/>
      <c r="G36" s="4">
        <v>1058</v>
      </c>
      <c r="H36" s="4">
        <v>2</v>
      </c>
      <c r="I36" s="8">
        <v>1.9E-3</v>
      </c>
      <c r="J36" s="4">
        <v>5</v>
      </c>
      <c r="K36" s="4">
        <v>23</v>
      </c>
      <c r="L36" s="51">
        <v>4.5999999999999996</v>
      </c>
      <c r="M36" s="4">
        <v>0</v>
      </c>
      <c r="N36" s="8">
        <v>3.8E-3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480</v>
      </c>
      <c r="F37" s="5"/>
      <c r="G37" s="4">
        <v>1243</v>
      </c>
      <c r="H37" s="4">
        <v>1</v>
      </c>
      <c r="I37" s="8">
        <v>8.0000000000000004E-4</v>
      </c>
      <c r="J37" s="4">
        <v>1</v>
      </c>
      <c r="K37" s="4">
        <v>15</v>
      </c>
      <c r="L37" s="51">
        <v>15</v>
      </c>
      <c r="M37" s="4">
        <v>0</v>
      </c>
      <c r="N37" s="8">
        <v>1.21E-2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480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480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480</v>
      </c>
      <c r="F40" s="5"/>
      <c r="G40" s="4">
        <v>177478</v>
      </c>
      <c r="H40" s="4">
        <v>35</v>
      </c>
      <c r="I40" s="8">
        <v>2.0000000000000001E-4</v>
      </c>
      <c r="J40" s="4">
        <v>14</v>
      </c>
      <c r="K40" s="4">
        <v>47294</v>
      </c>
      <c r="L40" s="51">
        <v>3378.1428571428573</v>
      </c>
      <c r="M40" s="4">
        <v>54871</v>
      </c>
      <c r="N40" s="8">
        <v>1.9E-2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480</v>
      </c>
      <c r="F41" s="5"/>
      <c r="G41" s="4">
        <v>90762</v>
      </c>
      <c r="H41" s="4">
        <v>-255</v>
      </c>
      <c r="I41" s="8">
        <v>-2.8E-3</v>
      </c>
      <c r="J41" s="4">
        <v>1</v>
      </c>
      <c r="K41" s="4">
        <v>4502</v>
      </c>
      <c r="L41" s="51">
        <v>4502</v>
      </c>
      <c r="M41" s="4">
        <v>0</v>
      </c>
      <c r="N41" s="8">
        <v>4.9500000000000002E-2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480</v>
      </c>
      <c r="F42" s="5"/>
      <c r="G42" s="4">
        <v>117084</v>
      </c>
      <c r="H42" s="4">
        <v>-78</v>
      </c>
      <c r="I42" s="8">
        <v>-6.9999999999999999E-4</v>
      </c>
      <c r="J42" s="4">
        <v>10</v>
      </c>
      <c r="K42" s="4">
        <v>3741</v>
      </c>
      <c r="L42" s="51">
        <v>374.1</v>
      </c>
      <c r="M42" s="4">
        <v>1725</v>
      </c>
      <c r="N42" s="8">
        <v>3.2000000000000002E-3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480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480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480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480</v>
      </c>
      <c r="F46" s="5"/>
      <c r="G46" s="4">
        <v>25708</v>
      </c>
      <c r="H46" s="4">
        <v>-11</v>
      </c>
      <c r="I46" s="8">
        <v>-4.0000000000000002E-4</v>
      </c>
      <c r="J46" s="4">
        <v>2</v>
      </c>
      <c r="K46" s="4">
        <v>158</v>
      </c>
      <c r="L46" s="51">
        <v>79</v>
      </c>
      <c r="M46" s="4">
        <v>470</v>
      </c>
      <c r="N46" s="8">
        <v>3.0999999999999999E-3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480</v>
      </c>
      <c r="F47" s="5"/>
      <c r="G47" s="4"/>
      <c r="H47" s="4"/>
      <c r="I47" s="8"/>
      <c r="J47" s="4"/>
      <c r="K47" s="4"/>
      <c r="L47" s="51"/>
      <c r="M47" s="4"/>
      <c r="N47" s="8"/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480</v>
      </c>
      <c r="F48" s="5"/>
      <c r="G48" s="4">
        <v>14029</v>
      </c>
      <c r="H48" s="4">
        <v>-3</v>
      </c>
      <c r="I48" s="8">
        <v>-2.0000000000000001E-4</v>
      </c>
      <c r="J48" s="4">
        <v>2</v>
      </c>
      <c r="K48" s="4">
        <v>1321</v>
      </c>
      <c r="L48" s="51">
        <v>660.5</v>
      </c>
      <c r="M48" s="4">
        <v>0</v>
      </c>
      <c r="N48" s="8">
        <v>4.7E-2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480</v>
      </c>
      <c r="F49" s="5"/>
      <c r="G49" s="4">
        <v>145</v>
      </c>
      <c r="H49" s="4">
        <v>-1</v>
      </c>
      <c r="I49" s="8">
        <v>-6.7999999999999996E-3</v>
      </c>
      <c r="J49" s="4">
        <v>0</v>
      </c>
      <c r="K49" s="4">
        <v>0</v>
      </c>
      <c r="L49" s="51">
        <v>0</v>
      </c>
      <c r="M49" s="4">
        <v>0</v>
      </c>
      <c r="N49" s="8">
        <v>0</v>
      </c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480</v>
      </c>
      <c r="F50" s="5"/>
      <c r="G50" s="4">
        <v>3001</v>
      </c>
      <c r="H50" s="4">
        <v>-1</v>
      </c>
      <c r="I50" s="8">
        <v>-2.9999999999999997E-4</v>
      </c>
      <c r="J50" s="4">
        <v>3</v>
      </c>
      <c r="K50" s="4">
        <v>94</v>
      </c>
      <c r="L50" s="51">
        <v>31.333333333333332</v>
      </c>
      <c r="M50" s="4">
        <v>0</v>
      </c>
      <c r="N50" s="8">
        <v>1.03E-2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480</v>
      </c>
      <c r="F51" s="5"/>
      <c r="G51" s="4">
        <v>213253</v>
      </c>
      <c r="H51" s="4">
        <v>-1057</v>
      </c>
      <c r="I51" s="8">
        <v>-4.8999999999999998E-3</v>
      </c>
      <c r="J51" s="4">
        <v>11</v>
      </c>
      <c r="K51" s="4">
        <v>109921</v>
      </c>
      <c r="L51" s="51">
        <v>9992.818181818182</v>
      </c>
      <c r="M51" s="4">
        <v>60947</v>
      </c>
      <c r="N51" s="8">
        <v>4.6699999999999998E-2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480</v>
      </c>
      <c r="F52" s="5"/>
      <c r="G52" s="4"/>
      <c r="H52" s="4"/>
      <c r="I52" s="8"/>
      <c r="J52" s="4"/>
      <c r="K52" s="4"/>
      <c r="L52" s="51"/>
      <c r="M52" s="4"/>
      <c r="N52" s="8"/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480</v>
      </c>
      <c r="F53" s="5"/>
      <c r="G53" s="4">
        <v>3082</v>
      </c>
      <c r="H53" s="4">
        <v>0</v>
      </c>
      <c r="I53" s="8">
        <v>0</v>
      </c>
      <c r="J53" s="4">
        <v>1</v>
      </c>
      <c r="K53" s="4">
        <v>56</v>
      </c>
      <c r="L53" s="51">
        <v>56</v>
      </c>
      <c r="M53" s="4">
        <v>0</v>
      </c>
      <c r="N53" s="8">
        <v>1.8200000000000001E-2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480</v>
      </c>
      <c r="F54" s="5"/>
      <c r="G54" s="4"/>
      <c r="H54" s="4"/>
      <c r="I54" s="8"/>
      <c r="J54" s="4"/>
      <c r="K54" s="4"/>
      <c r="L54" s="51"/>
      <c r="M54" s="4"/>
      <c r="N54" s="8"/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480</v>
      </c>
      <c r="F55" s="5"/>
      <c r="G55" s="4"/>
      <c r="H55" s="4"/>
      <c r="I55" s="8"/>
      <c r="J55" s="4"/>
      <c r="K55" s="4"/>
      <c r="L55" s="51"/>
      <c r="M55" s="4"/>
      <c r="N55" s="8"/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480</v>
      </c>
      <c r="F56" s="5"/>
      <c r="G56" s="4">
        <v>20143</v>
      </c>
      <c r="H56" s="4">
        <v>33</v>
      </c>
      <c r="I56" s="8">
        <v>1.6000000000000001E-3</v>
      </c>
      <c r="J56" s="4">
        <v>26</v>
      </c>
      <c r="K56" s="4">
        <v>2671</v>
      </c>
      <c r="L56" s="51">
        <v>102.73076923076923</v>
      </c>
      <c r="M56" s="4">
        <v>3528</v>
      </c>
      <c r="N56" s="8">
        <v>5.1000000000000004E-3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480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480</v>
      </c>
      <c r="F58" s="5"/>
      <c r="G58" s="4">
        <v>22435</v>
      </c>
      <c r="H58" s="4">
        <v>-18</v>
      </c>
      <c r="I58" s="8">
        <v>-8.0000000000000004E-4</v>
      </c>
      <c r="J58" s="4">
        <v>6</v>
      </c>
      <c r="K58" s="4">
        <v>766</v>
      </c>
      <c r="L58" s="51">
        <v>127.66666666666667</v>
      </c>
      <c r="M58" s="4">
        <v>430</v>
      </c>
      <c r="N58" s="8">
        <v>5.7000000000000002E-3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480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480</v>
      </c>
      <c r="F60" s="5"/>
      <c r="G60" s="4">
        <v>7310</v>
      </c>
      <c r="H60" s="4">
        <v>5</v>
      </c>
      <c r="I60" s="8">
        <v>6.9999999999999999E-4</v>
      </c>
      <c r="J60" s="4">
        <v>5</v>
      </c>
      <c r="K60" s="4">
        <v>499</v>
      </c>
      <c r="L60" s="51">
        <v>99.8</v>
      </c>
      <c r="M60" s="4">
        <v>975</v>
      </c>
      <c r="N60" s="8">
        <v>1.35E-2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480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480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480</v>
      </c>
      <c r="F63" s="5"/>
      <c r="G63" s="4"/>
      <c r="H63" s="4"/>
      <c r="I63" s="8"/>
      <c r="J63" s="4"/>
      <c r="K63" s="4"/>
      <c r="L63" s="51"/>
      <c r="M63" s="4"/>
      <c r="N63" s="8"/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480</v>
      </c>
      <c r="F64" s="5"/>
      <c r="G64" s="4">
        <v>766</v>
      </c>
      <c r="H64" s="4">
        <v>0</v>
      </c>
      <c r="I64" s="8">
        <v>0</v>
      </c>
      <c r="J64" s="4">
        <v>1</v>
      </c>
      <c r="K64" s="4">
        <v>7</v>
      </c>
      <c r="L64" s="51">
        <v>7</v>
      </c>
      <c r="M64" s="4">
        <v>0</v>
      </c>
      <c r="N64" s="8">
        <v>9.1000000000000004E-3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480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480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480</v>
      </c>
      <c r="F67" s="5"/>
      <c r="G67" s="4">
        <v>1052</v>
      </c>
      <c r="H67" s="4">
        <v>1</v>
      </c>
      <c r="I67" s="8">
        <v>1E-3</v>
      </c>
      <c r="J67" s="4">
        <v>13</v>
      </c>
      <c r="K67" s="4">
        <v>106</v>
      </c>
      <c r="L67" s="51">
        <v>8.1538461538461533</v>
      </c>
      <c r="M67" s="4">
        <v>0</v>
      </c>
      <c r="N67" s="8">
        <v>7.6E-3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480</v>
      </c>
      <c r="F68" s="5"/>
      <c r="G68" s="4">
        <v>60144</v>
      </c>
      <c r="H68" s="4">
        <v>539</v>
      </c>
      <c r="I68" s="8">
        <v>8.9999999999999993E-3</v>
      </c>
      <c r="J68" s="4">
        <v>8</v>
      </c>
      <c r="K68" s="4">
        <v>74533</v>
      </c>
      <c r="L68" s="51">
        <v>9316.625</v>
      </c>
      <c r="M68" s="4">
        <v>46908</v>
      </c>
      <c r="N68" s="8">
        <v>0.15559999999999999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480</v>
      </c>
      <c r="F69" s="5"/>
      <c r="G69" s="4">
        <v>168955</v>
      </c>
      <c r="H69" s="4">
        <v>398</v>
      </c>
      <c r="I69" s="8">
        <v>2.3999999999999998E-3</v>
      </c>
      <c r="J69" s="4">
        <v>3</v>
      </c>
      <c r="K69" s="4">
        <v>42241</v>
      </c>
      <c r="L69" s="51">
        <v>14080.333333333334</v>
      </c>
      <c r="M69" s="4">
        <v>0</v>
      </c>
      <c r="N69" s="8">
        <v>8.3400000000000002E-2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480</v>
      </c>
      <c r="F70" s="5"/>
      <c r="G70" s="4"/>
      <c r="H70" s="4"/>
      <c r="I70" s="8"/>
      <c r="J70" s="4"/>
      <c r="K70" s="4"/>
      <c r="L70" s="51"/>
      <c r="M70" s="4"/>
      <c r="N70" s="8"/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480</v>
      </c>
      <c r="F71" s="5"/>
      <c r="G71" s="4">
        <v>913</v>
      </c>
      <c r="H71" s="4">
        <v>4</v>
      </c>
      <c r="I71" s="8">
        <v>4.4000000000000003E-3</v>
      </c>
      <c r="J71" s="4">
        <v>0</v>
      </c>
      <c r="K71" s="4">
        <v>0</v>
      </c>
      <c r="L71" s="51">
        <v>0</v>
      </c>
      <c r="M71" s="4">
        <v>0</v>
      </c>
      <c r="N71" s="8">
        <v>0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480</v>
      </c>
      <c r="F72" s="5"/>
      <c r="G72" s="4"/>
      <c r="H72" s="4"/>
      <c r="I72" s="8"/>
      <c r="J72" s="4"/>
      <c r="K72" s="4"/>
      <c r="L72" s="51"/>
      <c r="M72" s="4"/>
      <c r="N72" s="8"/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480</v>
      </c>
      <c r="F73" s="5"/>
      <c r="G73" s="4">
        <v>35411</v>
      </c>
      <c r="H73" s="4">
        <v>34</v>
      </c>
      <c r="I73" s="8">
        <v>1E-3</v>
      </c>
      <c r="J73" s="4">
        <v>4</v>
      </c>
      <c r="K73" s="4">
        <v>760</v>
      </c>
      <c r="L73" s="51">
        <v>190</v>
      </c>
      <c r="M73" s="4">
        <v>0</v>
      </c>
      <c r="N73" s="8">
        <v>5.4000000000000003E-3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480</v>
      </c>
      <c r="F74" s="5"/>
      <c r="G74" s="4">
        <v>1605</v>
      </c>
      <c r="H74" s="4">
        <v>4</v>
      </c>
      <c r="I74" s="8">
        <v>2.5000000000000001E-3</v>
      </c>
      <c r="J74" s="4">
        <v>8</v>
      </c>
      <c r="K74" s="4">
        <v>150</v>
      </c>
      <c r="L74" s="51">
        <v>18.75</v>
      </c>
      <c r="M74" s="4">
        <v>0</v>
      </c>
      <c r="N74" s="8">
        <v>1.12E-2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480</v>
      </c>
      <c r="F75" s="5"/>
      <c r="G75" s="4">
        <v>491537</v>
      </c>
      <c r="H75" s="4">
        <v>1059</v>
      </c>
      <c r="I75" s="8">
        <v>2.2000000000000001E-3</v>
      </c>
      <c r="J75" s="4">
        <v>8</v>
      </c>
      <c r="K75" s="4">
        <v>57627</v>
      </c>
      <c r="L75" s="51">
        <v>7203.375</v>
      </c>
      <c r="M75" s="4">
        <v>14463</v>
      </c>
      <c r="N75" s="8">
        <v>1.47E-2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480</v>
      </c>
      <c r="F76" s="5"/>
      <c r="G76" s="4">
        <v>36768</v>
      </c>
      <c r="H76" s="4">
        <v>26</v>
      </c>
      <c r="I76" s="8">
        <v>6.9999999999999999E-4</v>
      </c>
      <c r="J76" s="4">
        <v>8</v>
      </c>
      <c r="K76" s="4">
        <v>4897</v>
      </c>
      <c r="L76" s="51">
        <v>612.125</v>
      </c>
      <c r="M76" s="4">
        <v>5422</v>
      </c>
      <c r="N76" s="8">
        <v>1.67E-2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480</v>
      </c>
      <c r="F77" s="5"/>
      <c r="G77" s="4"/>
      <c r="H77" s="4"/>
      <c r="I77" s="8"/>
      <c r="J77" s="4"/>
      <c r="K77" s="4"/>
      <c r="L77" s="51"/>
      <c r="M77" s="4"/>
      <c r="N77" s="8"/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480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480</v>
      </c>
      <c r="F79" s="5"/>
      <c r="G79" s="4">
        <v>44129</v>
      </c>
      <c r="H79" s="4">
        <v>-8</v>
      </c>
      <c r="I79" s="8">
        <v>-2.0000000000000001E-4</v>
      </c>
      <c r="J79" s="4">
        <v>12</v>
      </c>
      <c r="K79" s="4">
        <v>3973</v>
      </c>
      <c r="L79" s="51">
        <v>331.08333333333331</v>
      </c>
      <c r="M79" s="4">
        <v>9629</v>
      </c>
      <c r="N79" s="8">
        <v>7.4999999999999997E-3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480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480</v>
      </c>
      <c r="F81" s="5"/>
      <c r="G81" s="4"/>
      <c r="H81" s="4"/>
      <c r="I81" s="8"/>
      <c r="J81" s="4"/>
      <c r="K81" s="4"/>
      <c r="L81" s="51"/>
      <c r="M81" s="4"/>
      <c r="N81" s="8"/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480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480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480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480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480</v>
      </c>
      <c r="F86" s="5"/>
      <c r="G86" s="4">
        <v>38999</v>
      </c>
      <c r="H86" s="4">
        <v>160</v>
      </c>
      <c r="I86" s="8">
        <v>4.1000000000000003E-3</v>
      </c>
      <c r="J86" s="4">
        <v>8</v>
      </c>
      <c r="K86" s="4">
        <v>39579</v>
      </c>
      <c r="L86" s="51">
        <v>4947.375</v>
      </c>
      <c r="M86" s="4">
        <v>12071</v>
      </c>
      <c r="N86" s="8">
        <v>0.12709999999999999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480</v>
      </c>
      <c r="F87" s="5"/>
      <c r="G87" s="4">
        <v>3937</v>
      </c>
      <c r="H87" s="4">
        <v>-1</v>
      </c>
      <c r="I87" s="8">
        <v>-2.9999999999999997E-4</v>
      </c>
      <c r="J87" s="4">
        <v>0</v>
      </c>
      <c r="K87" s="4">
        <v>0</v>
      </c>
      <c r="L87" s="51">
        <v>0</v>
      </c>
      <c r="M87" s="4">
        <v>0</v>
      </c>
      <c r="N87" s="8">
        <v>0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480</v>
      </c>
      <c r="F88" s="5"/>
      <c r="G88" s="4">
        <v>75418</v>
      </c>
      <c r="H88" s="4">
        <v>-269</v>
      </c>
      <c r="I88" s="8">
        <v>-3.5999999999999999E-3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480</v>
      </c>
      <c r="F89" s="5"/>
      <c r="G89" s="4">
        <v>1002</v>
      </c>
      <c r="H89" s="4">
        <v>1</v>
      </c>
      <c r="I89" s="8">
        <v>1E-3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480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480</v>
      </c>
      <c r="F91" s="5"/>
      <c r="G91" s="4">
        <v>48965</v>
      </c>
      <c r="H91" s="4">
        <v>-65</v>
      </c>
      <c r="I91" s="8">
        <v>-1.2999999999999999E-3</v>
      </c>
      <c r="J91" s="4">
        <v>0</v>
      </c>
      <c r="K91" s="4">
        <v>0</v>
      </c>
      <c r="L91" s="51">
        <v>0</v>
      </c>
      <c r="M91" s="4">
        <v>0</v>
      </c>
      <c r="N91" s="8">
        <v>0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480</v>
      </c>
      <c r="F92" s="5"/>
      <c r="G92" s="4">
        <v>1837</v>
      </c>
      <c r="H92" s="4">
        <v>4</v>
      </c>
      <c r="I92" s="8">
        <v>2.2000000000000001E-3</v>
      </c>
      <c r="J92" s="4">
        <v>0</v>
      </c>
      <c r="K92" s="4">
        <v>0</v>
      </c>
      <c r="L92" s="51">
        <v>0</v>
      </c>
      <c r="M92" s="4">
        <v>0</v>
      </c>
      <c r="N92" s="8">
        <v>0</v>
      </c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480</v>
      </c>
      <c r="F93" s="5"/>
      <c r="G93" s="4">
        <v>32020</v>
      </c>
      <c r="H93" s="4">
        <v>-16</v>
      </c>
      <c r="I93" s="8">
        <v>-5.0000000000000001E-4</v>
      </c>
      <c r="J93" s="4">
        <v>21</v>
      </c>
      <c r="K93" s="4">
        <v>15706</v>
      </c>
      <c r="L93" s="51">
        <v>747.90476190476193</v>
      </c>
      <c r="M93" s="4">
        <v>7352</v>
      </c>
      <c r="N93" s="8">
        <v>2.3300000000000001E-2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480</v>
      </c>
      <c r="F94" s="5"/>
      <c r="G94" s="4">
        <v>171551</v>
      </c>
      <c r="H94" s="4">
        <v>190</v>
      </c>
      <c r="I94" s="8">
        <v>1.1000000000000001E-3</v>
      </c>
      <c r="J94" s="4">
        <v>29</v>
      </c>
      <c r="K94" s="4">
        <v>37507</v>
      </c>
      <c r="L94" s="51">
        <v>1293.344827586207</v>
      </c>
      <c r="M94" s="4">
        <v>4093</v>
      </c>
      <c r="N94" s="8">
        <v>7.4999999999999997E-3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480</v>
      </c>
      <c r="F95" s="5"/>
      <c r="G95" s="4">
        <v>4267</v>
      </c>
      <c r="H95" s="4">
        <v>9</v>
      </c>
      <c r="I95" s="8">
        <v>2.0999999999999999E-3</v>
      </c>
      <c r="J95" s="4">
        <v>2</v>
      </c>
      <c r="K95" s="4">
        <v>83</v>
      </c>
      <c r="L95" s="51">
        <v>41.5</v>
      </c>
      <c r="M95" s="4">
        <v>0</v>
      </c>
      <c r="N95" s="8">
        <v>9.5999999999999992E-3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480</v>
      </c>
      <c r="F96" s="5"/>
      <c r="G96" s="4">
        <v>308371</v>
      </c>
      <c r="H96" s="4">
        <v>2627</v>
      </c>
      <c r="I96" s="8">
        <v>8.6E-3</v>
      </c>
      <c r="J96" s="4">
        <v>2</v>
      </c>
      <c r="K96" s="4">
        <v>72134</v>
      </c>
      <c r="L96" s="51">
        <v>36067</v>
      </c>
      <c r="M96" s="4">
        <v>53891</v>
      </c>
      <c r="N96" s="8">
        <v>0.11749999999999999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480</v>
      </c>
      <c r="F97" s="5"/>
      <c r="G97" s="4">
        <v>32686</v>
      </c>
      <c r="H97" s="4">
        <v>88</v>
      </c>
      <c r="I97" s="8">
        <v>2.7000000000000001E-3</v>
      </c>
      <c r="J97" s="4">
        <v>14</v>
      </c>
      <c r="K97" s="4">
        <v>1872</v>
      </c>
      <c r="L97" s="51">
        <v>133.71428571428572</v>
      </c>
      <c r="M97" s="4">
        <v>2719</v>
      </c>
      <c r="N97" s="8">
        <v>4.1000000000000003E-3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480</v>
      </c>
      <c r="F98" s="5"/>
      <c r="G98" s="4">
        <v>62906</v>
      </c>
      <c r="H98" s="4">
        <v>-248</v>
      </c>
      <c r="I98" s="8">
        <v>-3.8999999999999998E-3</v>
      </c>
      <c r="J98" s="4">
        <v>5</v>
      </c>
      <c r="K98" s="4">
        <v>4956</v>
      </c>
      <c r="L98" s="51">
        <v>991.2</v>
      </c>
      <c r="M98" s="4">
        <v>0</v>
      </c>
      <c r="N98" s="8">
        <v>1.5699999999999999E-2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480</v>
      </c>
      <c r="F99" s="5"/>
      <c r="G99" s="4">
        <v>323</v>
      </c>
      <c r="H99" s="4">
        <v>0</v>
      </c>
      <c r="I99" s="8">
        <v>0</v>
      </c>
      <c r="J99" s="4">
        <v>0</v>
      </c>
      <c r="K99" s="4">
        <v>0</v>
      </c>
      <c r="L99" s="51">
        <v>0</v>
      </c>
      <c r="M99" s="4">
        <v>0</v>
      </c>
      <c r="N99" s="8">
        <v>0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480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480</v>
      </c>
      <c r="F101" s="5"/>
      <c r="G101" s="4">
        <v>9173</v>
      </c>
      <c r="H101" s="4">
        <v>8</v>
      </c>
      <c r="I101" s="8">
        <v>8.9999999999999998E-4</v>
      </c>
      <c r="J101" s="4">
        <v>9</v>
      </c>
      <c r="K101" s="4">
        <v>1318</v>
      </c>
      <c r="L101" s="51">
        <v>146.44444444444446</v>
      </c>
      <c r="M101" s="4">
        <v>0</v>
      </c>
      <c r="N101" s="8">
        <v>1.5900000000000001E-2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480</v>
      </c>
      <c r="F102" s="5"/>
      <c r="G102" s="4">
        <v>27930</v>
      </c>
      <c r="H102" s="4">
        <v>90</v>
      </c>
      <c r="I102" s="8">
        <v>3.2000000000000002E-3</v>
      </c>
      <c r="J102" s="4">
        <v>11</v>
      </c>
      <c r="K102" s="4">
        <v>2699</v>
      </c>
      <c r="L102" s="51">
        <v>245.36363636363637</v>
      </c>
      <c r="M102" s="4">
        <v>5666</v>
      </c>
      <c r="N102" s="8">
        <v>8.8000000000000005E-3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480</v>
      </c>
      <c r="F103" s="5"/>
      <c r="G103" s="4">
        <v>3270</v>
      </c>
      <c r="H103" s="4">
        <v>22</v>
      </c>
      <c r="I103" s="8">
        <v>6.7999999999999996E-3</v>
      </c>
      <c r="J103" s="4">
        <v>0</v>
      </c>
      <c r="K103" s="4">
        <v>0</v>
      </c>
      <c r="L103" s="51">
        <v>0</v>
      </c>
      <c r="M103" s="4">
        <v>0</v>
      </c>
      <c r="N103" s="8">
        <v>0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480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480</v>
      </c>
      <c r="F105" s="5"/>
      <c r="G105" s="4">
        <v>8537</v>
      </c>
      <c r="H105" s="4">
        <v>-38</v>
      </c>
      <c r="I105" s="8">
        <v>-4.4000000000000003E-3</v>
      </c>
      <c r="J105" s="4">
        <v>1</v>
      </c>
      <c r="K105" s="4">
        <v>723</v>
      </c>
      <c r="L105" s="51">
        <v>723</v>
      </c>
      <c r="M105" s="4">
        <v>0</v>
      </c>
      <c r="N105" s="8">
        <v>8.4500000000000006E-2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480</v>
      </c>
      <c r="F106" s="5"/>
      <c r="G106" s="4">
        <v>1812</v>
      </c>
      <c r="H106" s="4">
        <v>2</v>
      </c>
      <c r="I106" s="8">
        <v>1.1000000000000001E-3</v>
      </c>
      <c r="J106" s="4">
        <v>0</v>
      </c>
      <c r="K106" s="4">
        <v>0</v>
      </c>
      <c r="L106" s="51">
        <v>0</v>
      </c>
      <c r="M106" s="4">
        <v>0</v>
      </c>
      <c r="N106" s="8">
        <v>0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480</v>
      </c>
      <c r="F107" s="5"/>
      <c r="G107" s="4">
        <v>314</v>
      </c>
      <c r="H107" s="4">
        <v>1</v>
      </c>
      <c r="I107" s="8">
        <v>3.2000000000000002E-3</v>
      </c>
      <c r="J107" s="4">
        <v>0</v>
      </c>
      <c r="K107" s="4">
        <v>0</v>
      </c>
      <c r="L107" s="51">
        <v>0</v>
      </c>
      <c r="M107" s="4">
        <v>0</v>
      </c>
      <c r="N107" s="8">
        <v>0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480</v>
      </c>
      <c r="F108" s="5"/>
      <c r="G108" s="4"/>
      <c r="H108" s="4"/>
      <c r="I108" s="8"/>
      <c r="J108" s="4"/>
      <c r="K108" s="4"/>
      <c r="L108" s="51"/>
      <c r="M108" s="4"/>
      <c r="N108" s="8"/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480</v>
      </c>
      <c r="F109" s="5"/>
      <c r="G109" s="4"/>
      <c r="H109" s="4"/>
      <c r="I109" s="8"/>
      <c r="J109" s="4"/>
      <c r="K109" s="4"/>
      <c r="L109" s="51"/>
      <c r="M109" s="4"/>
      <c r="N109" s="8"/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480</v>
      </c>
      <c r="F110" s="5"/>
      <c r="G110" s="4">
        <v>2115</v>
      </c>
      <c r="H110" s="4">
        <v>6</v>
      </c>
      <c r="I110" s="8">
        <v>2.8E-3</v>
      </c>
      <c r="J110" s="4">
        <v>3</v>
      </c>
      <c r="K110" s="4">
        <v>217</v>
      </c>
      <c r="L110" s="51">
        <v>72.333333333333329</v>
      </c>
      <c r="M110" s="4">
        <v>0</v>
      </c>
      <c r="N110" s="8">
        <v>3.4099999999999998E-2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480</v>
      </c>
      <c r="F111" s="5"/>
      <c r="G111" s="4">
        <v>9765</v>
      </c>
      <c r="H111" s="4">
        <v>-3</v>
      </c>
      <c r="I111" s="8">
        <v>-2.9999999999999997E-4</v>
      </c>
      <c r="J111" s="4">
        <v>2</v>
      </c>
      <c r="K111" s="4">
        <v>582</v>
      </c>
      <c r="L111" s="51">
        <v>291</v>
      </c>
      <c r="M111" s="4">
        <v>0</v>
      </c>
      <c r="N111" s="8">
        <v>2.98E-2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480</v>
      </c>
      <c r="F112" s="5"/>
      <c r="G112" s="4">
        <v>2877</v>
      </c>
      <c r="H112" s="4">
        <v>14</v>
      </c>
      <c r="I112" s="8">
        <v>4.8999999999999998E-3</v>
      </c>
      <c r="J112" s="4">
        <v>4</v>
      </c>
      <c r="K112" s="4">
        <v>610</v>
      </c>
      <c r="L112" s="51">
        <v>152.5</v>
      </c>
      <c r="M112" s="4">
        <v>2394</v>
      </c>
      <c r="N112" s="8">
        <v>5.2999999999999999E-2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480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480</v>
      </c>
      <c r="F114" s="5"/>
      <c r="G114" s="4">
        <v>345</v>
      </c>
      <c r="H114" s="4">
        <v>1</v>
      </c>
      <c r="I114" s="8">
        <v>2.8999999999999998E-3</v>
      </c>
      <c r="J114" s="4">
        <v>1</v>
      </c>
      <c r="K114" s="4">
        <v>14</v>
      </c>
      <c r="L114" s="51">
        <v>14</v>
      </c>
      <c r="M114" s="4">
        <v>0</v>
      </c>
      <c r="N114" s="8">
        <v>4.0599999999999997E-2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480</v>
      </c>
      <c r="F115" s="5"/>
      <c r="G115" s="4"/>
      <c r="H115" s="4"/>
      <c r="I115" s="8"/>
      <c r="J115" s="4"/>
      <c r="K115" s="4"/>
      <c r="L115" s="51"/>
      <c r="M115" s="4"/>
      <c r="N115" s="8"/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480</v>
      </c>
      <c r="F116" s="5"/>
      <c r="G116" s="4"/>
      <c r="H116" s="4"/>
      <c r="I116" s="8"/>
      <c r="J116" s="4"/>
      <c r="K116" s="4"/>
      <c r="L116" s="51"/>
      <c r="M116" s="4"/>
      <c r="N116" s="8"/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480</v>
      </c>
      <c r="F117" s="5"/>
      <c r="G117" s="4"/>
      <c r="H117" s="4"/>
      <c r="I117" s="8"/>
      <c r="J117" s="4"/>
      <c r="K117" s="4"/>
      <c r="L117" s="51"/>
      <c r="M117" s="4"/>
      <c r="N117" s="8"/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480</v>
      </c>
      <c r="F118" s="5"/>
      <c r="G118" s="4">
        <v>1530</v>
      </c>
      <c r="H118" s="4">
        <v>2</v>
      </c>
      <c r="I118" s="8">
        <v>1.2999999999999999E-3</v>
      </c>
      <c r="J118" s="4">
        <v>0</v>
      </c>
      <c r="K118" s="4">
        <v>0</v>
      </c>
      <c r="L118" s="51">
        <v>0</v>
      </c>
      <c r="M118" s="4">
        <v>0</v>
      </c>
      <c r="N118" s="8">
        <v>0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480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480</v>
      </c>
      <c r="F120" s="5"/>
      <c r="G120" s="4">
        <v>198</v>
      </c>
      <c r="H120" s="4">
        <v>0</v>
      </c>
      <c r="I120" s="8">
        <v>0</v>
      </c>
      <c r="J120" s="4">
        <v>10</v>
      </c>
      <c r="K120" s="4">
        <v>8</v>
      </c>
      <c r="L120" s="51">
        <v>0.8</v>
      </c>
      <c r="M120" s="4">
        <v>0</v>
      </c>
      <c r="N120" s="8">
        <v>0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480</v>
      </c>
      <c r="F121" s="5"/>
      <c r="G121" s="4">
        <v>1122</v>
      </c>
      <c r="H121" s="4">
        <v>0</v>
      </c>
      <c r="I121" s="8">
        <v>0</v>
      </c>
      <c r="J121" s="4">
        <v>0</v>
      </c>
      <c r="K121" s="4">
        <v>0</v>
      </c>
      <c r="L121" s="51">
        <v>0</v>
      </c>
      <c r="M121" s="4">
        <v>0</v>
      </c>
      <c r="N121" s="8">
        <v>0</v>
      </c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480</v>
      </c>
      <c r="F122" s="5"/>
      <c r="G122" s="4">
        <v>155251</v>
      </c>
      <c r="H122" s="4">
        <v>-122</v>
      </c>
      <c r="I122" s="8">
        <v>-8.0000000000000004E-4</v>
      </c>
      <c r="J122" s="4">
        <v>4</v>
      </c>
      <c r="K122" s="4">
        <v>8905</v>
      </c>
      <c r="L122" s="51">
        <v>2226.25</v>
      </c>
      <c r="M122" s="4">
        <v>0</v>
      </c>
      <c r="N122" s="8">
        <v>1.43E-2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480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480</v>
      </c>
      <c r="F124" s="5"/>
      <c r="G124" s="4">
        <v>1241</v>
      </c>
      <c r="H124" s="4">
        <v>1</v>
      </c>
      <c r="I124" s="8">
        <v>8.0000000000000004E-4</v>
      </c>
      <c r="J124" s="4">
        <v>1</v>
      </c>
      <c r="K124" s="4">
        <v>5</v>
      </c>
      <c r="L124" s="51">
        <v>5</v>
      </c>
      <c r="M124" s="4">
        <v>0</v>
      </c>
      <c r="N124" s="8">
        <v>4.0000000000000001E-3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480</v>
      </c>
      <c r="F125" s="5"/>
      <c r="G125" s="4">
        <v>4412</v>
      </c>
      <c r="H125" s="4">
        <v>-5</v>
      </c>
      <c r="I125" s="8">
        <v>-1.1000000000000001E-3</v>
      </c>
      <c r="J125" s="4">
        <v>1</v>
      </c>
      <c r="K125" s="4">
        <v>57</v>
      </c>
      <c r="L125" s="51">
        <v>57</v>
      </c>
      <c r="M125" s="4">
        <v>0</v>
      </c>
      <c r="N125" s="8">
        <v>1.29E-2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480</v>
      </c>
      <c r="F126" s="5"/>
      <c r="G126" s="4">
        <v>7421</v>
      </c>
      <c r="H126" s="4">
        <v>-14</v>
      </c>
      <c r="I126" s="8">
        <v>-1.9E-3</v>
      </c>
      <c r="J126" s="4">
        <v>10</v>
      </c>
      <c r="K126" s="4">
        <v>508</v>
      </c>
      <c r="L126" s="51">
        <v>50.8</v>
      </c>
      <c r="M126" s="4">
        <v>0</v>
      </c>
      <c r="N126" s="8">
        <v>6.7000000000000002E-3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480</v>
      </c>
      <c r="F127" s="5"/>
      <c r="G127" s="4"/>
      <c r="H127" s="4"/>
      <c r="I127" s="8"/>
      <c r="J127" s="4"/>
      <c r="K127" s="4"/>
      <c r="L127" s="51"/>
      <c r="M127" s="4"/>
      <c r="N127" s="8"/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480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480</v>
      </c>
      <c r="F129" s="5"/>
      <c r="G129" s="4">
        <v>1276</v>
      </c>
      <c r="H129" s="4">
        <v>3</v>
      </c>
      <c r="I129" s="8">
        <v>2.3999999999999998E-3</v>
      </c>
      <c r="J129" s="4">
        <v>0</v>
      </c>
      <c r="K129" s="4">
        <v>0</v>
      </c>
      <c r="L129" s="51">
        <v>0</v>
      </c>
      <c r="M129" s="4">
        <v>0</v>
      </c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480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480</v>
      </c>
      <c r="F131" s="5"/>
      <c r="G131" s="4">
        <v>172</v>
      </c>
      <c r="H131" s="4">
        <v>0</v>
      </c>
      <c r="I131" s="8">
        <v>0</v>
      </c>
      <c r="J131" s="4">
        <v>0</v>
      </c>
      <c r="K131" s="4">
        <v>0</v>
      </c>
      <c r="L131" s="51">
        <v>0</v>
      </c>
      <c r="M131" s="4">
        <v>0</v>
      </c>
      <c r="N131" s="8">
        <v>0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480</v>
      </c>
      <c r="F132" s="5"/>
      <c r="G132" s="4">
        <v>240929</v>
      </c>
      <c r="H132" s="4">
        <v>3493</v>
      </c>
      <c r="I132" s="8">
        <v>1.47E-2</v>
      </c>
      <c r="J132" s="4">
        <v>19</v>
      </c>
      <c r="K132" s="4">
        <v>188276</v>
      </c>
      <c r="L132" s="51">
        <v>9909.2631578947367</v>
      </c>
      <c r="M132" s="4">
        <v>27421</v>
      </c>
      <c r="N132" s="8">
        <v>4.1399999999999999E-2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480</v>
      </c>
      <c r="F133" s="5"/>
      <c r="G133" s="4">
        <v>102436</v>
      </c>
      <c r="H133" s="4">
        <v>-72</v>
      </c>
      <c r="I133" s="8">
        <v>-6.9999999999999999E-4</v>
      </c>
      <c r="J133" s="4">
        <v>4</v>
      </c>
      <c r="K133" s="4">
        <v>8125</v>
      </c>
      <c r="L133" s="51">
        <v>2031.25</v>
      </c>
      <c r="M133" s="4">
        <v>6556</v>
      </c>
      <c r="N133" s="8">
        <v>1.9800000000000002E-2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480</v>
      </c>
      <c r="F134" s="5"/>
      <c r="G134" s="4">
        <v>3357</v>
      </c>
      <c r="H134" s="4">
        <v>12</v>
      </c>
      <c r="I134" s="8">
        <v>3.5999999999999999E-3</v>
      </c>
      <c r="J134" s="4">
        <v>2</v>
      </c>
      <c r="K134" s="4">
        <v>263</v>
      </c>
      <c r="L134" s="51">
        <v>131.5</v>
      </c>
      <c r="M134" s="4">
        <v>0</v>
      </c>
      <c r="N134" s="8">
        <v>3.9100000000000003E-2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480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480</v>
      </c>
      <c r="F136" s="5"/>
      <c r="G136" s="4">
        <v>6774</v>
      </c>
      <c r="H136" s="4">
        <v>-3</v>
      </c>
      <c r="I136" s="8">
        <v>-4.0000000000000002E-4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480</v>
      </c>
      <c r="F137" s="5"/>
      <c r="G137" s="4">
        <v>27783</v>
      </c>
      <c r="H137" s="4">
        <v>55</v>
      </c>
      <c r="I137" s="8">
        <v>2E-3</v>
      </c>
      <c r="J137" s="4">
        <v>1</v>
      </c>
      <c r="K137" s="4">
        <v>12093</v>
      </c>
      <c r="L137" s="51">
        <v>12093</v>
      </c>
      <c r="M137" s="4">
        <v>0</v>
      </c>
      <c r="N137" s="8">
        <v>0.43569999999999998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480</v>
      </c>
      <c r="F138" s="5"/>
      <c r="G138" s="4">
        <v>4055</v>
      </c>
      <c r="H138" s="4">
        <v>8</v>
      </c>
      <c r="I138" s="8">
        <v>2E-3</v>
      </c>
      <c r="J138" s="4">
        <v>3</v>
      </c>
      <c r="K138" s="4">
        <v>82</v>
      </c>
      <c r="L138" s="51">
        <v>27.333333333333332</v>
      </c>
      <c r="M138" s="4">
        <v>0</v>
      </c>
      <c r="N138" s="8">
        <v>6.7000000000000002E-3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480</v>
      </c>
      <c r="F139" s="5"/>
      <c r="G139" s="4">
        <v>2035</v>
      </c>
      <c r="H139" s="4">
        <v>10</v>
      </c>
      <c r="I139" s="8">
        <v>4.8999999999999998E-3</v>
      </c>
      <c r="J139" s="4">
        <v>0</v>
      </c>
      <c r="K139" s="4">
        <v>0</v>
      </c>
      <c r="L139" s="51">
        <v>0</v>
      </c>
      <c r="M139" s="4">
        <v>0</v>
      </c>
      <c r="N139" s="8">
        <v>0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480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480</v>
      </c>
      <c r="F141" s="5"/>
      <c r="G141" s="4"/>
      <c r="H141" s="4"/>
      <c r="I141" s="8"/>
      <c r="J141" s="4"/>
      <c r="K141" s="4"/>
      <c r="L141" s="51"/>
      <c r="M141" s="4"/>
      <c r="N141" s="8"/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480</v>
      </c>
      <c r="F142" s="5"/>
      <c r="G142" s="4">
        <v>28100</v>
      </c>
      <c r="H142" s="4">
        <v>22</v>
      </c>
      <c r="I142" s="8">
        <v>8.0000000000000004E-4</v>
      </c>
      <c r="J142" s="4">
        <v>4</v>
      </c>
      <c r="K142" s="4">
        <v>978</v>
      </c>
      <c r="L142" s="51">
        <v>244.5</v>
      </c>
      <c r="M142" s="4">
        <v>0</v>
      </c>
      <c r="N142" s="8">
        <v>8.6999999999999994E-3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480</v>
      </c>
      <c r="F143" s="5"/>
      <c r="G143" s="4">
        <v>545</v>
      </c>
      <c r="H143" s="4">
        <v>7</v>
      </c>
      <c r="I143" s="8">
        <v>1.2999999999999999E-2</v>
      </c>
      <c r="J143" s="4">
        <v>3</v>
      </c>
      <c r="K143" s="4">
        <v>64</v>
      </c>
      <c r="L143" s="51">
        <v>21.333333333333332</v>
      </c>
      <c r="M143" s="4">
        <v>0</v>
      </c>
      <c r="N143" s="8">
        <v>3.8800000000000001E-2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480</v>
      </c>
      <c r="F144" s="5"/>
      <c r="G144" s="4">
        <v>36210</v>
      </c>
      <c r="H144" s="4">
        <v>285</v>
      </c>
      <c r="I144" s="8">
        <v>7.9000000000000008E-3</v>
      </c>
      <c r="J144" s="4">
        <v>24</v>
      </c>
      <c r="K144" s="4">
        <v>12895</v>
      </c>
      <c r="L144" s="51">
        <v>537.29166666666663</v>
      </c>
      <c r="M144" s="4">
        <v>10138</v>
      </c>
      <c r="N144" s="8">
        <v>1.49E-2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480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480</v>
      </c>
      <c r="F146" s="5"/>
      <c r="G146" s="4">
        <v>9782</v>
      </c>
      <c r="H146" s="4">
        <v>-4</v>
      </c>
      <c r="I146" s="8">
        <v>-4.0000000000000002E-4</v>
      </c>
      <c r="J146" s="4">
        <v>4</v>
      </c>
      <c r="K146" s="4">
        <v>333</v>
      </c>
      <c r="L146" s="51">
        <v>83.25</v>
      </c>
      <c r="M146" s="4">
        <v>0</v>
      </c>
      <c r="N146" s="8">
        <v>8.5000000000000006E-3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480</v>
      </c>
      <c r="F147" s="5"/>
      <c r="G147" s="4">
        <v>7776</v>
      </c>
      <c r="H147" s="4">
        <v>-6</v>
      </c>
      <c r="I147" s="8">
        <v>-8.0000000000000004E-4</v>
      </c>
      <c r="J147" s="4">
        <v>49</v>
      </c>
      <c r="K147" s="4">
        <v>1788</v>
      </c>
      <c r="L147" s="51">
        <v>36.489795918367349</v>
      </c>
      <c r="M147" s="4">
        <v>248</v>
      </c>
      <c r="N147" s="8">
        <v>4.5999999999999999E-3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480</v>
      </c>
      <c r="F148" s="5"/>
      <c r="G148" s="4">
        <v>14818</v>
      </c>
      <c r="H148" s="4">
        <v>33</v>
      </c>
      <c r="I148" s="8">
        <v>2.2000000000000001E-3</v>
      </c>
      <c r="J148" s="4">
        <v>3</v>
      </c>
      <c r="K148" s="4">
        <v>1562</v>
      </c>
      <c r="L148" s="51">
        <v>520.66666666666663</v>
      </c>
      <c r="M148" s="4">
        <v>0</v>
      </c>
      <c r="N148" s="8">
        <v>3.5099999999999999E-2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480</v>
      </c>
      <c r="F149" s="5"/>
      <c r="G149" s="4">
        <v>44424</v>
      </c>
      <c r="H149" s="4">
        <v>-17</v>
      </c>
      <c r="I149" s="8">
        <v>-4.0000000000000002E-4</v>
      </c>
      <c r="J149" s="4">
        <v>23</v>
      </c>
      <c r="K149" s="4">
        <v>7857</v>
      </c>
      <c r="L149" s="51">
        <v>341.60869565217394</v>
      </c>
      <c r="M149" s="4">
        <v>1493</v>
      </c>
      <c r="N149" s="8">
        <v>7.7000000000000002E-3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480</v>
      </c>
      <c r="F150" s="5"/>
      <c r="G150" s="4">
        <v>107979</v>
      </c>
      <c r="H150" s="4">
        <v>45</v>
      </c>
      <c r="I150" s="8">
        <v>4.0000000000000002E-4</v>
      </c>
      <c r="J150" s="4">
        <v>5</v>
      </c>
      <c r="K150" s="4">
        <v>758</v>
      </c>
      <c r="L150" s="51">
        <v>151.6</v>
      </c>
      <c r="M150" s="4">
        <v>1365</v>
      </c>
      <c r="N150" s="8">
        <v>1.4E-3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480</v>
      </c>
      <c r="F151" s="5"/>
      <c r="G151" s="4">
        <v>141111</v>
      </c>
      <c r="H151" s="4">
        <v>520</v>
      </c>
      <c r="I151" s="8">
        <v>3.7000000000000002E-3</v>
      </c>
      <c r="J151" s="4">
        <v>8</v>
      </c>
      <c r="K151" s="4">
        <v>2565</v>
      </c>
      <c r="L151" s="51">
        <v>320.625</v>
      </c>
      <c r="M151" s="4">
        <v>9777</v>
      </c>
      <c r="N151" s="8">
        <v>2.3E-3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480</v>
      </c>
      <c r="F152" s="5"/>
      <c r="G152" s="4">
        <v>28660</v>
      </c>
      <c r="H152" s="4">
        <v>120</v>
      </c>
      <c r="I152" s="8">
        <v>4.1999999999999997E-3</v>
      </c>
      <c r="J152" s="4">
        <v>26</v>
      </c>
      <c r="K152" s="4">
        <v>62898</v>
      </c>
      <c r="L152" s="51">
        <v>2419.1538461538462</v>
      </c>
      <c r="M152" s="4">
        <v>2463</v>
      </c>
      <c r="N152" s="8">
        <v>8.4599999999999995E-2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480</v>
      </c>
      <c r="F153" s="5"/>
      <c r="G153" s="4">
        <v>924</v>
      </c>
      <c r="H153" s="4">
        <v>0</v>
      </c>
      <c r="I153" s="8">
        <v>0</v>
      </c>
      <c r="J153" s="4">
        <v>2</v>
      </c>
      <c r="K153" s="4">
        <v>84</v>
      </c>
      <c r="L153" s="51">
        <v>42</v>
      </c>
      <c r="M153" s="4">
        <v>0</v>
      </c>
      <c r="N153" s="8">
        <v>4.5499999999999999E-2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480</v>
      </c>
      <c r="F154" s="5"/>
      <c r="G154" s="4"/>
      <c r="H154" s="4"/>
      <c r="I154" s="8"/>
      <c r="J154" s="4"/>
      <c r="K154" s="4"/>
      <c r="L154" s="51"/>
      <c r="M154" s="4"/>
      <c r="N154" s="8"/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480</v>
      </c>
      <c r="F155" s="5"/>
      <c r="G155" s="4">
        <v>5838</v>
      </c>
      <c r="H155" s="4">
        <v>-3</v>
      </c>
      <c r="I155" s="8">
        <v>-5.0000000000000001E-4</v>
      </c>
      <c r="J155" s="4">
        <v>1</v>
      </c>
      <c r="K155" s="4">
        <v>160</v>
      </c>
      <c r="L155" s="51">
        <v>160</v>
      </c>
      <c r="M155" s="4">
        <v>0</v>
      </c>
      <c r="N155" s="8">
        <v>2.7400000000000001E-2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480</v>
      </c>
      <c r="F156" s="5"/>
      <c r="G156" s="4">
        <v>375524</v>
      </c>
      <c r="H156" s="4">
        <v>-4717</v>
      </c>
      <c r="I156" s="8">
        <v>-1.24E-2</v>
      </c>
      <c r="J156" s="4">
        <v>28</v>
      </c>
      <c r="K156" s="4">
        <v>765675</v>
      </c>
      <c r="L156" s="51">
        <v>27345.535714285714</v>
      </c>
      <c r="M156" s="4">
        <v>2827752</v>
      </c>
      <c r="N156" s="8">
        <v>7.2400000000000006E-2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480</v>
      </c>
      <c r="F157" s="5"/>
      <c r="G157" s="4">
        <v>1514</v>
      </c>
      <c r="H157" s="4">
        <v>7</v>
      </c>
      <c r="I157" s="8">
        <v>4.5999999999999999E-3</v>
      </c>
      <c r="J157" s="4">
        <v>0</v>
      </c>
      <c r="K157" s="4">
        <v>0</v>
      </c>
      <c r="L157" s="51">
        <v>0</v>
      </c>
      <c r="M157" s="4">
        <v>0</v>
      </c>
      <c r="N157" s="8">
        <v>0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480</v>
      </c>
      <c r="F158" s="5"/>
      <c r="G158" s="4">
        <v>107</v>
      </c>
      <c r="H158" s="4">
        <v>0</v>
      </c>
      <c r="I158" s="8">
        <v>0</v>
      </c>
      <c r="J158" s="4">
        <v>0</v>
      </c>
      <c r="K158" s="4">
        <v>0</v>
      </c>
      <c r="L158" s="51">
        <v>0</v>
      </c>
      <c r="M158" s="4">
        <v>0</v>
      </c>
      <c r="N158" s="8">
        <v>0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480</v>
      </c>
      <c r="F159" s="5"/>
      <c r="G159" s="4">
        <v>871</v>
      </c>
      <c r="H159" s="4">
        <v>0</v>
      </c>
      <c r="I159" s="8">
        <v>0</v>
      </c>
      <c r="J159" s="4">
        <v>0</v>
      </c>
      <c r="K159" s="4">
        <v>0</v>
      </c>
      <c r="L159" s="51">
        <v>0</v>
      </c>
      <c r="M159" s="4">
        <v>0</v>
      </c>
      <c r="N159" s="8">
        <v>0</v>
      </c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480</v>
      </c>
      <c r="F160" s="5"/>
      <c r="G160" s="4">
        <v>96</v>
      </c>
      <c r="H160" s="4">
        <v>-1</v>
      </c>
      <c r="I160" s="8">
        <v>-1.03E-2</v>
      </c>
      <c r="J160" s="4">
        <v>0</v>
      </c>
      <c r="K160" s="4">
        <v>0</v>
      </c>
      <c r="L160" s="51">
        <v>0</v>
      </c>
      <c r="M160" s="4">
        <v>0</v>
      </c>
      <c r="N160" s="8">
        <v>0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480</v>
      </c>
      <c r="F161" s="5"/>
      <c r="G161" s="4">
        <v>2055</v>
      </c>
      <c r="H161" s="4">
        <v>7</v>
      </c>
      <c r="I161" s="8">
        <v>3.3999999999999998E-3</v>
      </c>
      <c r="J161" s="4">
        <v>0</v>
      </c>
      <c r="K161" s="4">
        <v>0</v>
      </c>
      <c r="L161" s="51">
        <v>0</v>
      </c>
      <c r="M161" s="4">
        <v>0</v>
      </c>
      <c r="N161" s="8">
        <v>0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480</v>
      </c>
      <c r="F162" s="5"/>
      <c r="G162" s="4"/>
      <c r="H162" s="4"/>
      <c r="I162" s="8"/>
      <c r="J162" s="4"/>
      <c r="K162" s="4"/>
      <c r="L162" s="51"/>
      <c r="M162" s="4"/>
      <c r="N162" s="8"/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480</v>
      </c>
      <c r="F163" s="5"/>
      <c r="G163" s="4">
        <v>19961</v>
      </c>
      <c r="H163" s="4">
        <v>15</v>
      </c>
      <c r="I163" s="8">
        <v>8.0000000000000004E-4</v>
      </c>
      <c r="J163" s="4">
        <v>124</v>
      </c>
      <c r="K163" s="4">
        <v>7108</v>
      </c>
      <c r="L163" s="51">
        <v>57.322580645161288</v>
      </c>
      <c r="M163" s="4">
        <v>4351</v>
      </c>
      <c r="N163" s="8">
        <v>2.8999999999999998E-3</v>
      </c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480</v>
      </c>
      <c r="F164" s="5"/>
      <c r="G164" s="4">
        <v>766</v>
      </c>
      <c r="H164" s="4">
        <v>1</v>
      </c>
      <c r="I164" s="8">
        <v>1.2999999999999999E-3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480</v>
      </c>
      <c r="F165" s="5"/>
      <c r="G165" s="4">
        <v>56450</v>
      </c>
      <c r="H165" s="4">
        <v>-120</v>
      </c>
      <c r="I165" s="8">
        <v>-2.0999999999999999E-3</v>
      </c>
      <c r="J165" s="4">
        <v>2</v>
      </c>
      <c r="K165" s="4">
        <v>3150</v>
      </c>
      <c r="L165" s="51">
        <v>1575</v>
      </c>
      <c r="M165" s="4">
        <v>0</v>
      </c>
      <c r="N165" s="8">
        <v>2.7900000000000001E-2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480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480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480</v>
      </c>
      <c r="F168" s="5"/>
      <c r="G168" s="4">
        <v>13120</v>
      </c>
      <c r="H168" s="4">
        <v>18</v>
      </c>
      <c r="I168" s="8">
        <v>1.4E-3</v>
      </c>
      <c r="J168" s="4">
        <v>0</v>
      </c>
      <c r="K168" s="4">
        <v>0</v>
      </c>
      <c r="L168" s="51">
        <v>0</v>
      </c>
      <c r="M168" s="4">
        <v>0</v>
      </c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480</v>
      </c>
      <c r="F169" s="5"/>
      <c r="G169" s="4">
        <v>44487</v>
      </c>
      <c r="H169" s="4">
        <v>2071</v>
      </c>
      <c r="I169" s="8">
        <v>4.8800000000000003E-2</v>
      </c>
      <c r="J169" s="4">
        <v>11</v>
      </c>
      <c r="K169" s="4">
        <v>84694</v>
      </c>
      <c r="L169" s="51">
        <v>7699.454545454545</v>
      </c>
      <c r="M169" s="4">
        <v>141719</v>
      </c>
      <c r="N169" s="8">
        <v>0.1772</v>
      </c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480</v>
      </c>
      <c r="F170" s="5"/>
      <c r="G170" s="4">
        <v>42238</v>
      </c>
      <c r="H170" s="4">
        <v>-75</v>
      </c>
      <c r="I170" s="8">
        <v>-1.8E-3</v>
      </c>
      <c r="J170" s="4">
        <v>4</v>
      </c>
      <c r="K170" s="4">
        <v>3644</v>
      </c>
      <c r="L170" s="51">
        <v>911</v>
      </c>
      <c r="M170" s="4">
        <v>3387</v>
      </c>
      <c r="N170" s="8">
        <v>2.1499999999999998E-2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480</v>
      </c>
      <c r="F171" s="5"/>
      <c r="G171" s="4">
        <v>348</v>
      </c>
      <c r="H171" s="4">
        <v>1</v>
      </c>
      <c r="I171" s="8">
        <v>2.8999999999999998E-3</v>
      </c>
      <c r="J171" s="4">
        <v>0</v>
      </c>
      <c r="K171" s="4">
        <v>0</v>
      </c>
      <c r="L171" s="51">
        <v>0</v>
      </c>
      <c r="M171" s="4">
        <v>0</v>
      </c>
      <c r="N171" s="8">
        <v>0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480</v>
      </c>
      <c r="F172" s="5"/>
      <c r="G172" s="4"/>
      <c r="H172" s="4"/>
      <c r="I172" s="8"/>
      <c r="J172" s="4"/>
      <c r="K172" s="4"/>
      <c r="L172" s="51"/>
      <c r="M172" s="4"/>
      <c r="N172" s="8"/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480</v>
      </c>
      <c r="F173" s="5"/>
      <c r="G173" s="4">
        <v>11759</v>
      </c>
      <c r="H173" s="4">
        <v>-5</v>
      </c>
      <c r="I173" s="8">
        <v>-4.0000000000000002E-4</v>
      </c>
      <c r="J173" s="4">
        <v>0</v>
      </c>
      <c r="K173" s="4">
        <v>0</v>
      </c>
      <c r="L173" s="51">
        <v>0</v>
      </c>
      <c r="M173" s="4">
        <v>0</v>
      </c>
      <c r="N173" s="8">
        <v>0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480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480</v>
      </c>
      <c r="F175" s="5"/>
      <c r="G175" s="4">
        <v>92214</v>
      </c>
      <c r="H175" s="4">
        <v>11</v>
      </c>
      <c r="I175" s="8">
        <v>1E-4</v>
      </c>
      <c r="J175" s="4">
        <v>29</v>
      </c>
      <c r="K175" s="4">
        <v>26309</v>
      </c>
      <c r="L175" s="51">
        <v>907.20689655172418</v>
      </c>
      <c r="M175" s="4">
        <v>5487</v>
      </c>
      <c r="N175" s="8">
        <v>9.7999999999999997E-3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480</v>
      </c>
      <c r="F176" s="5"/>
      <c r="G176" s="4">
        <v>3579</v>
      </c>
      <c r="H176" s="4">
        <v>-11</v>
      </c>
      <c r="I176" s="8">
        <v>-3.0999999999999999E-3</v>
      </c>
      <c r="J176" s="4">
        <v>2</v>
      </c>
      <c r="K176" s="4">
        <v>159</v>
      </c>
      <c r="L176" s="51">
        <v>79.5</v>
      </c>
      <c r="M176" s="4">
        <v>0</v>
      </c>
      <c r="N176" s="8">
        <v>2.1999999999999999E-2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480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480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480</v>
      </c>
      <c r="F179" s="5"/>
      <c r="G179" s="4"/>
      <c r="H179" s="4"/>
      <c r="I179" s="8"/>
      <c r="J179" s="4"/>
      <c r="K179" s="4"/>
      <c r="L179" s="51"/>
      <c r="M179" s="4"/>
      <c r="N179" s="8"/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480</v>
      </c>
      <c r="F180" s="5"/>
      <c r="G180" s="4">
        <v>54205</v>
      </c>
      <c r="H180" s="4">
        <v>-396</v>
      </c>
      <c r="I180" s="8">
        <v>-7.3000000000000001E-3</v>
      </c>
      <c r="J180" s="4">
        <v>6</v>
      </c>
      <c r="K180" s="4">
        <v>27065</v>
      </c>
      <c r="L180" s="51">
        <v>4510.833333333333</v>
      </c>
      <c r="M180" s="4">
        <v>83521</v>
      </c>
      <c r="N180" s="8">
        <v>8.2900000000000001E-2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480</v>
      </c>
      <c r="F181" s="5"/>
      <c r="G181" s="4">
        <v>59499</v>
      </c>
      <c r="H181" s="4">
        <v>-88</v>
      </c>
      <c r="I181" s="8">
        <v>-1.5E-3</v>
      </c>
      <c r="J181" s="4">
        <v>4</v>
      </c>
      <c r="K181" s="4">
        <v>12997</v>
      </c>
      <c r="L181" s="51">
        <v>3249.25</v>
      </c>
      <c r="M181" s="4">
        <v>0</v>
      </c>
      <c r="N181" s="8">
        <v>5.4600000000000003E-2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480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480</v>
      </c>
      <c r="F183" s="5"/>
      <c r="G183" s="4"/>
      <c r="H183" s="4"/>
      <c r="I183" s="8"/>
      <c r="J183" s="4"/>
      <c r="K183" s="4"/>
      <c r="L183" s="51"/>
      <c r="M183" s="4"/>
      <c r="N183" s="8"/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480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480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480</v>
      </c>
      <c r="F186" s="5"/>
      <c r="G186" s="4"/>
      <c r="H186" s="4"/>
      <c r="I186" s="8"/>
      <c r="J186" s="4"/>
      <c r="K186" s="4"/>
      <c r="L186" s="51"/>
      <c r="M186" s="4"/>
      <c r="N186" s="8"/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480</v>
      </c>
      <c r="F187" s="5"/>
      <c r="G187" s="4">
        <v>18485</v>
      </c>
      <c r="H187" s="4">
        <v>-3</v>
      </c>
      <c r="I187" s="8">
        <v>-2.0000000000000001E-4</v>
      </c>
      <c r="J187" s="4">
        <v>5</v>
      </c>
      <c r="K187" s="4">
        <v>748</v>
      </c>
      <c r="L187" s="51">
        <v>149.6</v>
      </c>
      <c r="M187" s="4">
        <v>1310</v>
      </c>
      <c r="N187" s="8">
        <v>8.0999999999999996E-3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480</v>
      </c>
      <c r="F188" s="5"/>
      <c r="G188" s="4"/>
      <c r="H188" s="4"/>
      <c r="I188" s="8"/>
      <c r="J188" s="4"/>
      <c r="K188" s="4"/>
      <c r="L188" s="51"/>
      <c r="M188" s="4"/>
      <c r="N188" s="8"/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480</v>
      </c>
      <c r="F189" s="5"/>
      <c r="G189" s="4">
        <v>90195</v>
      </c>
      <c r="H189" s="4">
        <v>-247</v>
      </c>
      <c r="I189" s="8">
        <v>-2.7000000000000001E-3</v>
      </c>
      <c r="J189" s="4">
        <v>2</v>
      </c>
      <c r="K189" s="4">
        <v>9789</v>
      </c>
      <c r="L189" s="51">
        <v>4894.5</v>
      </c>
      <c r="M189" s="4">
        <v>0</v>
      </c>
      <c r="N189" s="8">
        <v>5.4199999999999998E-2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480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480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480</v>
      </c>
      <c r="F192" s="5"/>
      <c r="G192" s="4"/>
      <c r="H192" s="4"/>
      <c r="I192" s="8"/>
      <c r="J192" s="4"/>
      <c r="K192" s="4"/>
      <c r="L192" s="51"/>
      <c r="M192" s="4"/>
      <c r="N192" s="8"/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480</v>
      </c>
      <c r="F193" s="5"/>
      <c r="G193" s="4">
        <v>26152</v>
      </c>
      <c r="H193" s="4">
        <v>171</v>
      </c>
      <c r="I193" s="8">
        <v>6.6E-3</v>
      </c>
      <c r="J193" s="4">
        <v>23</v>
      </c>
      <c r="K193" s="4">
        <v>22720</v>
      </c>
      <c r="L193" s="51">
        <v>987.82608695652175</v>
      </c>
      <c r="M193" s="4">
        <v>13394</v>
      </c>
      <c r="N193" s="8">
        <v>3.7900000000000003E-2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480</v>
      </c>
      <c r="F194" s="5"/>
      <c r="G194" s="4">
        <v>11145</v>
      </c>
      <c r="H194" s="4">
        <v>44</v>
      </c>
      <c r="I194" s="8">
        <v>4.0000000000000001E-3</v>
      </c>
      <c r="J194" s="4">
        <v>13</v>
      </c>
      <c r="K194" s="4">
        <v>696</v>
      </c>
      <c r="L194" s="51">
        <v>53.53846153846154</v>
      </c>
      <c r="M194" s="4">
        <v>1528</v>
      </c>
      <c r="N194" s="8">
        <v>4.7999999999999996E-3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480</v>
      </c>
      <c r="F195" s="5"/>
      <c r="G195" s="4">
        <v>1081</v>
      </c>
      <c r="H195" s="4">
        <v>9</v>
      </c>
      <c r="I195" s="8">
        <v>8.3999999999999995E-3</v>
      </c>
      <c r="J195" s="4">
        <v>2</v>
      </c>
      <c r="K195" s="4">
        <v>72</v>
      </c>
      <c r="L195" s="51">
        <v>36</v>
      </c>
      <c r="M195" s="4">
        <v>0</v>
      </c>
      <c r="N195" s="8">
        <v>3.3399999999999999E-2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480</v>
      </c>
      <c r="F196" s="5"/>
      <c r="G196" s="4">
        <v>1128839</v>
      </c>
      <c r="H196" s="4">
        <v>344</v>
      </c>
      <c r="I196" s="8">
        <v>2.9999999999999997E-4</v>
      </c>
      <c r="J196" s="4">
        <v>16</v>
      </c>
      <c r="K196" s="4">
        <v>354979</v>
      </c>
      <c r="L196" s="51">
        <v>22186.1875</v>
      </c>
      <c r="M196" s="4">
        <v>193761</v>
      </c>
      <c r="N196" s="8">
        <v>1.9699999999999999E-2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480</v>
      </c>
      <c r="F197" s="5"/>
      <c r="G197" s="4">
        <v>15535</v>
      </c>
      <c r="H197" s="4">
        <v>-15</v>
      </c>
      <c r="I197" s="8">
        <v>-1E-3</v>
      </c>
      <c r="J197" s="4">
        <v>2</v>
      </c>
      <c r="K197" s="4">
        <v>545</v>
      </c>
      <c r="L197" s="51">
        <v>272.5</v>
      </c>
      <c r="M197" s="4">
        <v>0</v>
      </c>
      <c r="N197" s="8">
        <v>1.7500000000000002E-2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480</v>
      </c>
      <c r="F198" s="5"/>
      <c r="G198" s="4">
        <v>52982</v>
      </c>
      <c r="H198" s="4">
        <v>29</v>
      </c>
      <c r="I198" s="8">
        <v>5.0000000000000001E-4</v>
      </c>
      <c r="J198" s="4">
        <v>25</v>
      </c>
      <c r="K198" s="4">
        <v>8883</v>
      </c>
      <c r="L198" s="51">
        <v>355.32</v>
      </c>
      <c r="M198" s="4">
        <v>0</v>
      </c>
      <c r="N198" s="8">
        <v>6.7000000000000002E-3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480</v>
      </c>
      <c r="F199" s="5"/>
      <c r="G199" s="4">
        <v>1468</v>
      </c>
      <c r="H199" s="4">
        <v>4</v>
      </c>
      <c r="I199" s="8">
        <v>2.7000000000000001E-3</v>
      </c>
      <c r="J199" s="4">
        <v>2</v>
      </c>
      <c r="K199" s="4">
        <v>63</v>
      </c>
      <c r="L199" s="51">
        <v>31.5</v>
      </c>
      <c r="M199" s="4">
        <v>0</v>
      </c>
      <c r="N199" s="8">
        <v>2.1100000000000001E-2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480</v>
      </c>
      <c r="F200" s="5"/>
      <c r="G200" s="4">
        <v>71828</v>
      </c>
      <c r="H200" s="4">
        <v>-25</v>
      </c>
      <c r="I200" s="8">
        <v>-2.9999999999999997E-4</v>
      </c>
      <c r="J200" s="4">
        <v>26</v>
      </c>
      <c r="K200" s="4">
        <v>3000</v>
      </c>
      <c r="L200" s="51">
        <v>115.38461538461539</v>
      </c>
      <c r="M200" s="4">
        <v>8706</v>
      </c>
      <c r="N200" s="8">
        <v>1.6000000000000001E-3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480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480</v>
      </c>
      <c r="F202" s="5"/>
      <c r="G202" s="4">
        <v>944</v>
      </c>
      <c r="H202" s="4">
        <v>-1</v>
      </c>
      <c r="I202" s="8">
        <v>-1.1000000000000001E-3</v>
      </c>
      <c r="J202" s="4">
        <v>0</v>
      </c>
      <c r="K202" s="4">
        <v>0</v>
      </c>
      <c r="L202" s="51">
        <v>0</v>
      </c>
      <c r="M202" s="4">
        <v>0</v>
      </c>
      <c r="N202" s="8">
        <v>0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480</v>
      </c>
      <c r="F203" s="5"/>
      <c r="G203" s="4"/>
      <c r="H203" s="4"/>
      <c r="I203" s="8"/>
      <c r="J203" s="4"/>
      <c r="K203" s="4"/>
      <c r="L203" s="51"/>
      <c r="M203" s="4"/>
      <c r="N203" s="8"/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480</v>
      </c>
      <c r="F204" s="5"/>
      <c r="G204" s="4"/>
      <c r="H204" s="4"/>
      <c r="I204" s="8"/>
      <c r="J204" s="4"/>
      <c r="K204" s="4"/>
      <c r="L204" s="51"/>
      <c r="M204" s="4"/>
      <c r="N204" s="8"/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480</v>
      </c>
      <c r="F205" s="5"/>
      <c r="G205" s="4">
        <v>1435</v>
      </c>
      <c r="H205" s="4">
        <v>-4</v>
      </c>
      <c r="I205" s="8">
        <v>-2.8E-3</v>
      </c>
      <c r="J205" s="4">
        <v>0</v>
      </c>
      <c r="K205" s="4">
        <v>0</v>
      </c>
      <c r="L205" s="51">
        <v>0</v>
      </c>
      <c r="M205" s="4">
        <v>0</v>
      </c>
      <c r="N205" s="8">
        <v>0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480</v>
      </c>
      <c r="F206" s="5"/>
      <c r="G206" s="4">
        <v>597</v>
      </c>
      <c r="H206" s="4">
        <v>12</v>
      </c>
      <c r="I206" s="8">
        <v>2.0500000000000001E-2</v>
      </c>
      <c r="J206" s="4">
        <v>3</v>
      </c>
      <c r="K206" s="4">
        <v>109</v>
      </c>
      <c r="L206" s="51">
        <v>36.333333333333336</v>
      </c>
      <c r="M206" s="4">
        <v>0</v>
      </c>
      <c r="N206" s="8">
        <v>6.0900000000000003E-2</v>
      </c>
      <c r="O206" s="4" t="s">
        <v>273</v>
      </c>
    </row>
  </sheetData>
  <autoFilter ref="A1:O206" xr:uid="{159443EE-DB8E-4D05-8AB7-F6EC6E6D94B9}"/>
  <pageMargins left="0.7" right="0.7" top="0.75" bottom="0.75" header="0.3" footer="0.3"/>
  <pageSetup orientation="portrait" horizontalDpi="300" verticalDpi="3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7F76D1-54C3-420B-AA59-0A9BD04940B2}">
  <sheetPr codeName="Sheet32">
    <tabColor rgb="FF92D050"/>
  </sheetPr>
  <dimension ref="A1:R206"/>
  <sheetViews>
    <sheetView workbookViewId="0">
      <selection activeCell="D24" sqref="D24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483</v>
      </c>
      <c r="F2" s="5"/>
      <c r="G2" s="4">
        <v>2105</v>
      </c>
      <c r="H2" s="4">
        <v>8</v>
      </c>
      <c r="I2" s="8">
        <v>3.814973772055317E-3</v>
      </c>
      <c r="J2" s="4">
        <v>0</v>
      </c>
      <c r="K2" s="4">
        <v>0</v>
      </c>
      <c r="L2" s="51">
        <v>0</v>
      </c>
      <c r="M2" s="4"/>
      <c r="N2" s="8">
        <v>0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483</v>
      </c>
      <c r="F3" s="5"/>
      <c r="G3" s="4">
        <v>1437</v>
      </c>
      <c r="H3" s="4">
        <v>2</v>
      </c>
      <c r="I3" s="8">
        <v>1.3937282229965157E-3</v>
      </c>
      <c r="J3" s="4">
        <v>1</v>
      </c>
      <c r="K3" s="4">
        <v>1</v>
      </c>
      <c r="L3" s="51">
        <v>1</v>
      </c>
      <c r="M3" s="4"/>
      <c r="N3" s="8">
        <v>6.9686411149825784E-4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483</v>
      </c>
      <c r="F4" s="5"/>
      <c r="G4" s="4"/>
      <c r="H4" s="4"/>
      <c r="I4" s="8"/>
      <c r="J4" s="4"/>
      <c r="K4" s="4"/>
      <c r="L4" s="51"/>
      <c r="M4" s="4"/>
      <c r="N4" s="8"/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483</v>
      </c>
      <c r="F5" s="5"/>
      <c r="G5" s="4">
        <v>10</v>
      </c>
      <c r="H5" s="4">
        <v>0</v>
      </c>
      <c r="I5" s="8">
        <v>0</v>
      </c>
      <c r="J5" s="4">
        <v>0</v>
      </c>
      <c r="K5" s="4">
        <v>0</v>
      </c>
      <c r="L5" s="51">
        <v>0</v>
      </c>
      <c r="M5" s="4"/>
      <c r="N5" s="8">
        <v>0</v>
      </c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483</v>
      </c>
      <c r="F6" s="5"/>
      <c r="G6" s="4"/>
      <c r="H6" s="4"/>
      <c r="I6" s="8"/>
      <c r="J6" s="4"/>
      <c r="K6" s="4"/>
      <c r="L6" s="51"/>
      <c r="M6" s="4"/>
      <c r="N6" s="8"/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483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483</v>
      </c>
      <c r="F8" s="5"/>
      <c r="G8" s="4">
        <v>287</v>
      </c>
      <c r="H8" s="4">
        <v>0</v>
      </c>
      <c r="I8" s="8">
        <v>0</v>
      </c>
      <c r="J8" s="4">
        <v>0</v>
      </c>
      <c r="K8" s="4">
        <v>0</v>
      </c>
      <c r="L8" s="51">
        <v>0</v>
      </c>
      <c r="M8" s="4"/>
      <c r="N8" s="8">
        <v>0</v>
      </c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483</v>
      </c>
      <c r="F9" s="5"/>
      <c r="G9" s="4">
        <v>89922</v>
      </c>
      <c r="H9" s="4">
        <v>-2</v>
      </c>
      <c r="I9" s="8">
        <v>-2.2241003514078554E-5</v>
      </c>
      <c r="J9" s="4">
        <v>5</v>
      </c>
      <c r="K9" s="4">
        <v>115</v>
      </c>
      <c r="L9" s="51">
        <v>23</v>
      </c>
      <c r="M9" s="4"/>
      <c r="N9" s="8">
        <v>4.2634822719836597E-4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483</v>
      </c>
      <c r="F10" s="5"/>
      <c r="G10" s="4">
        <v>459</v>
      </c>
      <c r="H10" s="4">
        <v>1</v>
      </c>
      <c r="I10" s="8">
        <v>2.1834061135371178E-3</v>
      </c>
      <c r="J10" s="4">
        <v>0</v>
      </c>
      <c r="K10" s="4">
        <v>0</v>
      </c>
      <c r="L10" s="51">
        <v>0</v>
      </c>
      <c r="M10" s="4"/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483</v>
      </c>
      <c r="F11" s="5"/>
      <c r="G11" s="4">
        <v>52</v>
      </c>
      <c r="H11" s="4">
        <v>0</v>
      </c>
      <c r="I11" s="8">
        <v>0</v>
      </c>
      <c r="J11" s="4">
        <v>0</v>
      </c>
      <c r="K11" s="4">
        <v>0</v>
      </c>
      <c r="L11" s="51">
        <v>0</v>
      </c>
      <c r="M11" s="4"/>
      <c r="N11" s="8">
        <v>0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483</v>
      </c>
      <c r="F12" s="5"/>
      <c r="G12" s="4">
        <v>112996</v>
      </c>
      <c r="H12" s="4">
        <v>40</v>
      </c>
      <c r="I12" s="8">
        <v>3.5412018839194021E-4</v>
      </c>
      <c r="J12" s="4">
        <v>14</v>
      </c>
      <c r="K12" s="4">
        <v>593</v>
      </c>
      <c r="L12" s="51">
        <v>42.357142857142854</v>
      </c>
      <c r="M12" s="4"/>
      <c r="N12" s="8">
        <v>3.7493841992351583E-4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483</v>
      </c>
      <c r="F13" s="5"/>
      <c r="G13" s="4"/>
      <c r="H13" s="4"/>
      <c r="I13" s="8"/>
      <c r="J13" s="4"/>
      <c r="K13" s="4"/>
      <c r="L13" s="51"/>
      <c r="M13" s="4"/>
      <c r="N13" s="8"/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483</v>
      </c>
      <c r="F14" s="5"/>
      <c r="G14" s="4">
        <v>7317</v>
      </c>
      <c r="H14" s="4">
        <v>-18</v>
      </c>
      <c r="I14" s="8">
        <v>-2.4539877300613498E-3</v>
      </c>
      <c r="J14" s="4">
        <v>0</v>
      </c>
      <c r="K14" s="4">
        <v>0</v>
      </c>
      <c r="L14" s="51">
        <v>0</v>
      </c>
      <c r="M14" s="4"/>
      <c r="N14" s="8">
        <v>0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483</v>
      </c>
      <c r="F15" s="5"/>
      <c r="G15" s="4">
        <v>1684</v>
      </c>
      <c r="H15" s="4">
        <v>3</v>
      </c>
      <c r="I15" s="8">
        <v>1.784651992861392E-3</v>
      </c>
      <c r="J15" s="4">
        <v>0</v>
      </c>
      <c r="K15" s="4">
        <v>0</v>
      </c>
      <c r="L15" s="51">
        <v>0</v>
      </c>
      <c r="M15" s="4"/>
      <c r="N15" s="8">
        <v>0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483</v>
      </c>
      <c r="F16" s="5"/>
      <c r="G16" s="4">
        <v>16677</v>
      </c>
      <c r="H16" s="4">
        <v>-4</v>
      </c>
      <c r="I16" s="8">
        <v>-2.3979377735147773E-4</v>
      </c>
      <c r="J16" s="4">
        <v>2</v>
      </c>
      <c r="K16" s="4">
        <v>1</v>
      </c>
      <c r="L16" s="51">
        <v>0.5</v>
      </c>
      <c r="M16" s="4"/>
      <c r="N16" s="8">
        <v>2.9972425368660831E-5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483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483</v>
      </c>
      <c r="F18" s="5"/>
      <c r="G18" s="4">
        <v>2404</v>
      </c>
      <c r="H18" s="4">
        <v>3</v>
      </c>
      <c r="I18" s="8">
        <v>1.2494793835901709E-3</v>
      </c>
      <c r="J18" s="4">
        <v>9</v>
      </c>
      <c r="K18" s="4">
        <v>28</v>
      </c>
      <c r="L18" s="51">
        <v>3.1111111111111112</v>
      </c>
      <c r="M18" s="4"/>
      <c r="N18" s="8">
        <v>1.2937167293373285E-3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483</v>
      </c>
      <c r="F19" s="5"/>
      <c r="G19" s="4">
        <v>2713</v>
      </c>
      <c r="H19" s="4">
        <v>-1</v>
      </c>
      <c r="I19" s="8">
        <v>-3.6845983787767134E-4</v>
      </c>
      <c r="J19" s="4">
        <v>0</v>
      </c>
      <c r="K19" s="4">
        <v>0</v>
      </c>
      <c r="L19" s="51">
        <v>0</v>
      </c>
      <c r="M19" s="4"/>
      <c r="N19" s="8">
        <v>0</v>
      </c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483</v>
      </c>
      <c r="F20" s="5"/>
      <c r="G20" s="4">
        <v>18094</v>
      </c>
      <c r="H20" s="4">
        <v>41</v>
      </c>
      <c r="I20" s="8">
        <v>2.2710906774497312E-3</v>
      </c>
      <c r="J20" s="4">
        <v>0</v>
      </c>
      <c r="K20" s="4">
        <v>0</v>
      </c>
      <c r="L20" s="51">
        <v>0</v>
      </c>
      <c r="M20" s="4"/>
      <c r="N20" s="8">
        <v>0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483</v>
      </c>
      <c r="F21" s="5"/>
      <c r="G21" s="4">
        <v>46</v>
      </c>
      <c r="H21" s="4">
        <v>0</v>
      </c>
      <c r="I21" s="8">
        <v>0</v>
      </c>
      <c r="J21" s="4">
        <v>0</v>
      </c>
      <c r="K21" s="4">
        <v>0</v>
      </c>
      <c r="L21" s="51">
        <v>0</v>
      </c>
      <c r="M21" s="4"/>
      <c r="N21" s="8">
        <v>0</v>
      </c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483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483</v>
      </c>
      <c r="F23" s="5"/>
      <c r="G23" s="4">
        <v>1711</v>
      </c>
      <c r="H23" s="4">
        <v>1</v>
      </c>
      <c r="I23" s="8">
        <v>5.8479532163742691E-4</v>
      </c>
      <c r="J23" s="4">
        <v>0</v>
      </c>
      <c r="K23" s="4">
        <v>0</v>
      </c>
      <c r="L23" s="51">
        <v>0</v>
      </c>
      <c r="M23" s="4"/>
      <c r="N23" s="8">
        <v>0</v>
      </c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483</v>
      </c>
      <c r="F24" s="5"/>
      <c r="G24" s="4">
        <v>940</v>
      </c>
      <c r="H24" s="4">
        <v>-1</v>
      </c>
      <c r="I24" s="8">
        <v>-1.0626992561105207E-3</v>
      </c>
      <c r="J24" s="4">
        <v>0</v>
      </c>
      <c r="K24" s="4">
        <v>0</v>
      </c>
      <c r="L24" s="51">
        <v>0</v>
      </c>
      <c r="M24" s="4"/>
      <c r="N24" s="8">
        <v>0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483</v>
      </c>
      <c r="F25" s="5"/>
      <c r="G25" s="4">
        <v>675</v>
      </c>
      <c r="H25" s="4">
        <v>4</v>
      </c>
      <c r="I25" s="8">
        <v>5.9612518628912071E-3</v>
      </c>
      <c r="J25" s="4">
        <v>4</v>
      </c>
      <c r="K25" s="4">
        <v>0</v>
      </c>
      <c r="L25" s="51">
        <v>0</v>
      </c>
      <c r="M25" s="4"/>
      <c r="N25" s="8">
        <v>0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483</v>
      </c>
      <c r="F26" s="5"/>
      <c r="G26" s="4"/>
      <c r="H26" s="4"/>
      <c r="I26" s="8"/>
      <c r="J26" s="4"/>
      <c r="K26" s="4"/>
      <c r="L26" s="51"/>
      <c r="M26" s="4"/>
      <c r="N26" s="8"/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483</v>
      </c>
      <c r="F27" s="5"/>
      <c r="G27" s="4">
        <v>1226</v>
      </c>
      <c r="H27" s="4">
        <v>-1</v>
      </c>
      <c r="I27" s="8">
        <v>-8.1499592502037486E-4</v>
      </c>
      <c r="J27" s="4">
        <v>0</v>
      </c>
      <c r="K27" s="4">
        <v>0</v>
      </c>
      <c r="L27" s="51">
        <v>0</v>
      </c>
      <c r="M27" s="4"/>
      <c r="N27" s="8">
        <v>0</v>
      </c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483</v>
      </c>
      <c r="F28" s="5"/>
      <c r="G28" s="4">
        <v>563455</v>
      </c>
      <c r="H28" s="4">
        <v>-248</v>
      </c>
      <c r="I28" s="8">
        <v>-4.3994798679446444E-4</v>
      </c>
      <c r="J28" s="4">
        <v>29</v>
      </c>
      <c r="K28" s="4">
        <v>15920</v>
      </c>
      <c r="L28" s="51">
        <v>548.9655172413793</v>
      </c>
      <c r="M28" s="4"/>
      <c r="N28" s="8">
        <v>9.7410719779532156E-4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483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483</v>
      </c>
      <c r="F30" s="5"/>
      <c r="G30" s="4"/>
      <c r="H30" s="4"/>
      <c r="I30" s="8"/>
      <c r="J30" s="4"/>
      <c r="K30" s="4"/>
      <c r="L30" s="51"/>
      <c r="M30" s="4"/>
      <c r="N30" s="8"/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483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483</v>
      </c>
      <c r="F32" s="5"/>
      <c r="G32" s="4"/>
      <c r="H32" s="4"/>
      <c r="I32" s="8"/>
      <c r="J32" s="4"/>
      <c r="K32" s="4"/>
      <c r="L32" s="51"/>
      <c r="M32" s="4"/>
      <c r="N32" s="8"/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483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483</v>
      </c>
      <c r="F34" s="5"/>
      <c r="G34" s="4">
        <v>1383</v>
      </c>
      <c r="H34" s="4">
        <v>3</v>
      </c>
      <c r="I34" s="8">
        <v>2.1739130434782609E-3</v>
      </c>
      <c r="J34" s="4">
        <v>3</v>
      </c>
      <c r="K34" s="4">
        <v>10</v>
      </c>
      <c r="L34" s="51">
        <v>3.3333333333333335</v>
      </c>
      <c r="M34" s="4"/>
      <c r="N34" s="8">
        <v>2.4154589371980675E-3</v>
      </c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483</v>
      </c>
      <c r="F35" s="5"/>
      <c r="G35" s="4">
        <v>756928</v>
      </c>
      <c r="H35" s="4">
        <v>844</v>
      </c>
      <c r="I35" s="8">
        <v>1.1162780855037272E-3</v>
      </c>
      <c r="J35" s="4">
        <v>24</v>
      </c>
      <c r="K35" s="4">
        <v>7024</v>
      </c>
      <c r="L35" s="51">
        <v>292.66666666666669</v>
      </c>
      <c r="M35" s="4"/>
      <c r="N35" s="8">
        <v>3.869679755185327E-4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483</v>
      </c>
      <c r="F36" s="5"/>
      <c r="G36" s="4">
        <v>51</v>
      </c>
      <c r="H36" s="4">
        <v>0</v>
      </c>
      <c r="I36" s="8">
        <v>0</v>
      </c>
      <c r="J36" s="4">
        <v>2</v>
      </c>
      <c r="K36" s="4">
        <v>0</v>
      </c>
      <c r="L36" s="51">
        <v>0</v>
      </c>
      <c r="M36" s="4"/>
      <c r="N36" s="8">
        <v>0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483</v>
      </c>
      <c r="F37" s="5"/>
      <c r="G37" s="4">
        <v>92</v>
      </c>
      <c r="H37" s="4">
        <v>-1</v>
      </c>
      <c r="I37" s="8">
        <v>-1.0752688172043012E-2</v>
      </c>
      <c r="J37" s="4">
        <v>0</v>
      </c>
      <c r="K37" s="4">
        <v>0</v>
      </c>
      <c r="L37" s="51">
        <v>0</v>
      </c>
      <c r="M37" s="4"/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483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483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483</v>
      </c>
      <c r="F40" s="5"/>
      <c r="G40" s="4">
        <v>36540</v>
      </c>
      <c r="H40" s="4">
        <v>21</v>
      </c>
      <c r="I40" s="8">
        <v>5.750431282346176E-4</v>
      </c>
      <c r="J40" s="4">
        <v>0</v>
      </c>
      <c r="K40" s="4">
        <v>0</v>
      </c>
      <c r="L40" s="51">
        <v>0</v>
      </c>
      <c r="M40" s="4"/>
      <c r="N40" s="8">
        <v>0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483</v>
      </c>
      <c r="F41" s="5"/>
      <c r="G41" s="4">
        <v>1354</v>
      </c>
      <c r="H41" s="4">
        <v>18</v>
      </c>
      <c r="I41" s="8">
        <v>1.3473053892215569E-2</v>
      </c>
      <c r="J41" s="4">
        <v>2</v>
      </c>
      <c r="K41" s="4">
        <v>13</v>
      </c>
      <c r="L41" s="51">
        <v>6.5</v>
      </c>
      <c r="M41" s="4"/>
      <c r="N41" s="8">
        <v>4.8610994825767345E-3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483</v>
      </c>
      <c r="F42" s="5"/>
      <c r="G42" s="4">
        <v>151876</v>
      </c>
      <c r="H42" s="4">
        <v>37</v>
      </c>
      <c r="I42" s="8">
        <v>2.4367916016306747E-4</v>
      </c>
      <c r="J42" s="4">
        <v>16</v>
      </c>
      <c r="K42" s="4">
        <v>492</v>
      </c>
      <c r="L42" s="51">
        <v>30.75</v>
      </c>
      <c r="M42" s="4"/>
      <c r="N42" s="8">
        <v>2.0249832836170139E-4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483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483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483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483</v>
      </c>
      <c r="F46" s="5"/>
      <c r="G46" s="4">
        <v>3175</v>
      </c>
      <c r="H46" s="4">
        <v>-3</v>
      </c>
      <c r="I46" s="8">
        <v>-9.4398993077407175E-4</v>
      </c>
      <c r="J46" s="4">
        <v>0</v>
      </c>
      <c r="K46" s="4">
        <v>0</v>
      </c>
      <c r="L46" s="51">
        <v>0</v>
      </c>
      <c r="M46" s="4"/>
      <c r="N46" s="8">
        <v>0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483</v>
      </c>
      <c r="F47" s="5"/>
      <c r="G47" s="4">
        <v>151</v>
      </c>
      <c r="H47" s="4">
        <v>0</v>
      </c>
      <c r="I47" s="8">
        <v>0</v>
      </c>
      <c r="J47" s="4">
        <v>0</v>
      </c>
      <c r="K47" s="4">
        <v>0</v>
      </c>
      <c r="L47" s="51">
        <v>0</v>
      </c>
      <c r="M47" s="4"/>
      <c r="N47" s="8">
        <v>0</v>
      </c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483</v>
      </c>
      <c r="F48" s="5"/>
      <c r="G48" s="4">
        <v>2032</v>
      </c>
      <c r="H48" s="4">
        <v>14</v>
      </c>
      <c r="I48" s="8">
        <v>6.9375619425173438E-3</v>
      </c>
      <c r="J48" s="4">
        <v>12</v>
      </c>
      <c r="K48" s="4">
        <v>57</v>
      </c>
      <c r="L48" s="51">
        <v>4.75</v>
      </c>
      <c r="M48" s="4"/>
      <c r="N48" s="8">
        <v>3.1319500177678919E-3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483</v>
      </c>
      <c r="F49" s="5"/>
      <c r="G49" s="4"/>
      <c r="H49" s="4"/>
      <c r="I49" s="8"/>
      <c r="J49" s="4"/>
      <c r="K49" s="4"/>
      <c r="L49" s="51"/>
      <c r="M49" s="4"/>
      <c r="N49" s="8"/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483</v>
      </c>
      <c r="F50" s="5"/>
      <c r="G50" s="4">
        <v>1671</v>
      </c>
      <c r="H50" s="4">
        <v>0</v>
      </c>
      <c r="I50" s="8">
        <v>0</v>
      </c>
      <c r="J50" s="4">
        <v>0</v>
      </c>
      <c r="K50" s="4">
        <v>0</v>
      </c>
      <c r="L50" s="51">
        <v>0</v>
      </c>
      <c r="M50" s="4"/>
      <c r="N50" s="8">
        <v>0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483</v>
      </c>
      <c r="F51" s="5"/>
      <c r="G51" s="4">
        <v>37892</v>
      </c>
      <c r="H51" s="4">
        <v>844</v>
      </c>
      <c r="I51" s="8">
        <v>2.278125674800259E-2</v>
      </c>
      <c r="J51" s="4">
        <v>43</v>
      </c>
      <c r="K51" s="4">
        <v>2042</v>
      </c>
      <c r="L51" s="51">
        <v>47.488372093023258</v>
      </c>
      <c r="M51" s="4"/>
      <c r="N51" s="8">
        <v>1.2682635737118015E-3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483</v>
      </c>
      <c r="F52" s="5"/>
      <c r="G52" s="4">
        <v>20</v>
      </c>
      <c r="H52" s="4">
        <v>0</v>
      </c>
      <c r="I52" s="8">
        <v>0</v>
      </c>
      <c r="J52" s="4">
        <v>0</v>
      </c>
      <c r="K52" s="4">
        <v>0</v>
      </c>
      <c r="L52" s="51">
        <v>0</v>
      </c>
      <c r="M52" s="4"/>
      <c r="N52" s="8">
        <v>0</v>
      </c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483</v>
      </c>
      <c r="F53" s="5"/>
      <c r="G53" s="4">
        <v>3457</v>
      </c>
      <c r="H53" s="4">
        <v>9</v>
      </c>
      <c r="I53" s="8">
        <v>2.6102088167053363E-3</v>
      </c>
      <c r="J53" s="4">
        <v>2</v>
      </c>
      <c r="K53" s="4">
        <v>130</v>
      </c>
      <c r="L53" s="51">
        <v>65</v>
      </c>
      <c r="M53" s="4"/>
      <c r="N53" s="8">
        <v>1.8822791289429385E-2</v>
      </c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483</v>
      </c>
      <c r="F54" s="5"/>
      <c r="G54" s="4">
        <v>23</v>
      </c>
      <c r="H54" s="4">
        <v>0</v>
      </c>
      <c r="I54" s="8">
        <v>0</v>
      </c>
      <c r="J54" s="4">
        <v>0</v>
      </c>
      <c r="K54" s="4">
        <v>0</v>
      </c>
      <c r="L54" s="51">
        <v>0</v>
      </c>
      <c r="M54" s="4"/>
      <c r="N54" s="8">
        <v>0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483</v>
      </c>
      <c r="F55" s="5"/>
      <c r="G55" s="4">
        <v>81</v>
      </c>
      <c r="H55" s="4">
        <v>0</v>
      </c>
      <c r="I55" s="8">
        <v>0</v>
      </c>
      <c r="J55" s="4">
        <v>0</v>
      </c>
      <c r="K55" s="4">
        <v>0</v>
      </c>
      <c r="L55" s="51">
        <v>0</v>
      </c>
      <c r="M55" s="4"/>
      <c r="N55" s="8">
        <v>0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483</v>
      </c>
      <c r="F56" s="5"/>
      <c r="G56" s="4">
        <v>17931</v>
      </c>
      <c r="H56" s="4">
        <v>23</v>
      </c>
      <c r="I56" s="8">
        <v>1.2843421934331026E-3</v>
      </c>
      <c r="J56" s="4">
        <v>102</v>
      </c>
      <c r="K56" s="4">
        <v>334</v>
      </c>
      <c r="L56" s="51">
        <v>3.2745098039215685</v>
      </c>
      <c r="M56" s="4"/>
      <c r="N56" s="8">
        <v>1.8273532040452163E-4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483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483</v>
      </c>
      <c r="F58" s="5"/>
      <c r="G58" s="4">
        <v>84929</v>
      </c>
      <c r="H58" s="4">
        <v>16</v>
      </c>
      <c r="I58" s="8">
        <v>1.8842815587719194E-4</v>
      </c>
      <c r="J58" s="4">
        <v>22</v>
      </c>
      <c r="K58" s="4">
        <v>183</v>
      </c>
      <c r="L58" s="51">
        <v>8.3181818181818183</v>
      </c>
      <c r="M58" s="4"/>
      <c r="N58" s="8">
        <v>9.7950922761545799E-5</v>
      </c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483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483</v>
      </c>
      <c r="F60" s="5"/>
      <c r="G60" s="4">
        <v>20304</v>
      </c>
      <c r="H60" s="4">
        <v>1</v>
      </c>
      <c r="I60" s="8">
        <v>4.9253804856425157E-5</v>
      </c>
      <c r="J60" s="4">
        <v>54</v>
      </c>
      <c r="K60" s="4">
        <v>324</v>
      </c>
      <c r="L60" s="51">
        <v>6</v>
      </c>
      <c r="M60" s="4"/>
      <c r="N60" s="8">
        <v>2.9552530212281081E-4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483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483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483</v>
      </c>
      <c r="F63" s="5"/>
      <c r="G63" s="4"/>
      <c r="H63" s="4"/>
      <c r="I63" s="8"/>
      <c r="J63" s="4"/>
      <c r="K63" s="4"/>
      <c r="L63" s="51"/>
      <c r="M63" s="4"/>
      <c r="N63" s="8"/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483</v>
      </c>
      <c r="F64" s="5"/>
      <c r="G64" s="4">
        <v>397</v>
      </c>
      <c r="H64" s="4">
        <v>0</v>
      </c>
      <c r="I64" s="8">
        <v>0</v>
      </c>
      <c r="J64" s="4">
        <v>0</v>
      </c>
      <c r="K64" s="4">
        <v>0</v>
      </c>
      <c r="L64" s="51">
        <v>0</v>
      </c>
      <c r="M64" s="4"/>
      <c r="N64" s="8">
        <v>0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483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483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483</v>
      </c>
      <c r="F67" s="5"/>
      <c r="G67" s="4">
        <v>1490</v>
      </c>
      <c r="H67" s="4">
        <v>0</v>
      </c>
      <c r="I67" s="8">
        <v>0</v>
      </c>
      <c r="J67" s="4">
        <v>0</v>
      </c>
      <c r="K67" s="4">
        <v>0</v>
      </c>
      <c r="L67" s="51">
        <v>0</v>
      </c>
      <c r="M67" s="4"/>
      <c r="N67" s="8">
        <v>0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483</v>
      </c>
      <c r="F68" s="5"/>
      <c r="G68" s="4">
        <v>38210</v>
      </c>
      <c r="H68" s="4">
        <v>456</v>
      </c>
      <c r="I68" s="8">
        <v>1.2078190390422208E-2</v>
      </c>
      <c r="J68" s="4">
        <v>7</v>
      </c>
      <c r="K68" s="4">
        <v>2792</v>
      </c>
      <c r="L68" s="51">
        <v>398.85714285714283</v>
      </c>
      <c r="M68" s="4"/>
      <c r="N68" s="8">
        <v>1.0534418264696093E-2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483</v>
      </c>
      <c r="F69" s="5"/>
      <c r="G69" s="4">
        <v>241095</v>
      </c>
      <c r="H69" s="4">
        <v>583</v>
      </c>
      <c r="I69" s="8">
        <v>2.4239954763171901E-3</v>
      </c>
      <c r="J69" s="4">
        <v>11</v>
      </c>
      <c r="K69" s="4">
        <v>6860</v>
      </c>
      <c r="L69" s="51">
        <v>623.63636363636363</v>
      </c>
      <c r="M69" s="4"/>
      <c r="N69" s="8">
        <v>2.5888033715898793E-3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483</v>
      </c>
      <c r="F70" s="5"/>
      <c r="G70" s="4">
        <v>92</v>
      </c>
      <c r="H70" s="4">
        <v>0</v>
      </c>
      <c r="I70" s="8">
        <v>0</v>
      </c>
      <c r="J70" s="4">
        <v>0</v>
      </c>
      <c r="K70" s="4">
        <v>0</v>
      </c>
      <c r="L70" s="51">
        <v>0</v>
      </c>
      <c r="M70" s="4"/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483</v>
      </c>
      <c r="F71" s="5"/>
      <c r="G71" s="4">
        <v>1010</v>
      </c>
      <c r="H71" s="4">
        <v>-3</v>
      </c>
      <c r="I71" s="8">
        <v>-2.9615004935834156E-3</v>
      </c>
      <c r="J71" s="4">
        <v>0</v>
      </c>
      <c r="K71" s="4">
        <v>0</v>
      </c>
      <c r="L71" s="51">
        <v>0</v>
      </c>
      <c r="M71" s="4"/>
      <c r="N71" s="8">
        <v>0</v>
      </c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483</v>
      </c>
      <c r="F72" s="5"/>
      <c r="G72" s="4"/>
      <c r="H72" s="4"/>
      <c r="I72" s="8"/>
      <c r="J72" s="4"/>
      <c r="K72" s="4"/>
      <c r="L72" s="51"/>
      <c r="M72" s="4"/>
      <c r="N72" s="8"/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483</v>
      </c>
      <c r="F73" s="5"/>
      <c r="G73" s="4">
        <v>102150</v>
      </c>
      <c r="H73" s="4">
        <v>51</v>
      </c>
      <c r="I73" s="8">
        <v>4.9951517644639023E-4</v>
      </c>
      <c r="J73" s="4">
        <v>8</v>
      </c>
      <c r="K73" s="4">
        <v>326</v>
      </c>
      <c r="L73" s="51">
        <v>40.75</v>
      </c>
      <c r="M73" s="4"/>
      <c r="N73" s="8">
        <v>4.560234469182819E-4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483</v>
      </c>
      <c r="F74" s="5"/>
      <c r="G74" s="4">
        <v>9075</v>
      </c>
      <c r="H74" s="4">
        <v>10</v>
      </c>
      <c r="I74" s="8">
        <v>1.1031439602868175E-3</v>
      </c>
      <c r="J74" s="4">
        <v>5</v>
      </c>
      <c r="K74" s="4">
        <v>69</v>
      </c>
      <c r="L74" s="51">
        <v>13.8</v>
      </c>
      <c r="M74" s="4"/>
      <c r="N74" s="8">
        <v>1.5217475664701869E-3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483</v>
      </c>
      <c r="F75" s="5"/>
      <c r="G75" s="4">
        <v>931167</v>
      </c>
      <c r="H75" s="4">
        <v>458</v>
      </c>
      <c r="I75" s="8">
        <v>4.9209795972747657E-4</v>
      </c>
      <c r="J75" s="4">
        <v>18</v>
      </c>
      <c r="K75" s="4">
        <v>23843</v>
      </c>
      <c r="L75" s="51">
        <v>1324.6111111111111</v>
      </c>
      <c r="M75" s="4"/>
      <c r="N75" s="8">
        <v>1.4228224066193513E-3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483</v>
      </c>
      <c r="F76" s="5"/>
      <c r="G76" s="4">
        <v>15114</v>
      </c>
      <c r="H76" s="4">
        <v>32</v>
      </c>
      <c r="I76" s="8">
        <v>2.1217345179684391E-3</v>
      </c>
      <c r="J76" s="4">
        <v>9</v>
      </c>
      <c r="K76" s="4">
        <v>463</v>
      </c>
      <c r="L76" s="51">
        <v>51.444444444444443</v>
      </c>
      <c r="M76" s="4"/>
      <c r="N76" s="8">
        <v>3.4072379013689864E-3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483</v>
      </c>
      <c r="F77" s="5"/>
      <c r="G77" s="4">
        <v>193</v>
      </c>
      <c r="H77" s="4">
        <v>0</v>
      </c>
      <c r="I77" s="8">
        <v>0</v>
      </c>
      <c r="J77" s="4">
        <v>0</v>
      </c>
      <c r="K77" s="4">
        <v>0</v>
      </c>
      <c r="L77" s="51">
        <v>0</v>
      </c>
      <c r="M77" s="4"/>
      <c r="N77" s="8">
        <v>0</v>
      </c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483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483</v>
      </c>
      <c r="F79" s="5"/>
      <c r="G79" s="4">
        <v>52471</v>
      </c>
      <c r="H79" s="4">
        <v>29</v>
      </c>
      <c r="I79" s="8">
        <v>5.5299187674001757E-4</v>
      </c>
      <c r="J79" s="4">
        <v>30</v>
      </c>
      <c r="K79" s="4">
        <v>149</v>
      </c>
      <c r="L79" s="51">
        <v>4.9666666666666668</v>
      </c>
      <c r="M79" s="4"/>
      <c r="N79" s="8">
        <v>9.4663370008997709E-5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483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483</v>
      </c>
      <c r="F81" s="5"/>
      <c r="G81" s="4">
        <v>31</v>
      </c>
      <c r="H81" s="4">
        <v>0</v>
      </c>
      <c r="I81" s="8">
        <v>0</v>
      </c>
      <c r="J81" s="4">
        <v>0</v>
      </c>
      <c r="K81" s="4">
        <v>0</v>
      </c>
      <c r="L81" s="51">
        <v>0</v>
      </c>
      <c r="M81" s="4"/>
      <c r="N81" s="8">
        <v>0</v>
      </c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483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483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483</v>
      </c>
      <c r="F84" s="5"/>
      <c r="G84" s="4">
        <v>190</v>
      </c>
      <c r="H84" s="4">
        <v>0</v>
      </c>
      <c r="I84" s="8">
        <v>0</v>
      </c>
      <c r="J84" s="4">
        <v>0</v>
      </c>
      <c r="K84" s="4">
        <v>0</v>
      </c>
      <c r="L84" s="51">
        <v>0</v>
      </c>
      <c r="M84" s="4"/>
      <c r="N84" s="8">
        <v>0</v>
      </c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483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483</v>
      </c>
      <c r="F86" s="5"/>
      <c r="G86" s="4"/>
      <c r="H86" s="4"/>
      <c r="I86" s="8"/>
      <c r="J86" s="4"/>
      <c r="K86" s="4"/>
      <c r="L86" s="51"/>
      <c r="M86" s="4"/>
      <c r="N86" s="8"/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483</v>
      </c>
      <c r="F87" s="5"/>
      <c r="G87" s="4"/>
      <c r="H87" s="4"/>
      <c r="I87" s="8"/>
      <c r="J87" s="4"/>
      <c r="K87" s="4"/>
      <c r="L87" s="51"/>
      <c r="M87" s="4"/>
      <c r="N87" s="8"/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483</v>
      </c>
      <c r="F88" s="5"/>
      <c r="G88" s="4">
        <v>134269</v>
      </c>
      <c r="H88" s="4">
        <v>17</v>
      </c>
      <c r="I88" s="8">
        <v>1.2662753627506481E-4</v>
      </c>
      <c r="J88" s="4">
        <v>0</v>
      </c>
      <c r="K88" s="4">
        <v>0</v>
      </c>
      <c r="L88" s="51">
        <v>0</v>
      </c>
      <c r="M88" s="4"/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483</v>
      </c>
      <c r="F89" s="5"/>
      <c r="G89" s="4">
        <v>117</v>
      </c>
      <c r="H89" s="4">
        <v>0</v>
      </c>
      <c r="I89" s="8">
        <v>0</v>
      </c>
      <c r="J89" s="4">
        <v>0</v>
      </c>
      <c r="K89" s="4">
        <v>0</v>
      </c>
      <c r="L89" s="51">
        <v>0</v>
      </c>
      <c r="M89" s="4"/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483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483</v>
      </c>
      <c r="F91" s="5"/>
      <c r="G91" s="4">
        <v>65882</v>
      </c>
      <c r="H91" s="4">
        <v>5</v>
      </c>
      <c r="I91" s="8">
        <v>7.5899023938552149E-5</v>
      </c>
      <c r="J91" s="4">
        <v>13</v>
      </c>
      <c r="K91" s="4">
        <v>112</v>
      </c>
      <c r="L91" s="51">
        <v>8.615384615384615</v>
      </c>
      <c r="M91" s="4"/>
      <c r="N91" s="8">
        <v>2.4289162479316259E-4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483</v>
      </c>
      <c r="F92" s="5"/>
      <c r="G92" s="4"/>
      <c r="H92" s="4"/>
      <c r="I92" s="8"/>
      <c r="J92" s="4"/>
      <c r="K92" s="4"/>
      <c r="L92" s="51"/>
      <c r="M92" s="4"/>
      <c r="N92" s="8"/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483</v>
      </c>
      <c r="F93" s="5"/>
      <c r="G93" s="4"/>
      <c r="H93" s="4"/>
      <c r="I93" s="8"/>
      <c r="J93" s="4"/>
      <c r="K93" s="4"/>
      <c r="L93" s="51"/>
      <c r="M93" s="4"/>
      <c r="N93" s="8"/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483</v>
      </c>
      <c r="F94" s="5"/>
      <c r="G94" s="4">
        <v>260152</v>
      </c>
      <c r="H94" s="4">
        <v>302</v>
      </c>
      <c r="I94" s="8">
        <v>1.1622089667115644E-3</v>
      </c>
      <c r="J94" s="4">
        <v>34</v>
      </c>
      <c r="K94" s="4">
        <v>3403</v>
      </c>
      <c r="L94" s="51">
        <v>100.08823529411765</v>
      </c>
      <c r="M94" s="4"/>
      <c r="N94" s="8">
        <v>3.8491118768497118E-4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483</v>
      </c>
      <c r="F95" s="5"/>
      <c r="G95" s="4">
        <v>1828</v>
      </c>
      <c r="H95" s="4">
        <v>9</v>
      </c>
      <c r="I95" s="8">
        <v>4.9477735019241341E-3</v>
      </c>
      <c r="J95" s="4">
        <v>1</v>
      </c>
      <c r="K95" s="4">
        <v>0</v>
      </c>
      <c r="L95" s="51">
        <v>0</v>
      </c>
      <c r="M95" s="4"/>
      <c r="N95" s="8">
        <v>0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483</v>
      </c>
      <c r="F96" s="5"/>
      <c r="G96" s="4">
        <v>522983</v>
      </c>
      <c r="H96" s="4">
        <v>2995</v>
      </c>
      <c r="I96" s="8">
        <v>5.7597483018838897E-3</v>
      </c>
      <c r="J96" s="4">
        <v>21</v>
      </c>
      <c r="K96" s="4">
        <v>100809</v>
      </c>
      <c r="L96" s="51">
        <v>4800.4285714285716</v>
      </c>
      <c r="M96" s="4"/>
      <c r="N96" s="8">
        <v>9.1825966556976953E-3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483</v>
      </c>
      <c r="F97" s="5"/>
      <c r="G97" s="4">
        <v>9993</v>
      </c>
      <c r="H97" s="4">
        <v>4</v>
      </c>
      <c r="I97" s="8">
        <v>4.0044048453298628E-4</v>
      </c>
      <c r="J97" s="4">
        <v>13</v>
      </c>
      <c r="K97" s="4">
        <v>77</v>
      </c>
      <c r="L97" s="51">
        <v>5.9230769230769234</v>
      </c>
      <c r="M97" s="4"/>
      <c r="N97" s="8">
        <v>5.9281583240760011E-4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483</v>
      </c>
      <c r="F98" s="5"/>
      <c r="G98" s="4">
        <v>2753</v>
      </c>
      <c r="H98" s="4">
        <v>-7</v>
      </c>
      <c r="I98" s="8">
        <v>-2.5362318840579708E-3</v>
      </c>
      <c r="J98" s="4">
        <v>0</v>
      </c>
      <c r="K98" s="4">
        <v>0</v>
      </c>
      <c r="L98" s="51">
        <v>0</v>
      </c>
      <c r="M98" s="4"/>
      <c r="N98" s="8">
        <v>0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483</v>
      </c>
      <c r="F99" s="5"/>
      <c r="G99" s="4">
        <v>12889</v>
      </c>
      <c r="H99" s="4">
        <v>25</v>
      </c>
      <c r="I99" s="8">
        <v>1.943407960199005E-3</v>
      </c>
      <c r="J99" s="4">
        <v>32</v>
      </c>
      <c r="K99" s="4">
        <v>323</v>
      </c>
      <c r="L99" s="51">
        <v>10.09375</v>
      </c>
      <c r="M99" s="4"/>
      <c r="N99" s="8">
        <v>7.8385103450717892E-4</v>
      </c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483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483</v>
      </c>
      <c r="F101" s="5"/>
      <c r="G101" s="4">
        <v>3372</v>
      </c>
      <c r="H101" s="4">
        <v>6</v>
      </c>
      <c r="I101" s="8">
        <v>1.7825311942959001E-3</v>
      </c>
      <c r="J101" s="4">
        <v>11</v>
      </c>
      <c r="K101" s="4">
        <v>50</v>
      </c>
      <c r="L101" s="51">
        <v>4.5454545454545459</v>
      </c>
      <c r="M101" s="4"/>
      <c r="N101" s="8">
        <v>1.8550961612449988E-3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483</v>
      </c>
      <c r="F102" s="5"/>
      <c r="G102" s="4">
        <v>85</v>
      </c>
      <c r="H102" s="4">
        <v>0</v>
      </c>
      <c r="I102" s="8">
        <v>0</v>
      </c>
      <c r="J102" s="4">
        <v>0</v>
      </c>
      <c r="K102" s="4">
        <v>0</v>
      </c>
      <c r="L102" s="51">
        <v>0</v>
      </c>
      <c r="M102" s="4"/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483</v>
      </c>
      <c r="F103" s="5"/>
      <c r="G103" s="4"/>
      <c r="H103" s="4"/>
      <c r="I103" s="8"/>
      <c r="J103" s="4"/>
      <c r="K103" s="4"/>
      <c r="L103" s="51"/>
      <c r="M103" s="4"/>
      <c r="N103" s="8"/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483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483</v>
      </c>
      <c r="F105" s="5"/>
      <c r="G105" s="4">
        <v>3489</v>
      </c>
      <c r="H105" s="4">
        <v>12</v>
      </c>
      <c r="I105" s="8">
        <v>3.4512510785159622E-3</v>
      </c>
      <c r="J105" s="4">
        <v>5</v>
      </c>
      <c r="K105" s="4">
        <v>53</v>
      </c>
      <c r="L105" s="51">
        <v>10.6</v>
      </c>
      <c r="M105" s="4"/>
      <c r="N105" s="8">
        <v>3.0434691143775743E-3</v>
      </c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483</v>
      </c>
      <c r="F106" s="5"/>
      <c r="G106" s="4">
        <v>657</v>
      </c>
      <c r="H106" s="4">
        <v>-1</v>
      </c>
      <c r="I106" s="8">
        <v>-1.5197568389057751E-3</v>
      </c>
      <c r="J106" s="4">
        <v>0</v>
      </c>
      <c r="K106" s="4">
        <v>0</v>
      </c>
      <c r="L106" s="51">
        <v>0</v>
      </c>
      <c r="M106" s="4"/>
      <c r="N106" s="8">
        <v>0</v>
      </c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483</v>
      </c>
      <c r="F107" s="5"/>
      <c r="G107" s="4">
        <v>417</v>
      </c>
      <c r="H107" s="4">
        <v>0</v>
      </c>
      <c r="I107" s="8">
        <v>0</v>
      </c>
      <c r="J107" s="4">
        <v>0</v>
      </c>
      <c r="K107" s="4">
        <v>0</v>
      </c>
      <c r="L107" s="51">
        <v>0</v>
      </c>
      <c r="M107" s="4"/>
      <c r="N107" s="8">
        <v>0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483</v>
      </c>
      <c r="F108" s="5"/>
      <c r="G108" s="4">
        <v>27</v>
      </c>
      <c r="H108" s="4">
        <v>0</v>
      </c>
      <c r="I108" s="8">
        <v>0</v>
      </c>
      <c r="J108" s="4">
        <v>0</v>
      </c>
      <c r="K108" s="4">
        <v>0</v>
      </c>
      <c r="L108" s="51">
        <v>0</v>
      </c>
      <c r="M108" s="4"/>
      <c r="N108" s="8">
        <v>0</v>
      </c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483</v>
      </c>
      <c r="F109" s="5"/>
      <c r="G109" s="4">
        <v>67</v>
      </c>
      <c r="H109" s="4">
        <v>0</v>
      </c>
      <c r="I109" s="8">
        <v>0</v>
      </c>
      <c r="J109" s="4">
        <v>0</v>
      </c>
      <c r="K109" s="4">
        <v>0</v>
      </c>
      <c r="L109" s="51">
        <v>0</v>
      </c>
      <c r="M109" s="4"/>
      <c r="N109" s="8">
        <v>0</v>
      </c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483</v>
      </c>
      <c r="F110" s="5"/>
      <c r="G110" s="4">
        <v>277</v>
      </c>
      <c r="H110" s="4">
        <v>0</v>
      </c>
      <c r="I110" s="8">
        <v>0</v>
      </c>
      <c r="J110" s="4">
        <v>0</v>
      </c>
      <c r="K110" s="4">
        <v>0</v>
      </c>
      <c r="L110" s="51">
        <v>0</v>
      </c>
      <c r="M110" s="4"/>
      <c r="N110" s="8">
        <v>0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483</v>
      </c>
      <c r="F111" s="5"/>
      <c r="G111" s="4">
        <v>74</v>
      </c>
      <c r="H111" s="4">
        <v>0</v>
      </c>
      <c r="I111" s="8">
        <v>0</v>
      </c>
      <c r="J111" s="4">
        <v>0</v>
      </c>
      <c r="K111" s="4">
        <v>0</v>
      </c>
      <c r="L111" s="51">
        <v>0</v>
      </c>
      <c r="M111" s="4"/>
      <c r="N111" s="8">
        <v>0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483</v>
      </c>
      <c r="F112" s="5"/>
      <c r="G112" s="4"/>
      <c r="H112" s="4"/>
      <c r="I112" s="8"/>
      <c r="J112" s="4"/>
      <c r="K112" s="4"/>
      <c r="L112" s="51"/>
      <c r="M112" s="4"/>
      <c r="N112" s="8"/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483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483</v>
      </c>
      <c r="F114" s="5"/>
      <c r="G114" s="4">
        <v>22</v>
      </c>
      <c r="H114" s="4">
        <v>1</v>
      </c>
      <c r="I114" s="8">
        <v>4.7619047619047616E-2</v>
      </c>
      <c r="J114" s="4">
        <v>4</v>
      </c>
      <c r="K114" s="4">
        <v>0</v>
      </c>
      <c r="L114" s="51">
        <v>0</v>
      </c>
      <c r="M114" s="4"/>
      <c r="N114" s="8">
        <v>0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483</v>
      </c>
      <c r="F115" s="5"/>
      <c r="G115" s="4">
        <v>6112</v>
      </c>
      <c r="H115" s="4">
        <v>11</v>
      </c>
      <c r="I115" s="8">
        <v>1.8029831175217178E-3</v>
      </c>
      <c r="J115" s="4">
        <v>4</v>
      </c>
      <c r="K115" s="4">
        <v>12</v>
      </c>
      <c r="L115" s="51">
        <v>3</v>
      </c>
      <c r="M115" s="4"/>
      <c r="N115" s="8">
        <v>4.9117285809647854E-4</v>
      </c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483</v>
      </c>
      <c r="F116" s="5"/>
      <c r="G116" s="4">
        <v>1570</v>
      </c>
      <c r="H116" s="4">
        <v>2</v>
      </c>
      <c r="I116" s="8">
        <v>1.2755102040816326E-3</v>
      </c>
      <c r="J116" s="4">
        <v>13</v>
      </c>
      <c r="K116" s="4">
        <v>77</v>
      </c>
      <c r="L116" s="51">
        <v>5.9230769230769234</v>
      </c>
      <c r="M116" s="4"/>
      <c r="N116" s="8">
        <v>3.7702590216912302E-3</v>
      </c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483</v>
      </c>
      <c r="F117" s="5"/>
      <c r="G117" s="4">
        <v>71</v>
      </c>
      <c r="H117" s="4">
        <v>1</v>
      </c>
      <c r="I117" s="8">
        <v>1.4285714285714285E-2</v>
      </c>
      <c r="J117" s="4">
        <v>4</v>
      </c>
      <c r="K117" s="4">
        <v>7</v>
      </c>
      <c r="L117" s="51">
        <v>1.75</v>
      </c>
      <c r="M117" s="4"/>
      <c r="N117" s="8">
        <v>2.4647887323943664E-2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483</v>
      </c>
      <c r="F118" s="5"/>
      <c r="G118" s="4">
        <v>324</v>
      </c>
      <c r="H118" s="4">
        <v>0</v>
      </c>
      <c r="I118" s="8">
        <v>0</v>
      </c>
      <c r="J118" s="4">
        <v>0</v>
      </c>
      <c r="K118" s="4">
        <v>0</v>
      </c>
      <c r="L118" s="51">
        <v>0</v>
      </c>
      <c r="M118" s="4"/>
      <c r="N118" s="8">
        <v>0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483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483</v>
      </c>
      <c r="F120" s="5"/>
      <c r="G120" s="4">
        <v>53</v>
      </c>
      <c r="H120" s="4">
        <v>3</v>
      </c>
      <c r="I120" s="8">
        <v>0.06</v>
      </c>
      <c r="J120" s="4">
        <v>2</v>
      </c>
      <c r="K120" s="4">
        <v>0</v>
      </c>
      <c r="L120" s="51">
        <v>0</v>
      </c>
      <c r="M120" s="4"/>
      <c r="N120" s="8">
        <v>0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483</v>
      </c>
      <c r="F121" s="5"/>
      <c r="G121" s="4"/>
      <c r="H121" s="4"/>
      <c r="I121" s="8"/>
      <c r="J121" s="4"/>
      <c r="K121" s="4"/>
      <c r="L121" s="51"/>
      <c r="M121" s="4"/>
      <c r="N121" s="8"/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483</v>
      </c>
      <c r="F122" s="5"/>
      <c r="G122" s="4">
        <v>177652</v>
      </c>
      <c r="H122" s="4">
        <v>82</v>
      </c>
      <c r="I122" s="8">
        <v>4.6178971673142984E-4</v>
      </c>
      <c r="J122" s="4">
        <v>33</v>
      </c>
      <c r="K122" s="4">
        <v>2868</v>
      </c>
      <c r="L122" s="51">
        <v>86.909090909090907</v>
      </c>
      <c r="M122" s="4"/>
      <c r="N122" s="8">
        <v>4.8937024986556599E-4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483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483</v>
      </c>
      <c r="F124" s="5"/>
      <c r="G124" s="4">
        <v>3695</v>
      </c>
      <c r="H124" s="4">
        <v>0</v>
      </c>
      <c r="I124" s="8">
        <v>0</v>
      </c>
      <c r="J124" s="4">
        <v>0</v>
      </c>
      <c r="K124" s="4">
        <v>0</v>
      </c>
      <c r="L124" s="51">
        <v>0</v>
      </c>
      <c r="M124" s="4"/>
      <c r="N124" s="8">
        <v>0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483</v>
      </c>
      <c r="F125" s="5"/>
      <c r="G125" s="4">
        <v>683</v>
      </c>
      <c r="H125" s="4">
        <v>-2</v>
      </c>
      <c r="I125" s="8">
        <v>-2.9197080291970801E-3</v>
      </c>
      <c r="J125" s="4">
        <v>2</v>
      </c>
      <c r="K125" s="4">
        <v>0</v>
      </c>
      <c r="L125" s="51">
        <v>0</v>
      </c>
      <c r="M125" s="4"/>
      <c r="N125" s="8">
        <v>0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483</v>
      </c>
      <c r="F126" s="5"/>
      <c r="G126" s="4">
        <v>609</v>
      </c>
      <c r="H126" s="4">
        <v>3</v>
      </c>
      <c r="I126" s="8">
        <v>4.9504950495049506E-3</v>
      </c>
      <c r="J126" s="4">
        <v>8</v>
      </c>
      <c r="K126" s="4">
        <v>19</v>
      </c>
      <c r="L126" s="51">
        <v>2.375</v>
      </c>
      <c r="M126" s="4"/>
      <c r="N126" s="8">
        <v>4.4814381555542022E-3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483</v>
      </c>
      <c r="F127" s="5"/>
      <c r="G127" s="4"/>
      <c r="H127" s="4"/>
      <c r="I127" s="8"/>
      <c r="J127" s="4"/>
      <c r="K127" s="4"/>
      <c r="L127" s="51"/>
      <c r="M127" s="4"/>
      <c r="N127" s="8"/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483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483</v>
      </c>
      <c r="F129" s="5"/>
      <c r="G129" s="4">
        <v>183</v>
      </c>
      <c r="H129" s="4">
        <v>2</v>
      </c>
      <c r="I129" s="8">
        <v>1.1049723756906077E-2</v>
      </c>
      <c r="J129" s="4">
        <v>0</v>
      </c>
      <c r="K129" s="4">
        <v>0</v>
      </c>
      <c r="L129" s="51">
        <v>0</v>
      </c>
      <c r="M129" s="4"/>
      <c r="N129" s="8">
        <v>0</v>
      </c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483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483</v>
      </c>
      <c r="F131" s="5"/>
      <c r="G131" s="4">
        <v>435</v>
      </c>
      <c r="H131" s="4">
        <v>2</v>
      </c>
      <c r="I131" s="8">
        <v>4.6189376443418013E-3</v>
      </c>
      <c r="J131" s="4">
        <v>1</v>
      </c>
      <c r="K131" s="4">
        <v>2</v>
      </c>
      <c r="L131" s="51">
        <v>2</v>
      </c>
      <c r="M131" s="4"/>
      <c r="N131" s="8">
        <v>4.5977011494252873E-3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483</v>
      </c>
      <c r="F132" s="5"/>
      <c r="G132" s="4">
        <v>89889</v>
      </c>
      <c r="H132" s="4">
        <v>438</v>
      </c>
      <c r="I132" s="8">
        <v>4.8965355334205322E-3</v>
      </c>
      <c r="J132" s="4">
        <v>38</v>
      </c>
      <c r="K132" s="4">
        <v>6984</v>
      </c>
      <c r="L132" s="51">
        <v>183.78947368421052</v>
      </c>
      <c r="M132" s="4"/>
      <c r="N132" s="8">
        <v>2.0505990417308793E-3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483</v>
      </c>
      <c r="F133" s="5"/>
      <c r="G133" s="4">
        <v>35120</v>
      </c>
      <c r="H133" s="4">
        <v>44</v>
      </c>
      <c r="I133" s="8">
        <v>1.2544189759379632E-3</v>
      </c>
      <c r="J133" s="4">
        <v>0</v>
      </c>
      <c r="K133" s="4">
        <v>0</v>
      </c>
      <c r="L133" s="51">
        <v>0</v>
      </c>
      <c r="M133" s="4"/>
      <c r="N133" s="8">
        <v>0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483</v>
      </c>
      <c r="F134" s="5"/>
      <c r="G134" s="4">
        <v>763</v>
      </c>
      <c r="H134" s="4">
        <v>1</v>
      </c>
      <c r="I134" s="8">
        <v>1.3123359580052493E-3</v>
      </c>
      <c r="J134" s="4">
        <v>2</v>
      </c>
      <c r="K134" s="4">
        <v>1</v>
      </c>
      <c r="L134" s="51">
        <v>0.5</v>
      </c>
      <c r="M134" s="4"/>
      <c r="N134" s="8">
        <v>1.3106159895150721E-3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483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483</v>
      </c>
      <c r="F136" s="5"/>
      <c r="G136" s="4">
        <v>5648</v>
      </c>
      <c r="H136" s="4">
        <v>-10</v>
      </c>
      <c r="I136" s="8">
        <v>-1.7674089784376105E-3</v>
      </c>
      <c r="J136" s="4">
        <v>0</v>
      </c>
      <c r="K136" s="4">
        <v>0</v>
      </c>
      <c r="L136" s="51">
        <v>0</v>
      </c>
      <c r="M136" s="4"/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483</v>
      </c>
      <c r="F137" s="5"/>
      <c r="G137" s="4">
        <v>10750</v>
      </c>
      <c r="H137" s="4">
        <v>6</v>
      </c>
      <c r="I137" s="8">
        <v>5.5845122859270288E-4</v>
      </c>
      <c r="J137" s="4">
        <v>2</v>
      </c>
      <c r="K137" s="4">
        <v>166</v>
      </c>
      <c r="L137" s="51">
        <v>83</v>
      </c>
      <c r="M137" s="4"/>
      <c r="N137" s="8">
        <v>7.7218476260238061E-3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483</v>
      </c>
      <c r="F138" s="5"/>
      <c r="G138" s="4">
        <v>4983</v>
      </c>
      <c r="H138" s="4">
        <v>2</v>
      </c>
      <c r="I138" s="8">
        <v>4.015257980325236E-4</v>
      </c>
      <c r="J138" s="4">
        <v>5</v>
      </c>
      <c r="K138" s="4">
        <v>41</v>
      </c>
      <c r="L138" s="51">
        <v>8.1999999999999993</v>
      </c>
      <c r="M138" s="4"/>
      <c r="N138" s="8">
        <v>1.6457078209193264E-3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483</v>
      </c>
      <c r="F139" s="5"/>
      <c r="G139" s="4">
        <v>3250</v>
      </c>
      <c r="H139" s="4">
        <v>2</v>
      </c>
      <c r="I139" s="8">
        <v>6.1576354679802956E-4</v>
      </c>
      <c r="J139" s="4">
        <v>0</v>
      </c>
      <c r="K139" s="4">
        <v>0</v>
      </c>
      <c r="L139" s="51">
        <v>0</v>
      </c>
      <c r="M139" s="4"/>
      <c r="N139" s="8">
        <v>0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483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483</v>
      </c>
      <c r="F141" s="5"/>
      <c r="G141" s="4"/>
      <c r="H141" s="4"/>
      <c r="I141" s="8"/>
      <c r="J141" s="4"/>
      <c r="K141" s="4"/>
      <c r="L141" s="51"/>
      <c r="M141" s="4"/>
      <c r="N141" s="8"/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483</v>
      </c>
      <c r="F142" s="5"/>
      <c r="G142" s="4">
        <v>14429</v>
      </c>
      <c r="H142" s="4">
        <v>0</v>
      </c>
      <c r="I142" s="8">
        <v>0</v>
      </c>
      <c r="J142" s="4">
        <v>14</v>
      </c>
      <c r="K142" s="4">
        <v>136</v>
      </c>
      <c r="L142" s="51">
        <v>9.7142857142857135</v>
      </c>
      <c r="M142" s="4"/>
      <c r="N142" s="8">
        <v>6.7327237609932891E-4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483</v>
      </c>
      <c r="F143" s="5"/>
      <c r="G143" s="4">
        <v>865</v>
      </c>
      <c r="H143" s="4">
        <v>3</v>
      </c>
      <c r="I143" s="8">
        <v>3.4802784222737818E-3</v>
      </c>
      <c r="J143" s="4">
        <v>0</v>
      </c>
      <c r="K143" s="4">
        <v>0</v>
      </c>
      <c r="L143" s="51">
        <v>0</v>
      </c>
      <c r="M143" s="4"/>
      <c r="N143" s="8">
        <v>0</v>
      </c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483</v>
      </c>
      <c r="F144" s="5"/>
      <c r="G144" s="4">
        <v>24028</v>
      </c>
      <c r="H144" s="4">
        <v>70</v>
      </c>
      <c r="I144" s="8">
        <v>2.9217797812839136E-3</v>
      </c>
      <c r="J144" s="4">
        <v>45</v>
      </c>
      <c r="K144" s="4">
        <v>4248</v>
      </c>
      <c r="L144" s="51">
        <v>94.4</v>
      </c>
      <c r="M144" s="4"/>
      <c r="N144" s="8">
        <v>3.9305475724944255E-3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483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483</v>
      </c>
      <c r="F146" s="5"/>
      <c r="G146" s="4">
        <v>19247</v>
      </c>
      <c r="H146" s="4">
        <v>35</v>
      </c>
      <c r="I146" s="8">
        <v>1.8217780553820529E-3</v>
      </c>
      <c r="J146" s="4">
        <v>4</v>
      </c>
      <c r="K146" s="4">
        <v>62</v>
      </c>
      <c r="L146" s="51">
        <v>15.5</v>
      </c>
      <c r="M146" s="4"/>
      <c r="N146" s="8">
        <v>8.0537568763140277E-4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483</v>
      </c>
      <c r="F147" s="5"/>
      <c r="G147" s="4">
        <v>2012</v>
      </c>
      <c r="H147" s="4">
        <v>5</v>
      </c>
      <c r="I147" s="8">
        <v>2.4912805181863478E-3</v>
      </c>
      <c r="J147" s="4">
        <v>50</v>
      </c>
      <c r="K147" s="4">
        <v>92</v>
      </c>
      <c r="L147" s="51">
        <v>1.84</v>
      </c>
      <c r="M147" s="4"/>
      <c r="N147" s="8">
        <v>9.1507693037813588E-4</v>
      </c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483</v>
      </c>
      <c r="F148" s="5"/>
      <c r="G148" s="4">
        <v>11923</v>
      </c>
      <c r="H148" s="4">
        <v>90</v>
      </c>
      <c r="I148" s="8">
        <v>7.6058480520578044E-3</v>
      </c>
      <c r="J148" s="4">
        <v>19</v>
      </c>
      <c r="K148" s="4">
        <v>906</v>
      </c>
      <c r="L148" s="51">
        <v>47.684210526315788</v>
      </c>
      <c r="M148" s="4"/>
      <c r="N148" s="8">
        <v>5.0848581166168484E-3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483</v>
      </c>
      <c r="F149" s="5"/>
      <c r="G149" s="4">
        <v>7158</v>
      </c>
      <c r="H149" s="4">
        <v>8</v>
      </c>
      <c r="I149" s="8">
        <v>1.1188811188811189E-3</v>
      </c>
      <c r="J149" s="4">
        <v>23</v>
      </c>
      <c r="K149" s="4">
        <v>281</v>
      </c>
      <c r="L149" s="51">
        <v>12.217391304347826</v>
      </c>
      <c r="M149" s="4"/>
      <c r="N149" s="8">
        <v>1.7079119179774418E-3</v>
      </c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483</v>
      </c>
      <c r="F150" s="5"/>
      <c r="G150" s="4">
        <v>78536</v>
      </c>
      <c r="H150" s="4">
        <v>45</v>
      </c>
      <c r="I150" s="8">
        <v>5.7331413792664125E-4</v>
      </c>
      <c r="J150" s="4">
        <v>16</v>
      </c>
      <c r="K150" s="4">
        <v>31</v>
      </c>
      <c r="L150" s="51">
        <v>1.9375</v>
      </c>
      <c r="M150" s="4"/>
      <c r="N150" s="8">
        <v>6.5796644778794123E-5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483</v>
      </c>
      <c r="F151" s="5"/>
      <c r="G151" s="4">
        <v>94968</v>
      </c>
      <c r="H151" s="4">
        <v>59</v>
      </c>
      <c r="I151" s="8">
        <v>6.2164810502692057E-4</v>
      </c>
      <c r="J151" s="4">
        <v>29</v>
      </c>
      <c r="K151" s="4">
        <v>110</v>
      </c>
      <c r="L151" s="51">
        <v>3.7931034482758621</v>
      </c>
      <c r="M151" s="4"/>
      <c r="N151" s="8">
        <v>4.2910918935254992E-5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483</v>
      </c>
      <c r="F152" s="5"/>
      <c r="G152" s="4">
        <v>20174</v>
      </c>
      <c r="H152" s="4">
        <v>31</v>
      </c>
      <c r="I152" s="8">
        <v>1.5389961773320756E-3</v>
      </c>
      <c r="J152" s="4">
        <v>0</v>
      </c>
      <c r="K152" s="4">
        <v>0</v>
      </c>
      <c r="L152" s="51">
        <v>0</v>
      </c>
      <c r="M152" s="4"/>
      <c r="N152" s="8">
        <v>0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483</v>
      </c>
      <c r="F153" s="5"/>
      <c r="G153" s="4"/>
      <c r="H153" s="4"/>
      <c r="I153" s="8"/>
      <c r="J153" s="4"/>
      <c r="K153" s="4"/>
      <c r="L153" s="51"/>
      <c r="M153" s="4"/>
      <c r="N153" s="8"/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483</v>
      </c>
      <c r="F154" s="5"/>
      <c r="G154" s="4"/>
      <c r="H154" s="4"/>
      <c r="I154" s="8"/>
      <c r="J154" s="4"/>
      <c r="K154" s="4"/>
      <c r="L154" s="51"/>
      <c r="M154" s="4"/>
      <c r="N154" s="8"/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483</v>
      </c>
      <c r="F155" s="5"/>
      <c r="G155" s="4">
        <v>2346</v>
      </c>
      <c r="H155" s="4">
        <v>15</v>
      </c>
      <c r="I155" s="8">
        <v>6.4350064350064346E-3</v>
      </c>
      <c r="J155" s="4">
        <v>1</v>
      </c>
      <c r="K155" s="4">
        <v>2</v>
      </c>
      <c r="L155" s="51">
        <v>2</v>
      </c>
      <c r="M155" s="4"/>
      <c r="N155" s="8">
        <v>8.5287846481876329E-4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483</v>
      </c>
      <c r="F156" s="5"/>
      <c r="G156" s="4">
        <v>97952</v>
      </c>
      <c r="H156" s="4">
        <v>1077</v>
      </c>
      <c r="I156" s="8">
        <v>1.111741935483871E-2</v>
      </c>
      <c r="J156" s="4">
        <v>7</v>
      </c>
      <c r="K156" s="4">
        <v>3185</v>
      </c>
      <c r="L156" s="51">
        <v>455</v>
      </c>
      <c r="M156" s="4"/>
      <c r="N156" s="8">
        <v>4.6902579214230054E-3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483</v>
      </c>
      <c r="F157" s="5"/>
      <c r="G157" s="4">
        <v>11238</v>
      </c>
      <c r="H157" s="4">
        <v>52</v>
      </c>
      <c r="I157" s="8">
        <v>4.6486679778294298E-3</v>
      </c>
      <c r="J157" s="4">
        <v>19</v>
      </c>
      <c r="K157" s="4">
        <v>0</v>
      </c>
      <c r="L157" s="51">
        <v>0</v>
      </c>
      <c r="M157" s="4"/>
      <c r="N157" s="8">
        <v>0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483</v>
      </c>
      <c r="F158" s="5"/>
      <c r="G158" s="4">
        <v>163</v>
      </c>
      <c r="H158" s="4">
        <v>1</v>
      </c>
      <c r="I158" s="8">
        <v>6.1728395061728392E-3</v>
      </c>
      <c r="J158" s="4">
        <v>0</v>
      </c>
      <c r="K158" s="4">
        <v>0</v>
      </c>
      <c r="L158" s="51">
        <v>0</v>
      </c>
      <c r="M158" s="4"/>
      <c r="N158" s="8">
        <v>0</v>
      </c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483</v>
      </c>
      <c r="F159" s="5"/>
      <c r="G159" s="4"/>
      <c r="H159" s="4"/>
      <c r="I159" s="8"/>
      <c r="J159" s="4"/>
      <c r="K159" s="4"/>
      <c r="L159" s="51"/>
      <c r="M159" s="4"/>
      <c r="N159" s="8"/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483</v>
      </c>
      <c r="F160" s="5"/>
      <c r="G160" s="4">
        <v>75</v>
      </c>
      <c r="H160" s="4">
        <v>1</v>
      </c>
      <c r="I160" s="8">
        <v>1.3513513513513514E-2</v>
      </c>
      <c r="J160" s="4">
        <v>0</v>
      </c>
      <c r="K160" s="4">
        <v>0</v>
      </c>
      <c r="L160" s="51">
        <v>0</v>
      </c>
      <c r="M160" s="4"/>
      <c r="N160" s="8">
        <v>0</v>
      </c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483</v>
      </c>
      <c r="F161" s="5"/>
      <c r="G161" s="4">
        <v>1902</v>
      </c>
      <c r="H161" s="4">
        <v>3</v>
      </c>
      <c r="I161" s="8">
        <v>1.5797788309636651E-3</v>
      </c>
      <c r="J161" s="4">
        <v>0</v>
      </c>
      <c r="K161" s="4">
        <v>0</v>
      </c>
      <c r="L161" s="51">
        <v>0</v>
      </c>
      <c r="M161" s="4"/>
      <c r="N161" s="8">
        <v>0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483</v>
      </c>
      <c r="F162" s="5"/>
      <c r="G162" s="4"/>
      <c r="H162" s="4"/>
      <c r="I162" s="8"/>
      <c r="J162" s="4"/>
      <c r="K162" s="4"/>
      <c r="L162" s="51"/>
      <c r="M162" s="4"/>
      <c r="N162" s="8"/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483</v>
      </c>
      <c r="F163" s="5"/>
      <c r="G163" s="4">
        <v>133965</v>
      </c>
      <c r="H163" s="4">
        <v>61</v>
      </c>
      <c r="I163" s="8">
        <v>4.5555024495160711E-4</v>
      </c>
      <c r="J163" s="4">
        <v>128</v>
      </c>
      <c r="K163" s="4">
        <v>6931</v>
      </c>
      <c r="L163" s="51">
        <v>54.1484375</v>
      </c>
      <c r="M163" s="4"/>
      <c r="N163" s="8">
        <v>4.042228491641275E-4</v>
      </c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483</v>
      </c>
      <c r="F164" s="5"/>
      <c r="G164" s="4">
        <v>283</v>
      </c>
      <c r="H164" s="4">
        <v>1</v>
      </c>
      <c r="I164" s="8">
        <v>3.5460992907801418E-3</v>
      </c>
      <c r="J164" s="4">
        <v>0</v>
      </c>
      <c r="K164" s="4">
        <v>0</v>
      </c>
      <c r="L164" s="51">
        <v>0</v>
      </c>
      <c r="M164" s="4"/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483</v>
      </c>
      <c r="F165" s="5"/>
      <c r="G165" s="4">
        <v>57366</v>
      </c>
      <c r="H165" s="4">
        <v>26</v>
      </c>
      <c r="I165" s="8">
        <v>4.5343564701778866E-4</v>
      </c>
      <c r="J165" s="4">
        <v>12</v>
      </c>
      <c r="K165" s="4">
        <v>351</v>
      </c>
      <c r="L165" s="51">
        <v>29.25</v>
      </c>
      <c r="M165" s="4"/>
      <c r="N165" s="8">
        <v>5.1010876780466794E-4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483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483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483</v>
      </c>
      <c r="F168" s="5"/>
      <c r="G168" s="4">
        <v>1175</v>
      </c>
      <c r="H168" s="4">
        <v>-1</v>
      </c>
      <c r="I168" s="8">
        <v>-8.5034013605442174E-4</v>
      </c>
      <c r="J168" s="4">
        <v>0</v>
      </c>
      <c r="K168" s="4">
        <v>0</v>
      </c>
      <c r="L168" s="51">
        <v>0</v>
      </c>
      <c r="M168" s="4"/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483</v>
      </c>
      <c r="F169" s="5"/>
      <c r="G169" s="4">
        <v>272</v>
      </c>
      <c r="H169" s="4">
        <v>2</v>
      </c>
      <c r="I169" s="8">
        <v>7.4074074074074077E-3</v>
      </c>
      <c r="J169" s="4">
        <v>0</v>
      </c>
      <c r="K169" s="4">
        <v>0</v>
      </c>
      <c r="L169" s="51">
        <v>0</v>
      </c>
      <c r="M169" s="4"/>
      <c r="N169" s="8">
        <v>0</v>
      </c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483</v>
      </c>
      <c r="F170" s="5"/>
      <c r="G170" s="4">
        <v>35690</v>
      </c>
      <c r="H170" s="4">
        <v>202</v>
      </c>
      <c r="I170" s="8">
        <v>5.6920649233543731E-3</v>
      </c>
      <c r="J170" s="4">
        <v>11</v>
      </c>
      <c r="K170" s="4">
        <v>401</v>
      </c>
      <c r="L170" s="51">
        <v>36.454545454545453</v>
      </c>
      <c r="M170" s="4"/>
      <c r="N170" s="8">
        <v>1.0241703983270554E-3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483</v>
      </c>
      <c r="F171" s="5"/>
      <c r="G171" s="4">
        <v>144</v>
      </c>
      <c r="H171" s="4">
        <v>0</v>
      </c>
      <c r="I171" s="8">
        <v>0</v>
      </c>
      <c r="J171" s="4">
        <v>0</v>
      </c>
      <c r="K171" s="4">
        <v>0</v>
      </c>
      <c r="L171" s="51">
        <v>0</v>
      </c>
      <c r="M171" s="4"/>
      <c r="N171" s="8">
        <v>0</v>
      </c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483</v>
      </c>
      <c r="F172" s="5"/>
      <c r="G172" s="4">
        <v>2523</v>
      </c>
      <c r="H172" s="4">
        <v>-1</v>
      </c>
      <c r="I172" s="8">
        <v>-3.9619651347068147E-4</v>
      </c>
      <c r="J172" s="4">
        <v>0</v>
      </c>
      <c r="K172" s="4">
        <v>0</v>
      </c>
      <c r="L172" s="51">
        <v>0</v>
      </c>
      <c r="M172" s="4"/>
      <c r="N172" s="8">
        <v>0</v>
      </c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483</v>
      </c>
      <c r="F173" s="5"/>
      <c r="G173" s="4">
        <v>58302</v>
      </c>
      <c r="H173" s="4">
        <v>-16</v>
      </c>
      <c r="I173" s="8">
        <v>-2.7435783120134433E-4</v>
      </c>
      <c r="J173" s="4">
        <v>5</v>
      </c>
      <c r="K173" s="4">
        <v>63</v>
      </c>
      <c r="L173" s="51">
        <v>12.6</v>
      </c>
      <c r="M173" s="4"/>
      <c r="N173" s="8">
        <v>2.1611249646132801E-4</v>
      </c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483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483</v>
      </c>
      <c r="F175" s="5"/>
      <c r="G175" s="4">
        <v>142864</v>
      </c>
      <c r="H175" s="4">
        <v>105</v>
      </c>
      <c r="I175" s="8">
        <v>7.3550529213569726E-4</v>
      </c>
      <c r="J175" s="4">
        <v>98</v>
      </c>
      <c r="K175" s="4">
        <v>11908</v>
      </c>
      <c r="L175" s="51">
        <v>121.51020408163265</v>
      </c>
      <c r="M175" s="4"/>
      <c r="N175" s="8">
        <v>8.5069619233627599E-4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483</v>
      </c>
      <c r="F176" s="5"/>
      <c r="G176" s="4">
        <v>1654</v>
      </c>
      <c r="H176" s="4">
        <v>4</v>
      </c>
      <c r="I176" s="8">
        <v>2.4242424242424242E-3</v>
      </c>
      <c r="J176" s="4">
        <v>6</v>
      </c>
      <c r="K176" s="4">
        <v>11</v>
      </c>
      <c r="L176" s="51">
        <v>1.8333333333333333</v>
      </c>
      <c r="M176" s="4"/>
      <c r="N176" s="8">
        <v>1.1094609964153782E-3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483</v>
      </c>
      <c r="F177" s="5"/>
      <c r="G177" s="4">
        <v>177</v>
      </c>
      <c r="H177" s="4">
        <v>1</v>
      </c>
      <c r="I177" s="8">
        <v>5.681818181818182E-3</v>
      </c>
      <c r="J177" s="4">
        <v>0</v>
      </c>
      <c r="K177" s="4">
        <v>0</v>
      </c>
      <c r="L177" s="51">
        <v>0</v>
      </c>
      <c r="M177" s="4"/>
      <c r="N177" s="8">
        <v>0</v>
      </c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483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483</v>
      </c>
      <c r="F179" s="5"/>
      <c r="G179" s="4">
        <v>13</v>
      </c>
      <c r="H179" s="4">
        <v>0</v>
      </c>
      <c r="I179" s="8">
        <v>0</v>
      </c>
      <c r="J179" s="4">
        <v>0</v>
      </c>
      <c r="K179" s="4">
        <v>0</v>
      </c>
      <c r="L179" s="51">
        <v>0</v>
      </c>
      <c r="M179" s="4"/>
      <c r="N179" s="8">
        <v>0</v>
      </c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483</v>
      </c>
      <c r="F180" s="5"/>
      <c r="G180" s="4">
        <v>8171</v>
      </c>
      <c r="H180" s="4">
        <v>27</v>
      </c>
      <c r="I180" s="8">
        <v>3.3153241650294694E-3</v>
      </c>
      <c r="J180" s="4">
        <v>1</v>
      </c>
      <c r="K180" s="4">
        <v>51</v>
      </c>
      <c r="L180" s="51">
        <v>51</v>
      </c>
      <c r="M180" s="4"/>
      <c r="N180" s="8">
        <v>6.2561334641805695E-3</v>
      </c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483</v>
      </c>
      <c r="F181" s="5"/>
      <c r="G181" s="4">
        <v>95322</v>
      </c>
      <c r="H181" s="4">
        <v>60</v>
      </c>
      <c r="I181" s="8">
        <v>6.2984190968067011E-4</v>
      </c>
      <c r="J181" s="4">
        <v>15</v>
      </c>
      <c r="K181" s="4">
        <v>309</v>
      </c>
      <c r="L181" s="51">
        <v>20.6</v>
      </c>
      <c r="M181" s="4"/>
      <c r="N181" s="8">
        <v>2.1616001438045773E-4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483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483</v>
      </c>
      <c r="F183" s="5"/>
      <c r="G183" s="4">
        <v>66</v>
      </c>
      <c r="H183" s="4">
        <v>0</v>
      </c>
      <c r="I183" s="8">
        <v>0</v>
      </c>
      <c r="J183" s="4">
        <v>2</v>
      </c>
      <c r="K183" s="4">
        <v>0</v>
      </c>
      <c r="L183" s="51">
        <v>0</v>
      </c>
      <c r="M183" s="4"/>
      <c r="N183" s="8">
        <v>0</v>
      </c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483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483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483</v>
      </c>
      <c r="F186" s="5"/>
      <c r="G186" s="4">
        <v>105</v>
      </c>
      <c r="H186" s="4">
        <v>0</v>
      </c>
      <c r="I186" s="8">
        <v>0</v>
      </c>
      <c r="J186" s="4">
        <v>0</v>
      </c>
      <c r="K186" s="4">
        <v>0</v>
      </c>
      <c r="L186" s="51">
        <v>0</v>
      </c>
      <c r="M186" s="4"/>
      <c r="N186" s="8">
        <v>0</v>
      </c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483</v>
      </c>
      <c r="F187" s="5"/>
      <c r="G187" s="4">
        <v>8648</v>
      </c>
      <c r="H187" s="4">
        <v>20</v>
      </c>
      <c r="I187" s="8">
        <v>2.3180343069077423E-3</v>
      </c>
      <c r="J187" s="4">
        <v>16</v>
      </c>
      <c r="K187" s="4">
        <v>106</v>
      </c>
      <c r="L187" s="51">
        <v>6.625</v>
      </c>
      <c r="M187" s="4"/>
      <c r="N187" s="8">
        <v>7.6695918492270443E-4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483</v>
      </c>
      <c r="F188" s="5"/>
      <c r="G188" s="4"/>
      <c r="H188" s="4"/>
      <c r="I188" s="8"/>
      <c r="J188" s="4"/>
      <c r="K188" s="4"/>
      <c r="L188" s="51"/>
      <c r="M188" s="4"/>
      <c r="N188" s="8"/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483</v>
      </c>
      <c r="F189" s="5"/>
      <c r="G189" s="4">
        <v>34210</v>
      </c>
      <c r="H189" s="4">
        <v>30</v>
      </c>
      <c r="I189" s="8">
        <v>8.7770626097132822E-4</v>
      </c>
      <c r="J189" s="4">
        <v>3</v>
      </c>
      <c r="K189" s="4">
        <v>2390</v>
      </c>
      <c r="L189" s="51">
        <v>796.66666666666663</v>
      </c>
      <c r="M189" s="4"/>
      <c r="N189" s="8">
        <v>2.3291519857912814E-2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483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483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483</v>
      </c>
      <c r="F192" s="5"/>
      <c r="G192" s="4">
        <v>6049</v>
      </c>
      <c r="H192" s="4">
        <v>29</v>
      </c>
      <c r="I192" s="8">
        <v>4.8172757475083055E-3</v>
      </c>
      <c r="J192" s="4">
        <v>7</v>
      </c>
      <c r="K192" s="4">
        <v>74</v>
      </c>
      <c r="L192" s="51">
        <v>10.571428571428571</v>
      </c>
      <c r="M192" s="4"/>
      <c r="N192" s="8">
        <v>2.0429573187565569E-3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483</v>
      </c>
      <c r="F193" s="5"/>
      <c r="G193" s="4">
        <v>4990</v>
      </c>
      <c r="H193" s="4">
        <v>62</v>
      </c>
      <c r="I193" s="8">
        <v>1.2581168831168832E-2</v>
      </c>
      <c r="J193" s="4">
        <v>23</v>
      </c>
      <c r="K193" s="4">
        <v>3372</v>
      </c>
      <c r="L193" s="51">
        <v>146.60869565217391</v>
      </c>
      <c r="M193" s="4"/>
      <c r="N193" s="8">
        <v>2.9465732707846908E-2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483</v>
      </c>
      <c r="F194" s="5"/>
      <c r="G194" s="4">
        <v>3380</v>
      </c>
      <c r="H194" s="4">
        <v>13</v>
      </c>
      <c r="I194" s="8">
        <v>3.8610038610038611E-3</v>
      </c>
      <c r="J194" s="4">
        <v>19</v>
      </c>
      <c r="K194" s="4">
        <v>431</v>
      </c>
      <c r="L194" s="51">
        <v>22.684210526315791</v>
      </c>
      <c r="M194" s="4"/>
      <c r="N194" s="8">
        <v>7.0909954768960662E-3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483</v>
      </c>
      <c r="F195" s="5"/>
      <c r="G195" s="4">
        <v>204</v>
      </c>
      <c r="H195" s="4">
        <v>0</v>
      </c>
      <c r="I195" s="8">
        <v>0</v>
      </c>
      <c r="J195" s="4">
        <v>0</v>
      </c>
      <c r="K195" s="4">
        <v>0</v>
      </c>
      <c r="L195" s="51">
        <v>0</v>
      </c>
      <c r="M195" s="4"/>
      <c r="N195" s="8">
        <v>0</v>
      </c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483</v>
      </c>
      <c r="F196" s="5"/>
      <c r="G196" s="4">
        <v>2094088</v>
      </c>
      <c r="H196" s="4">
        <v>-82</v>
      </c>
      <c r="I196" s="8">
        <v>-3.9156324462674951E-5</v>
      </c>
      <c r="J196" s="4">
        <v>77</v>
      </c>
      <c r="K196" s="4">
        <v>52100</v>
      </c>
      <c r="L196" s="51">
        <v>676.62337662337666</v>
      </c>
      <c r="M196" s="4"/>
      <c r="N196" s="8">
        <v>3.2311877368223374E-4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483</v>
      </c>
      <c r="F197" s="5"/>
      <c r="G197" s="4">
        <v>5982</v>
      </c>
      <c r="H197" s="4">
        <v>-5</v>
      </c>
      <c r="I197" s="8">
        <v>-8.3514280942041089E-4</v>
      </c>
      <c r="J197" s="4">
        <v>5</v>
      </c>
      <c r="K197" s="4">
        <v>187</v>
      </c>
      <c r="L197" s="51">
        <v>37.4</v>
      </c>
      <c r="M197" s="4"/>
      <c r="N197" s="8">
        <v>6.2500000000000003E-3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483</v>
      </c>
      <c r="F198" s="5"/>
      <c r="G198" s="4">
        <v>1261</v>
      </c>
      <c r="H198" s="4">
        <v>0</v>
      </c>
      <c r="I198" s="8">
        <v>0</v>
      </c>
      <c r="J198" s="4">
        <v>0</v>
      </c>
      <c r="K198" s="4">
        <v>0</v>
      </c>
      <c r="L198" s="51">
        <v>0</v>
      </c>
      <c r="M198" s="4"/>
      <c r="N198" s="8">
        <v>0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483</v>
      </c>
      <c r="F199" s="5"/>
      <c r="G199" s="4">
        <v>415</v>
      </c>
      <c r="H199" s="4">
        <v>2</v>
      </c>
      <c r="I199" s="8">
        <v>4.8426150121065378E-3</v>
      </c>
      <c r="J199" s="4">
        <v>0</v>
      </c>
      <c r="K199" s="4">
        <v>0</v>
      </c>
      <c r="L199" s="51">
        <v>0</v>
      </c>
      <c r="M199" s="4"/>
      <c r="N199" s="8">
        <v>0</v>
      </c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483</v>
      </c>
      <c r="F200" s="5"/>
      <c r="G200" s="4">
        <v>35191</v>
      </c>
      <c r="H200" s="4">
        <v>7</v>
      </c>
      <c r="I200" s="8">
        <v>1.9895407003183265E-4</v>
      </c>
      <c r="J200" s="4">
        <v>12</v>
      </c>
      <c r="K200" s="4">
        <v>41</v>
      </c>
      <c r="L200" s="51">
        <v>3.4166666666666665</v>
      </c>
      <c r="M200" s="4"/>
      <c r="N200" s="8">
        <v>1.9422056956607106E-4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483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483</v>
      </c>
      <c r="F202" s="5"/>
      <c r="G202" s="4">
        <v>2080</v>
      </c>
      <c r="H202" s="4">
        <v>1</v>
      </c>
      <c r="I202" s="8">
        <v>4.8100048100048102E-4</v>
      </c>
      <c r="J202" s="4">
        <v>0</v>
      </c>
      <c r="K202" s="4">
        <v>0</v>
      </c>
      <c r="L202" s="51">
        <v>0</v>
      </c>
      <c r="M202" s="4"/>
      <c r="N202" s="8">
        <v>0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483</v>
      </c>
      <c r="F203" s="5"/>
      <c r="G203" s="4">
        <v>956</v>
      </c>
      <c r="H203" s="4">
        <v>0</v>
      </c>
      <c r="I203" s="8">
        <v>0</v>
      </c>
      <c r="J203" s="4">
        <v>0</v>
      </c>
      <c r="K203" s="4">
        <v>0</v>
      </c>
      <c r="L203" s="51">
        <v>0</v>
      </c>
      <c r="M203" s="4"/>
      <c r="N203" s="8">
        <v>0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483</v>
      </c>
      <c r="F204" s="5"/>
      <c r="G204" s="4">
        <v>37</v>
      </c>
      <c r="H204" s="4">
        <v>1</v>
      </c>
      <c r="I204" s="8">
        <v>2.7777777777777776E-2</v>
      </c>
      <c r="J204" s="4">
        <v>3</v>
      </c>
      <c r="K204" s="4">
        <v>2</v>
      </c>
      <c r="L204" s="51">
        <v>0.66666666666666663</v>
      </c>
      <c r="M204" s="4"/>
      <c r="N204" s="8">
        <v>1.8518518518518517E-2</v>
      </c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483</v>
      </c>
      <c r="F205" s="5"/>
      <c r="G205" s="4">
        <v>1839</v>
      </c>
      <c r="H205" s="4">
        <v>3</v>
      </c>
      <c r="I205" s="8">
        <v>1.6339869281045752E-3</v>
      </c>
      <c r="J205" s="4">
        <v>3</v>
      </c>
      <c r="K205" s="4">
        <v>37</v>
      </c>
      <c r="L205" s="51">
        <v>12.333333333333334</v>
      </c>
      <c r="M205" s="4"/>
      <c r="N205" s="8">
        <v>6.7116742835452237E-3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483</v>
      </c>
      <c r="F206" s="5"/>
      <c r="G206" s="4">
        <v>87</v>
      </c>
      <c r="H206" s="4">
        <v>0</v>
      </c>
      <c r="I206" s="8">
        <v>0</v>
      </c>
      <c r="J206" s="4">
        <v>0</v>
      </c>
      <c r="K206" s="4">
        <v>0</v>
      </c>
      <c r="L206" s="51">
        <v>0</v>
      </c>
      <c r="M206" s="4"/>
      <c r="N206" s="8">
        <v>0</v>
      </c>
      <c r="O206" s="4" t="s">
        <v>273</v>
      </c>
    </row>
  </sheetData>
  <autoFilter ref="A1:O206" xr:uid="{FA973ED4-B3B7-4F55-9926-C10DD5D861D4}"/>
  <pageMargins left="0.7" right="0.7" top="0.75" bottom="0.75" header="0.3" footer="0.3"/>
  <pageSetup orientation="portrait" horizontalDpi="300" verticalDpi="3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DAFE74-751B-4F39-A767-F3AF8D294350}">
  <sheetPr codeName="Sheet33">
    <tabColor rgb="FF92D050"/>
  </sheetPr>
  <dimension ref="A1:R206"/>
  <sheetViews>
    <sheetView workbookViewId="0">
      <selection activeCell="D22" sqref="D22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20.28515625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81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481</v>
      </c>
      <c r="F2" s="5"/>
      <c r="G2" s="4">
        <v>32</v>
      </c>
      <c r="H2" s="4">
        <v>0</v>
      </c>
      <c r="I2" s="8">
        <v>0</v>
      </c>
      <c r="J2" s="4">
        <v>0</v>
      </c>
      <c r="K2" s="4">
        <v>0</v>
      </c>
      <c r="L2" s="51">
        <v>0</v>
      </c>
      <c r="M2" s="4">
        <v>0</v>
      </c>
      <c r="N2" s="8">
        <v>0</v>
      </c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481</v>
      </c>
      <c r="F3" s="5"/>
      <c r="G3" s="4">
        <v>79</v>
      </c>
      <c r="H3" s="4">
        <v>0</v>
      </c>
      <c r="I3" s="8">
        <v>0</v>
      </c>
      <c r="J3" s="4">
        <v>0</v>
      </c>
      <c r="K3" s="4">
        <v>0</v>
      </c>
      <c r="L3" s="51">
        <v>0</v>
      </c>
      <c r="M3" s="4">
        <v>0</v>
      </c>
      <c r="N3" s="8">
        <v>0</v>
      </c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481</v>
      </c>
      <c r="F4" s="5"/>
      <c r="G4" s="4">
        <v>9</v>
      </c>
      <c r="H4" s="4">
        <v>0</v>
      </c>
      <c r="I4" s="8">
        <v>0</v>
      </c>
      <c r="J4" s="4">
        <v>0</v>
      </c>
      <c r="K4" s="4">
        <v>0</v>
      </c>
      <c r="L4" s="51">
        <v>0</v>
      </c>
      <c r="M4" s="4">
        <v>0</v>
      </c>
      <c r="N4" s="8">
        <v>0</v>
      </c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481</v>
      </c>
      <c r="F5" s="5"/>
      <c r="G5" s="4"/>
      <c r="H5" s="4"/>
      <c r="I5" s="8"/>
      <c r="J5" s="4"/>
      <c r="K5" s="4"/>
      <c r="L5" s="51"/>
      <c r="M5" s="4"/>
      <c r="N5" s="8"/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481</v>
      </c>
      <c r="F6" s="5"/>
      <c r="G6" s="4">
        <v>41</v>
      </c>
      <c r="H6" s="4">
        <v>0</v>
      </c>
      <c r="I6" s="8">
        <v>0</v>
      </c>
      <c r="J6" s="4">
        <v>0</v>
      </c>
      <c r="K6" s="4">
        <v>0</v>
      </c>
      <c r="L6" s="51">
        <v>0</v>
      </c>
      <c r="M6" s="4">
        <v>0</v>
      </c>
      <c r="N6" s="8">
        <v>0</v>
      </c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481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481</v>
      </c>
      <c r="F8" s="5"/>
      <c r="G8" s="4"/>
      <c r="H8" s="4"/>
      <c r="I8" s="8"/>
      <c r="J8" s="4"/>
      <c r="K8" s="4"/>
      <c r="L8" s="51"/>
      <c r="M8" s="4"/>
      <c r="N8" s="8"/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481</v>
      </c>
      <c r="F9" s="5"/>
      <c r="G9" s="4">
        <v>704</v>
      </c>
      <c r="H9" s="4">
        <v>0</v>
      </c>
      <c r="I9" s="8">
        <v>0</v>
      </c>
      <c r="J9" s="4">
        <v>0</v>
      </c>
      <c r="K9" s="4">
        <v>0</v>
      </c>
      <c r="L9" s="51">
        <v>0</v>
      </c>
      <c r="M9" s="4">
        <v>0</v>
      </c>
      <c r="N9" s="8">
        <v>0</v>
      </c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481</v>
      </c>
      <c r="F10" s="5"/>
      <c r="G10" s="4">
        <v>560</v>
      </c>
      <c r="H10" s="4">
        <v>-1</v>
      </c>
      <c r="I10" s="8">
        <v>-1.7825311942959001E-3</v>
      </c>
      <c r="J10" s="4">
        <v>0</v>
      </c>
      <c r="K10" s="4">
        <v>0</v>
      </c>
      <c r="L10" s="51">
        <v>0</v>
      </c>
      <c r="M10" s="4">
        <v>0</v>
      </c>
      <c r="N10" s="8">
        <v>0</v>
      </c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481</v>
      </c>
      <c r="F11" s="5"/>
      <c r="G11" s="4">
        <v>283</v>
      </c>
      <c r="H11" s="4">
        <v>0</v>
      </c>
      <c r="I11" s="8">
        <v>0</v>
      </c>
      <c r="J11" s="4">
        <v>0</v>
      </c>
      <c r="K11" s="4">
        <v>0</v>
      </c>
      <c r="L11" s="51">
        <v>0</v>
      </c>
      <c r="M11" s="4">
        <v>0</v>
      </c>
      <c r="N11" s="8">
        <v>0</v>
      </c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481</v>
      </c>
      <c r="F12" s="5"/>
      <c r="G12" s="4">
        <v>5340</v>
      </c>
      <c r="H12" s="4">
        <v>20</v>
      </c>
      <c r="I12" s="8">
        <v>3.7593984962406013E-3</v>
      </c>
      <c r="J12" s="4">
        <v>1</v>
      </c>
      <c r="K12" s="4">
        <v>5</v>
      </c>
      <c r="L12" s="51">
        <v>236</v>
      </c>
      <c r="M12" s="4">
        <v>236</v>
      </c>
      <c r="N12" s="8">
        <v>9.3808630393996248E-4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481</v>
      </c>
      <c r="F13" s="5"/>
      <c r="G13" s="4">
        <v>1900</v>
      </c>
      <c r="H13" s="4">
        <v>20</v>
      </c>
      <c r="I13" s="8">
        <v>1.0638297872340425E-2</v>
      </c>
      <c r="J13" s="4">
        <v>3</v>
      </c>
      <c r="K13" s="4">
        <v>43</v>
      </c>
      <c r="L13" s="51">
        <v>822</v>
      </c>
      <c r="M13" s="4">
        <v>2466</v>
      </c>
      <c r="N13" s="8">
        <v>7.4074074074074077E-3</v>
      </c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481</v>
      </c>
      <c r="F14" s="5"/>
      <c r="G14" s="4">
        <v>2540</v>
      </c>
      <c r="H14" s="4">
        <v>20</v>
      </c>
      <c r="I14" s="8">
        <v>7.9365079365079361E-3</v>
      </c>
      <c r="J14" s="4">
        <v>1</v>
      </c>
      <c r="K14" s="4">
        <v>2</v>
      </c>
      <c r="L14" s="51">
        <v>40</v>
      </c>
      <c r="M14" s="4">
        <v>40</v>
      </c>
      <c r="N14" s="8">
        <v>7.9051383399209485E-4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481</v>
      </c>
      <c r="F15" s="5"/>
      <c r="G15" s="4">
        <v>8</v>
      </c>
      <c r="H15" s="4">
        <v>0</v>
      </c>
      <c r="I15" s="8">
        <v>0</v>
      </c>
      <c r="J15" s="4">
        <v>0</v>
      </c>
      <c r="K15" s="4">
        <v>0</v>
      </c>
      <c r="L15" s="51">
        <v>0</v>
      </c>
      <c r="M15" s="4">
        <v>0</v>
      </c>
      <c r="N15" s="8">
        <v>0</v>
      </c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481</v>
      </c>
      <c r="F16" s="5"/>
      <c r="G16" s="4">
        <v>86</v>
      </c>
      <c r="H16" s="4">
        <v>1</v>
      </c>
      <c r="I16" s="8">
        <v>1.1764705882352941E-2</v>
      </c>
      <c r="J16" s="4">
        <v>19</v>
      </c>
      <c r="K16" s="4">
        <v>13</v>
      </c>
      <c r="L16" s="51">
        <v>5.5263157894736841</v>
      </c>
      <c r="M16" s="4">
        <v>105</v>
      </c>
      <c r="N16" s="8">
        <v>8.0279357765137872E-3</v>
      </c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481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481</v>
      </c>
      <c r="F18" s="5"/>
      <c r="G18" s="4">
        <v>75</v>
      </c>
      <c r="H18" s="4">
        <v>1</v>
      </c>
      <c r="I18" s="8">
        <v>1.3513513513513514E-2</v>
      </c>
      <c r="J18" s="4">
        <v>0</v>
      </c>
      <c r="K18" s="4">
        <v>0</v>
      </c>
      <c r="L18" s="51">
        <v>0</v>
      </c>
      <c r="M18" s="4">
        <v>0</v>
      </c>
      <c r="N18" s="8">
        <v>0</v>
      </c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481</v>
      </c>
      <c r="F19" s="5"/>
      <c r="G19" s="4"/>
      <c r="H19" s="4"/>
      <c r="I19" s="8"/>
      <c r="J19" s="4"/>
      <c r="K19" s="4"/>
      <c r="L19" s="51"/>
      <c r="M19" s="4"/>
      <c r="N19" s="8"/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481</v>
      </c>
      <c r="F20" s="5"/>
      <c r="G20" s="4">
        <v>1060</v>
      </c>
      <c r="H20" s="4">
        <v>10</v>
      </c>
      <c r="I20" s="8">
        <v>9.5238095238095247E-3</v>
      </c>
      <c r="J20" s="4">
        <v>1</v>
      </c>
      <c r="K20" s="4">
        <v>6</v>
      </c>
      <c r="L20" s="51">
        <v>171</v>
      </c>
      <c r="M20" s="4">
        <v>171</v>
      </c>
      <c r="N20" s="8">
        <v>5.6603773584905656E-3</v>
      </c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481</v>
      </c>
      <c r="F21" s="5"/>
      <c r="G21" s="4"/>
      <c r="H21" s="4"/>
      <c r="I21" s="8"/>
      <c r="J21" s="4"/>
      <c r="K21" s="4"/>
      <c r="L21" s="51"/>
      <c r="M21" s="4"/>
      <c r="N21" s="8"/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481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481</v>
      </c>
      <c r="F23" s="5"/>
      <c r="G23" s="4"/>
      <c r="H23" s="4"/>
      <c r="I23" s="8"/>
      <c r="J23" s="4"/>
      <c r="K23" s="4"/>
      <c r="L23" s="51"/>
      <c r="M23" s="4"/>
      <c r="N23" s="8"/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481</v>
      </c>
      <c r="F24" s="5"/>
      <c r="G24" s="4">
        <v>301</v>
      </c>
      <c r="H24" s="4">
        <v>1</v>
      </c>
      <c r="I24" s="8">
        <v>3.3333333333333335E-3</v>
      </c>
      <c r="J24" s="4">
        <v>0</v>
      </c>
      <c r="K24" s="4">
        <v>0</v>
      </c>
      <c r="L24" s="51">
        <v>0</v>
      </c>
      <c r="M24" s="4">
        <v>0</v>
      </c>
      <c r="N24" s="8">
        <v>0</v>
      </c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481</v>
      </c>
      <c r="F25" s="5"/>
      <c r="G25" s="4">
        <v>211</v>
      </c>
      <c r="H25" s="4">
        <v>0</v>
      </c>
      <c r="I25" s="8">
        <v>0</v>
      </c>
      <c r="J25" s="4">
        <v>0</v>
      </c>
      <c r="K25" s="4">
        <v>0</v>
      </c>
      <c r="L25" s="51">
        <v>0</v>
      </c>
      <c r="M25" s="4">
        <v>0</v>
      </c>
      <c r="N25" s="8">
        <v>0</v>
      </c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481</v>
      </c>
      <c r="F26" s="5"/>
      <c r="G26" s="4">
        <v>320</v>
      </c>
      <c r="H26" s="4">
        <v>1</v>
      </c>
      <c r="I26" s="8">
        <v>3.134796238244514E-3</v>
      </c>
      <c r="J26" s="4">
        <v>0</v>
      </c>
      <c r="K26" s="4">
        <v>0</v>
      </c>
      <c r="L26" s="51">
        <v>0</v>
      </c>
      <c r="M26" s="4">
        <v>0</v>
      </c>
      <c r="N26" s="8">
        <v>0</v>
      </c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481</v>
      </c>
      <c r="F27" s="5"/>
      <c r="G27" s="4"/>
      <c r="H27" s="4"/>
      <c r="I27" s="8"/>
      <c r="J27" s="4"/>
      <c r="K27" s="4"/>
      <c r="L27" s="51"/>
      <c r="M27" s="4"/>
      <c r="N27" s="8"/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481</v>
      </c>
      <c r="F28" s="5"/>
      <c r="G28" s="4">
        <v>13500</v>
      </c>
      <c r="H28" s="4">
        <v>100</v>
      </c>
      <c r="I28" s="8">
        <v>7.462686567164179E-3</v>
      </c>
      <c r="J28" s="4">
        <v>6</v>
      </c>
      <c r="K28" s="4">
        <v>105</v>
      </c>
      <c r="L28" s="51">
        <v>160.16666666666666</v>
      </c>
      <c r="M28" s="4">
        <v>961</v>
      </c>
      <c r="N28" s="8">
        <v>1.2925188870462501E-3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481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481</v>
      </c>
      <c r="F30" s="5"/>
      <c r="G30" s="4"/>
      <c r="H30" s="4"/>
      <c r="I30" s="8"/>
      <c r="J30" s="4"/>
      <c r="K30" s="4"/>
      <c r="L30" s="51"/>
      <c r="M30" s="4"/>
      <c r="N30" s="8"/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481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481</v>
      </c>
      <c r="F32" s="5"/>
      <c r="G32" s="4"/>
      <c r="H32" s="4"/>
      <c r="I32" s="8"/>
      <c r="J32" s="4"/>
      <c r="K32" s="4"/>
      <c r="L32" s="51"/>
      <c r="M32" s="4"/>
      <c r="N32" s="8"/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481</v>
      </c>
      <c r="F33" s="5"/>
      <c r="G33" s="4">
        <v>0</v>
      </c>
      <c r="H33" s="4">
        <v>0</v>
      </c>
      <c r="I33" s="8">
        <v>0</v>
      </c>
      <c r="J33" s="4">
        <v>0</v>
      </c>
      <c r="K33" s="4">
        <v>0</v>
      </c>
      <c r="L33" s="51">
        <v>0</v>
      </c>
      <c r="M33" s="4">
        <v>0</v>
      </c>
      <c r="N33" s="8">
        <v>0</v>
      </c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481</v>
      </c>
      <c r="F34" s="5"/>
      <c r="G34" s="4"/>
      <c r="H34" s="4"/>
      <c r="I34" s="8"/>
      <c r="J34" s="4"/>
      <c r="K34" s="4"/>
      <c r="L34" s="51"/>
      <c r="M34" s="4"/>
      <c r="N34" s="8"/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481</v>
      </c>
      <c r="F35" s="5"/>
      <c r="G35" s="4">
        <v>18600</v>
      </c>
      <c r="H35" s="4">
        <v>0</v>
      </c>
      <c r="I35" s="8">
        <v>0</v>
      </c>
      <c r="J35" s="4">
        <v>0</v>
      </c>
      <c r="K35" s="4">
        <v>0</v>
      </c>
      <c r="L35" s="51">
        <v>0</v>
      </c>
      <c r="M35" s="4">
        <v>0</v>
      </c>
      <c r="N35" s="8">
        <v>0</v>
      </c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481</v>
      </c>
      <c r="F36" s="5"/>
      <c r="G36" s="4">
        <v>45</v>
      </c>
      <c r="H36" s="4">
        <v>0</v>
      </c>
      <c r="I36" s="8">
        <v>0</v>
      </c>
      <c r="J36" s="4">
        <v>0</v>
      </c>
      <c r="K36" s="4">
        <v>0</v>
      </c>
      <c r="L36" s="51">
        <v>0</v>
      </c>
      <c r="M36" s="4">
        <v>0</v>
      </c>
      <c r="N36" s="8">
        <v>0</v>
      </c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481</v>
      </c>
      <c r="F37" s="5"/>
      <c r="G37" s="4"/>
      <c r="H37" s="4"/>
      <c r="I37" s="8"/>
      <c r="J37" s="4"/>
      <c r="K37" s="4"/>
      <c r="L37" s="51"/>
      <c r="M37" s="4"/>
      <c r="N37" s="8"/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481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481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481</v>
      </c>
      <c r="F40" s="5"/>
      <c r="G40" s="4">
        <v>759</v>
      </c>
      <c r="H40" s="4">
        <v>1</v>
      </c>
      <c r="I40" s="8">
        <v>1.3192612137203166E-3</v>
      </c>
      <c r="J40" s="4">
        <v>1</v>
      </c>
      <c r="K40" s="4">
        <v>2</v>
      </c>
      <c r="L40" s="51">
        <v>13</v>
      </c>
      <c r="M40" s="4">
        <v>13</v>
      </c>
      <c r="N40" s="8">
        <v>1.3175230566534915E-3</v>
      </c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481</v>
      </c>
      <c r="F41" s="5"/>
      <c r="G41" s="4">
        <v>20</v>
      </c>
      <c r="H41" s="4">
        <v>0</v>
      </c>
      <c r="I41" s="8">
        <v>0</v>
      </c>
      <c r="J41" s="4">
        <v>0</v>
      </c>
      <c r="K41" s="4">
        <v>0</v>
      </c>
      <c r="L41" s="51">
        <v>0</v>
      </c>
      <c r="M41" s="4">
        <v>0</v>
      </c>
      <c r="N41" s="8">
        <v>0</v>
      </c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481</v>
      </c>
      <c r="F42" s="5"/>
      <c r="G42" s="4">
        <v>6070</v>
      </c>
      <c r="H42" s="4">
        <v>10</v>
      </c>
      <c r="I42" s="8">
        <v>1.6501650165016502E-3</v>
      </c>
      <c r="J42" s="4">
        <v>3</v>
      </c>
      <c r="K42" s="4">
        <v>6</v>
      </c>
      <c r="L42" s="51">
        <v>50</v>
      </c>
      <c r="M42" s="4">
        <v>150</v>
      </c>
      <c r="N42" s="8">
        <v>3.2948929159802305E-4</v>
      </c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481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481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481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481</v>
      </c>
      <c r="F46" s="5"/>
      <c r="G46" s="4">
        <v>60</v>
      </c>
      <c r="H46" s="4">
        <v>0</v>
      </c>
      <c r="I46" s="8">
        <v>0</v>
      </c>
      <c r="J46" s="4">
        <v>0</v>
      </c>
      <c r="K46" s="4">
        <v>0</v>
      </c>
      <c r="L46" s="51">
        <v>0</v>
      </c>
      <c r="M46" s="4">
        <v>0</v>
      </c>
      <c r="N46" s="8">
        <v>0</v>
      </c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481</v>
      </c>
      <c r="F47" s="5"/>
      <c r="G47" s="4"/>
      <c r="H47" s="4"/>
      <c r="I47" s="8"/>
      <c r="J47" s="4"/>
      <c r="K47" s="4"/>
      <c r="L47" s="51"/>
      <c r="M47" s="4"/>
      <c r="N47" s="8"/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481</v>
      </c>
      <c r="F48" s="5"/>
      <c r="G48" s="4">
        <v>324</v>
      </c>
      <c r="H48" s="4">
        <v>0</v>
      </c>
      <c r="I48" s="8">
        <v>0</v>
      </c>
      <c r="J48" s="4">
        <v>0</v>
      </c>
      <c r="K48" s="4">
        <v>0</v>
      </c>
      <c r="L48" s="51">
        <v>0</v>
      </c>
      <c r="M48" s="4">
        <v>0</v>
      </c>
      <c r="N48" s="8">
        <v>0</v>
      </c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481</v>
      </c>
      <c r="F49" s="5"/>
      <c r="G49" s="4"/>
      <c r="H49" s="4"/>
      <c r="I49" s="8"/>
      <c r="J49" s="4"/>
      <c r="K49" s="4"/>
      <c r="L49" s="51"/>
      <c r="M49" s="4"/>
      <c r="N49" s="8"/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481</v>
      </c>
      <c r="F50" s="5"/>
      <c r="G50" s="4">
        <v>160</v>
      </c>
      <c r="H50" s="4">
        <v>1</v>
      </c>
      <c r="I50" s="8">
        <v>6.2893081761006293E-3</v>
      </c>
      <c r="J50" s="4">
        <v>0</v>
      </c>
      <c r="K50" s="4">
        <v>0</v>
      </c>
      <c r="L50" s="51">
        <v>0</v>
      </c>
      <c r="M50" s="4">
        <v>0</v>
      </c>
      <c r="N50" s="8">
        <v>0</v>
      </c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481</v>
      </c>
      <c r="F51" s="5"/>
      <c r="G51" s="4">
        <v>89000</v>
      </c>
      <c r="H51" s="4">
        <v>400</v>
      </c>
      <c r="I51" s="8">
        <v>4.5146726862302479E-3</v>
      </c>
      <c r="J51" s="4">
        <v>1</v>
      </c>
      <c r="K51" s="4">
        <v>136</v>
      </c>
      <c r="L51" s="51">
        <v>2652</v>
      </c>
      <c r="M51" s="4">
        <v>2652</v>
      </c>
      <c r="N51" s="8">
        <v>1.0710259301014657E-3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481</v>
      </c>
      <c r="F52" s="5"/>
      <c r="G52" s="4"/>
      <c r="H52" s="4"/>
      <c r="I52" s="8"/>
      <c r="J52" s="4"/>
      <c r="K52" s="4"/>
      <c r="L52" s="51"/>
      <c r="M52" s="4"/>
      <c r="N52" s="8"/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481</v>
      </c>
      <c r="F53" s="5"/>
      <c r="G53" s="4"/>
      <c r="H53" s="4"/>
      <c r="I53" s="8"/>
      <c r="J53" s="4"/>
      <c r="K53" s="4"/>
      <c r="L53" s="51"/>
      <c r="M53" s="4"/>
      <c r="N53" s="8"/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481</v>
      </c>
      <c r="F54" s="5"/>
      <c r="G54" s="4">
        <v>2</v>
      </c>
      <c r="H54" s="4">
        <v>0</v>
      </c>
      <c r="I54" s="8">
        <v>0</v>
      </c>
      <c r="J54" s="4">
        <v>0</v>
      </c>
      <c r="K54" s="4">
        <v>0</v>
      </c>
      <c r="L54" s="51">
        <v>0</v>
      </c>
      <c r="M54" s="4">
        <v>0</v>
      </c>
      <c r="N54" s="8">
        <v>0</v>
      </c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481</v>
      </c>
      <c r="F55" s="5"/>
      <c r="G55" s="4">
        <v>13</v>
      </c>
      <c r="H55" s="4">
        <v>0</v>
      </c>
      <c r="I55" s="8">
        <v>0</v>
      </c>
      <c r="J55" s="4">
        <v>0</v>
      </c>
      <c r="K55" s="4">
        <v>0</v>
      </c>
      <c r="L55" s="51">
        <v>0</v>
      </c>
      <c r="M55" s="4">
        <v>0</v>
      </c>
      <c r="N55" s="8">
        <v>0</v>
      </c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481</v>
      </c>
      <c r="F56" s="5"/>
      <c r="G56" s="4">
        <v>3750</v>
      </c>
      <c r="H56" s="4">
        <v>10</v>
      </c>
      <c r="I56" s="8">
        <v>2.6737967914438501E-3</v>
      </c>
      <c r="J56" s="4">
        <v>0</v>
      </c>
      <c r="K56" s="4">
        <v>0</v>
      </c>
      <c r="L56" s="51">
        <v>0</v>
      </c>
      <c r="M56" s="4">
        <v>0</v>
      </c>
      <c r="N56" s="8">
        <v>0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481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481</v>
      </c>
      <c r="F58" s="5"/>
      <c r="G58" s="4"/>
      <c r="H58" s="4"/>
      <c r="I58" s="8"/>
      <c r="J58" s="4"/>
      <c r="K58" s="4"/>
      <c r="L58" s="51"/>
      <c r="M58" s="4"/>
      <c r="N58" s="8"/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481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481</v>
      </c>
      <c r="F60" s="5"/>
      <c r="G60" s="4">
        <v>653</v>
      </c>
      <c r="H60" s="4">
        <v>2</v>
      </c>
      <c r="I60" s="8">
        <v>3.0721966205837174E-3</v>
      </c>
      <c r="J60" s="4">
        <v>0</v>
      </c>
      <c r="K60" s="4">
        <v>0</v>
      </c>
      <c r="L60" s="51">
        <v>0</v>
      </c>
      <c r="M60" s="4">
        <v>0</v>
      </c>
      <c r="N60" s="8">
        <v>0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481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481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481</v>
      </c>
      <c r="F63" s="5"/>
      <c r="G63" s="4">
        <v>50</v>
      </c>
      <c r="H63" s="4">
        <v>0</v>
      </c>
      <c r="I63" s="8">
        <v>0</v>
      </c>
      <c r="J63" s="4">
        <v>0</v>
      </c>
      <c r="K63" s="4">
        <v>0</v>
      </c>
      <c r="L63" s="51">
        <v>0</v>
      </c>
      <c r="M63" s="4">
        <v>0</v>
      </c>
      <c r="N63" s="8">
        <v>0</v>
      </c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481</v>
      </c>
      <c r="F64" s="5"/>
      <c r="G64" s="4">
        <v>17</v>
      </c>
      <c r="H64" s="4">
        <v>0</v>
      </c>
      <c r="I64" s="8">
        <v>0</v>
      </c>
      <c r="J64" s="4">
        <v>0</v>
      </c>
      <c r="K64" s="4">
        <v>0</v>
      </c>
      <c r="L64" s="51">
        <v>0</v>
      </c>
      <c r="M64" s="4">
        <v>0</v>
      </c>
      <c r="N64" s="8">
        <v>0</v>
      </c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481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481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481</v>
      </c>
      <c r="F67" s="5"/>
      <c r="G67" s="4">
        <v>53</v>
      </c>
      <c r="H67" s="4">
        <v>0</v>
      </c>
      <c r="I67" s="8">
        <v>0</v>
      </c>
      <c r="J67" s="4">
        <v>0</v>
      </c>
      <c r="K67" s="4">
        <v>0</v>
      </c>
      <c r="L67" s="51">
        <v>0</v>
      </c>
      <c r="M67" s="4">
        <v>0</v>
      </c>
      <c r="N67" s="8">
        <v>0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481</v>
      </c>
      <c r="F68" s="5"/>
      <c r="G68" s="4">
        <v>1000</v>
      </c>
      <c r="H68" s="4">
        <v>0</v>
      </c>
      <c r="I68" s="8">
        <v>0</v>
      </c>
      <c r="J68" s="4">
        <v>0</v>
      </c>
      <c r="K68" s="4">
        <v>0</v>
      </c>
      <c r="L68" s="51">
        <v>0</v>
      </c>
      <c r="M68" s="4">
        <v>0</v>
      </c>
      <c r="N68" s="8">
        <v>0</v>
      </c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481</v>
      </c>
      <c r="F69" s="5"/>
      <c r="G69" s="4">
        <v>8740</v>
      </c>
      <c r="H69" s="4">
        <v>0</v>
      </c>
      <c r="I69" s="8">
        <v>0</v>
      </c>
      <c r="J69" s="4">
        <v>2</v>
      </c>
      <c r="K69" s="4">
        <v>67</v>
      </c>
      <c r="L69" s="51">
        <v>579.5</v>
      </c>
      <c r="M69" s="4">
        <v>1159</v>
      </c>
      <c r="N69" s="8">
        <v>3.7185354691075517E-3</v>
      </c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481</v>
      </c>
      <c r="F70" s="5"/>
      <c r="G70" s="4">
        <v>8</v>
      </c>
      <c r="H70" s="4">
        <v>0</v>
      </c>
      <c r="I70" s="8">
        <v>0</v>
      </c>
      <c r="J70" s="4">
        <v>0</v>
      </c>
      <c r="K70" s="4">
        <v>0</v>
      </c>
      <c r="L70" s="51">
        <v>0</v>
      </c>
      <c r="M70" s="4">
        <v>0</v>
      </c>
      <c r="N70" s="8">
        <v>0</v>
      </c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481</v>
      </c>
      <c r="F71" s="5"/>
      <c r="G71" s="4"/>
      <c r="H71" s="4"/>
      <c r="I71" s="8"/>
      <c r="J71" s="4"/>
      <c r="K71" s="4"/>
      <c r="L71" s="51"/>
      <c r="M71" s="4"/>
      <c r="N71" s="8"/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481</v>
      </c>
      <c r="F72" s="5"/>
      <c r="G72" s="4">
        <v>24</v>
      </c>
      <c r="H72" s="4">
        <v>0</v>
      </c>
      <c r="I72" s="8">
        <v>0</v>
      </c>
      <c r="J72" s="4">
        <v>0</v>
      </c>
      <c r="K72" s="4">
        <v>0</v>
      </c>
      <c r="L72" s="51">
        <v>0</v>
      </c>
      <c r="M72" s="4">
        <v>0</v>
      </c>
      <c r="N72" s="8">
        <v>0</v>
      </c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481</v>
      </c>
      <c r="F73" s="5"/>
      <c r="G73" s="4">
        <v>1930</v>
      </c>
      <c r="H73" s="4">
        <v>0</v>
      </c>
      <c r="I73" s="8">
        <v>0</v>
      </c>
      <c r="J73" s="4">
        <v>0</v>
      </c>
      <c r="K73" s="4">
        <v>0</v>
      </c>
      <c r="L73" s="51">
        <v>0</v>
      </c>
      <c r="M73" s="4">
        <v>0</v>
      </c>
      <c r="N73" s="8">
        <v>0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481</v>
      </c>
      <c r="F74" s="5"/>
      <c r="G74" s="4">
        <v>658</v>
      </c>
      <c r="H74" s="4">
        <v>0</v>
      </c>
      <c r="I74" s="8">
        <v>0</v>
      </c>
      <c r="J74" s="4">
        <v>0</v>
      </c>
      <c r="K74" s="4">
        <v>0</v>
      </c>
      <c r="L74" s="51">
        <v>0</v>
      </c>
      <c r="M74" s="4">
        <v>0</v>
      </c>
      <c r="N74" s="8">
        <v>0</v>
      </c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481</v>
      </c>
      <c r="F75" s="5"/>
      <c r="G75" s="4">
        <v>24900</v>
      </c>
      <c r="H75" s="4">
        <v>0</v>
      </c>
      <c r="I75" s="8">
        <v>0</v>
      </c>
      <c r="J75" s="4">
        <v>1</v>
      </c>
      <c r="K75" s="4">
        <v>9</v>
      </c>
      <c r="L75" s="51">
        <v>291</v>
      </c>
      <c r="M75" s="4">
        <v>291</v>
      </c>
      <c r="N75" s="8">
        <v>3.21285140562249E-4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481</v>
      </c>
      <c r="F76" s="5"/>
      <c r="G76" s="4">
        <v>1760</v>
      </c>
      <c r="H76" s="4">
        <v>-10</v>
      </c>
      <c r="I76" s="8">
        <v>-5.6497175141242938E-3</v>
      </c>
      <c r="J76" s="4">
        <v>0</v>
      </c>
      <c r="K76" s="4">
        <v>0</v>
      </c>
      <c r="L76" s="51">
        <v>0</v>
      </c>
      <c r="M76" s="4">
        <v>0</v>
      </c>
      <c r="N76" s="8">
        <v>0</v>
      </c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481</v>
      </c>
      <c r="F77" s="5"/>
      <c r="G77" s="4"/>
      <c r="H77" s="4"/>
      <c r="I77" s="8"/>
      <c r="J77" s="4"/>
      <c r="K77" s="4"/>
      <c r="L77" s="51"/>
      <c r="M77" s="4"/>
      <c r="N77" s="8"/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481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481</v>
      </c>
      <c r="F79" s="5"/>
      <c r="G79" s="4">
        <v>8620</v>
      </c>
      <c r="H79" s="4">
        <v>10</v>
      </c>
      <c r="I79" s="8">
        <v>1.1614401858304297E-3</v>
      </c>
      <c r="J79" s="4">
        <v>3</v>
      </c>
      <c r="K79" s="4">
        <v>12</v>
      </c>
      <c r="L79" s="51">
        <v>71.666666666666671</v>
      </c>
      <c r="M79" s="4">
        <v>215</v>
      </c>
      <c r="N79" s="8">
        <v>5.413766434648105E-4</v>
      </c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481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481</v>
      </c>
      <c r="F81" s="5"/>
      <c r="G81" s="4"/>
      <c r="H81" s="4"/>
      <c r="I81" s="8"/>
      <c r="J81" s="4"/>
      <c r="K81" s="4"/>
      <c r="L81" s="51"/>
      <c r="M81" s="4"/>
      <c r="N81" s="8"/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481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481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481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481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481</v>
      </c>
      <c r="F86" s="5"/>
      <c r="G86" s="4">
        <v>29900</v>
      </c>
      <c r="H86" s="4">
        <v>100</v>
      </c>
      <c r="I86" s="8">
        <v>3.3557046979865771E-3</v>
      </c>
      <c r="J86" s="4">
        <v>1</v>
      </c>
      <c r="K86" s="4">
        <v>72</v>
      </c>
      <c r="L86" s="51">
        <v>1715</v>
      </c>
      <c r="M86" s="4">
        <v>1715</v>
      </c>
      <c r="N86" s="8">
        <v>2.374581939799331E-3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481</v>
      </c>
      <c r="F87" s="5"/>
      <c r="G87" s="4">
        <v>12</v>
      </c>
      <c r="H87" s="4">
        <v>0</v>
      </c>
      <c r="I87" s="8">
        <v>0</v>
      </c>
      <c r="J87" s="4">
        <v>0</v>
      </c>
      <c r="K87" s="4">
        <v>0</v>
      </c>
      <c r="L87" s="51">
        <v>0</v>
      </c>
      <c r="M87" s="4">
        <v>0</v>
      </c>
      <c r="N87" s="8">
        <v>0</v>
      </c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481</v>
      </c>
      <c r="F88" s="5"/>
      <c r="G88" s="4">
        <v>27</v>
      </c>
      <c r="H88" s="4">
        <v>0</v>
      </c>
      <c r="I88" s="8">
        <v>0</v>
      </c>
      <c r="J88" s="4">
        <v>0</v>
      </c>
      <c r="K88" s="4">
        <v>0</v>
      </c>
      <c r="L88" s="51">
        <v>0</v>
      </c>
      <c r="M88" s="4">
        <v>0</v>
      </c>
      <c r="N88" s="8">
        <v>0</v>
      </c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481</v>
      </c>
      <c r="F89" s="5"/>
      <c r="G89" s="4">
        <v>25</v>
      </c>
      <c r="H89" s="4">
        <v>0</v>
      </c>
      <c r="I89" s="8">
        <v>0</v>
      </c>
      <c r="J89" s="4">
        <v>0</v>
      </c>
      <c r="K89" s="4">
        <v>0</v>
      </c>
      <c r="L89" s="51">
        <v>0</v>
      </c>
      <c r="M89" s="4">
        <v>0</v>
      </c>
      <c r="N89" s="8">
        <v>0</v>
      </c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481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481</v>
      </c>
      <c r="F91" s="5"/>
      <c r="G91" s="4">
        <v>927</v>
      </c>
      <c r="H91" s="4">
        <v>2</v>
      </c>
      <c r="I91" s="8">
        <v>2.1621621621621622E-3</v>
      </c>
      <c r="J91" s="4">
        <v>0</v>
      </c>
      <c r="K91" s="4">
        <v>0</v>
      </c>
      <c r="L91" s="51">
        <v>0</v>
      </c>
      <c r="M91" s="4">
        <v>0</v>
      </c>
      <c r="N91" s="8">
        <v>0</v>
      </c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481</v>
      </c>
      <c r="F92" s="5"/>
      <c r="G92" s="4"/>
      <c r="H92" s="4"/>
      <c r="I92" s="8"/>
      <c r="J92" s="4"/>
      <c r="K92" s="4"/>
      <c r="L92" s="51"/>
      <c r="M92" s="4"/>
      <c r="N92" s="8"/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481</v>
      </c>
      <c r="F93" s="5"/>
      <c r="G93" s="4">
        <v>357</v>
      </c>
      <c r="H93" s="4">
        <v>3</v>
      </c>
      <c r="I93" s="8">
        <v>8.4745762711864406E-3</v>
      </c>
      <c r="J93" s="4">
        <v>0</v>
      </c>
      <c r="K93" s="4">
        <v>0</v>
      </c>
      <c r="L93" s="51">
        <v>0</v>
      </c>
      <c r="M93" s="4">
        <v>0</v>
      </c>
      <c r="N93" s="8">
        <v>0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481</v>
      </c>
      <c r="F94" s="5"/>
      <c r="G94" s="4">
        <v>7630</v>
      </c>
      <c r="H94" s="4">
        <v>20</v>
      </c>
      <c r="I94" s="8">
        <v>2.6281208935611039E-3</v>
      </c>
      <c r="J94" s="4">
        <v>0</v>
      </c>
      <c r="K94" s="4">
        <v>0</v>
      </c>
      <c r="L94" s="51">
        <v>0</v>
      </c>
      <c r="M94" s="4">
        <v>0</v>
      </c>
      <c r="N94" s="8">
        <v>0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481</v>
      </c>
      <c r="F95" s="5"/>
      <c r="G95" s="4">
        <v>177</v>
      </c>
      <c r="H95" s="4">
        <v>5</v>
      </c>
      <c r="I95" s="8">
        <v>2.9069767441860465E-2</v>
      </c>
      <c r="J95" s="4">
        <v>0</v>
      </c>
      <c r="K95" s="4">
        <v>0</v>
      </c>
      <c r="L95" s="51">
        <v>0</v>
      </c>
      <c r="M95" s="4">
        <v>0</v>
      </c>
      <c r="N95" s="8">
        <v>0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481</v>
      </c>
      <c r="F96" s="5"/>
      <c r="G96" s="4">
        <v>49100</v>
      </c>
      <c r="H96" s="4">
        <v>6100</v>
      </c>
      <c r="I96" s="8">
        <v>0.14186046511627906</v>
      </c>
      <c r="J96" s="4">
        <v>11</v>
      </c>
      <c r="K96" s="4">
        <v>25024</v>
      </c>
      <c r="L96" s="51">
        <v>34004.181818181816</v>
      </c>
      <c r="M96" s="4">
        <v>374046</v>
      </c>
      <c r="N96" s="8">
        <v>4.8037493625349287E-2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481</v>
      </c>
      <c r="F97" s="5"/>
      <c r="G97" s="4">
        <v>4650</v>
      </c>
      <c r="H97" s="4">
        <v>10</v>
      </c>
      <c r="I97" s="8">
        <v>2.1551724137931034E-3</v>
      </c>
      <c r="J97" s="4">
        <v>2</v>
      </c>
      <c r="K97" s="4">
        <v>14</v>
      </c>
      <c r="L97" s="51">
        <v>384</v>
      </c>
      <c r="M97" s="4">
        <v>768</v>
      </c>
      <c r="N97" s="8">
        <v>1.5053763440860215E-3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481</v>
      </c>
      <c r="F98" s="5"/>
      <c r="G98" s="4">
        <v>2650</v>
      </c>
      <c r="H98" s="4">
        <v>0</v>
      </c>
      <c r="I98" s="8">
        <v>0</v>
      </c>
      <c r="J98" s="4">
        <v>0</v>
      </c>
      <c r="K98" s="4">
        <v>0</v>
      </c>
      <c r="L98" s="51">
        <v>0</v>
      </c>
      <c r="M98" s="4">
        <v>0</v>
      </c>
      <c r="N98" s="8">
        <v>0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481</v>
      </c>
      <c r="F99" s="5"/>
      <c r="G99" s="4"/>
      <c r="H99" s="4"/>
      <c r="I99" s="8"/>
      <c r="J99" s="4"/>
      <c r="K99" s="4"/>
      <c r="L99" s="51"/>
      <c r="M99" s="4"/>
      <c r="N99" s="8"/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481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481</v>
      </c>
      <c r="F101" s="5"/>
      <c r="G101" s="4">
        <v>95</v>
      </c>
      <c r="H101" s="4">
        <v>0</v>
      </c>
      <c r="I101" s="8">
        <v>0</v>
      </c>
      <c r="J101" s="4">
        <v>0</v>
      </c>
      <c r="K101" s="4">
        <v>0</v>
      </c>
      <c r="L101" s="51">
        <v>0</v>
      </c>
      <c r="M101" s="4">
        <v>0</v>
      </c>
      <c r="N101" s="8">
        <v>0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481</v>
      </c>
      <c r="F102" s="5"/>
      <c r="G102" s="4">
        <v>3</v>
      </c>
      <c r="H102" s="4">
        <v>0</v>
      </c>
      <c r="I102" s="8">
        <v>0</v>
      </c>
      <c r="J102" s="4">
        <v>0</v>
      </c>
      <c r="K102" s="4">
        <v>0</v>
      </c>
      <c r="L102" s="51">
        <v>0</v>
      </c>
      <c r="M102" s="4">
        <v>0</v>
      </c>
      <c r="N102" s="8">
        <v>0</v>
      </c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481</v>
      </c>
      <c r="F103" s="5"/>
      <c r="G103" s="4">
        <v>3860</v>
      </c>
      <c r="H103" s="4">
        <v>10</v>
      </c>
      <c r="I103" s="8">
        <v>2.5974025974025974E-3</v>
      </c>
      <c r="J103" s="4">
        <v>0</v>
      </c>
      <c r="K103" s="4">
        <v>0</v>
      </c>
      <c r="L103" s="51">
        <v>0</v>
      </c>
      <c r="M103" s="4">
        <v>0</v>
      </c>
      <c r="N103" s="8">
        <v>0</v>
      </c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481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481</v>
      </c>
      <c r="F105" s="5"/>
      <c r="G105" s="4"/>
      <c r="H105" s="4"/>
      <c r="I105" s="8"/>
      <c r="J105" s="4"/>
      <c r="K105" s="4"/>
      <c r="L105" s="51"/>
      <c r="M105" s="4"/>
      <c r="N105" s="8"/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481</v>
      </c>
      <c r="F106" s="5"/>
      <c r="G106" s="4"/>
      <c r="H106" s="4"/>
      <c r="I106" s="8"/>
      <c r="J106" s="4"/>
      <c r="K106" s="4"/>
      <c r="L106" s="51"/>
      <c r="M106" s="4"/>
      <c r="N106" s="8"/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481</v>
      </c>
      <c r="F107" s="5"/>
      <c r="G107" s="4"/>
      <c r="H107" s="4"/>
      <c r="I107" s="8"/>
      <c r="J107" s="4"/>
      <c r="K107" s="4"/>
      <c r="L107" s="51"/>
      <c r="M107" s="4"/>
      <c r="N107" s="8"/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481</v>
      </c>
      <c r="F108" s="5"/>
      <c r="G108" s="4"/>
      <c r="H108" s="4"/>
      <c r="I108" s="8"/>
      <c r="J108" s="4"/>
      <c r="K108" s="4"/>
      <c r="L108" s="51"/>
      <c r="M108" s="4"/>
      <c r="N108" s="8"/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481</v>
      </c>
      <c r="F109" s="5"/>
      <c r="G109" s="4"/>
      <c r="H109" s="4"/>
      <c r="I109" s="8"/>
      <c r="J109" s="4"/>
      <c r="K109" s="4"/>
      <c r="L109" s="51"/>
      <c r="M109" s="4"/>
      <c r="N109" s="8"/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481</v>
      </c>
      <c r="F110" s="5"/>
      <c r="G110" s="4">
        <v>37</v>
      </c>
      <c r="H110" s="4">
        <v>0</v>
      </c>
      <c r="I110" s="8">
        <v>0</v>
      </c>
      <c r="J110" s="4">
        <v>0</v>
      </c>
      <c r="K110" s="4">
        <v>0</v>
      </c>
      <c r="L110" s="51">
        <v>0</v>
      </c>
      <c r="M110" s="4">
        <v>0</v>
      </c>
      <c r="N110" s="8">
        <v>0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481</v>
      </c>
      <c r="F111" s="5"/>
      <c r="G111" s="4">
        <v>3000</v>
      </c>
      <c r="H111" s="4">
        <v>20</v>
      </c>
      <c r="I111" s="8">
        <v>6.7114093959731542E-3</v>
      </c>
      <c r="J111" s="4">
        <v>3</v>
      </c>
      <c r="K111" s="4">
        <v>18</v>
      </c>
      <c r="L111" s="51">
        <v>1217.6666666666667</v>
      </c>
      <c r="M111" s="4">
        <v>3653</v>
      </c>
      <c r="N111" s="8">
        <v>1.888888888888889E-3</v>
      </c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481</v>
      </c>
      <c r="F112" s="5"/>
      <c r="G112" s="4">
        <v>81</v>
      </c>
      <c r="H112" s="4">
        <v>1</v>
      </c>
      <c r="I112" s="8">
        <v>1.2500000000000001E-2</v>
      </c>
      <c r="J112" s="4">
        <v>0</v>
      </c>
      <c r="K112" s="4">
        <v>0</v>
      </c>
      <c r="L112" s="51">
        <v>0</v>
      </c>
      <c r="M112" s="4">
        <v>0</v>
      </c>
      <c r="N112" s="8">
        <v>0</v>
      </c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481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481</v>
      </c>
      <c r="F114" s="5"/>
      <c r="G114" s="4">
        <v>23</v>
      </c>
      <c r="H114" s="4">
        <v>0</v>
      </c>
      <c r="I114" s="8">
        <v>0</v>
      </c>
      <c r="J114" s="4">
        <v>1</v>
      </c>
      <c r="K114" s="4">
        <v>2</v>
      </c>
      <c r="L114" s="51">
        <v>5</v>
      </c>
      <c r="M114" s="4">
        <v>5</v>
      </c>
      <c r="N114" s="8">
        <v>8.6956521739130432E-2</v>
      </c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481</v>
      </c>
      <c r="F115" s="5"/>
      <c r="G115" s="4"/>
      <c r="H115" s="4"/>
      <c r="I115" s="8"/>
      <c r="J115" s="4"/>
      <c r="K115" s="4"/>
      <c r="L115" s="51"/>
      <c r="M115" s="4"/>
      <c r="N115" s="8"/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481</v>
      </c>
      <c r="F116" s="5"/>
      <c r="G116" s="4"/>
      <c r="H116" s="4"/>
      <c r="I116" s="8"/>
      <c r="J116" s="4"/>
      <c r="K116" s="4"/>
      <c r="L116" s="51"/>
      <c r="M116" s="4"/>
      <c r="N116" s="8"/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481</v>
      </c>
      <c r="F117" s="5"/>
      <c r="G117" s="4">
        <v>410</v>
      </c>
      <c r="H117" s="4">
        <v>1</v>
      </c>
      <c r="I117" s="8">
        <v>2.4449877750611247E-3</v>
      </c>
      <c r="J117" s="4">
        <v>1</v>
      </c>
      <c r="K117" s="4">
        <v>0</v>
      </c>
      <c r="L117" s="51">
        <v>5</v>
      </c>
      <c r="M117" s="4">
        <v>5</v>
      </c>
      <c r="N117" s="8">
        <v>0</v>
      </c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481</v>
      </c>
      <c r="F118" s="5"/>
      <c r="G118" s="4">
        <v>89</v>
      </c>
      <c r="H118" s="4">
        <v>14</v>
      </c>
      <c r="I118" s="8">
        <v>0.18666666666666668</v>
      </c>
      <c r="J118" s="4">
        <v>0</v>
      </c>
      <c r="K118" s="4">
        <v>0</v>
      </c>
      <c r="L118" s="51">
        <v>0</v>
      </c>
      <c r="M118" s="4">
        <v>0</v>
      </c>
      <c r="N118" s="8">
        <v>0</v>
      </c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481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481</v>
      </c>
      <c r="F120" s="5"/>
      <c r="G120" s="4">
        <v>4</v>
      </c>
      <c r="H120" s="4">
        <v>0</v>
      </c>
      <c r="I120" s="8">
        <v>0</v>
      </c>
      <c r="J120" s="4">
        <v>2</v>
      </c>
      <c r="K120" s="4">
        <v>0</v>
      </c>
      <c r="L120" s="51">
        <v>0.5</v>
      </c>
      <c r="M120" s="4">
        <v>1</v>
      </c>
      <c r="N120" s="8">
        <v>0</v>
      </c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481</v>
      </c>
      <c r="F121" s="5"/>
      <c r="G121" s="4"/>
      <c r="H121" s="4"/>
      <c r="I121" s="8"/>
      <c r="J121" s="4"/>
      <c r="K121" s="4"/>
      <c r="L121" s="51"/>
      <c r="M121" s="4"/>
      <c r="N121" s="8"/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481</v>
      </c>
      <c r="F122" s="5"/>
      <c r="G122" s="4">
        <v>14300</v>
      </c>
      <c r="H122" s="4">
        <v>100</v>
      </c>
      <c r="I122" s="8">
        <v>7.0422535211267607E-3</v>
      </c>
      <c r="J122" s="4">
        <v>1</v>
      </c>
      <c r="K122" s="4">
        <v>163</v>
      </c>
      <c r="L122" s="51">
        <v>1265</v>
      </c>
      <c r="M122" s="4">
        <v>1265</v>
      </c>
      <c r="N122" s="8">
        <v>8.2394366197183107E-3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481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481</v>
      </c>
      <c r="F124" s="5"/>
      <c r="G124" s="4">
        <v>2</v>
      </c>
      <c r="H124" s="4">
        <v>0</v>
      </c>
      <c r="I124" s="8">
        <v>0</v>
      </c>
      <c r="J124" s="4">
        <v>0</v>
      </c>
      <c r="K124" s="4">
        <v>0</v>
      </c>
      <c r="L124" s="51">
        <v>0</v>
      </c>
      <c r="M124" s="4">
        <v>0</v>
      </c>
      <c r="N124" s="8">
        <v>0</v>
      </c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481</v>
      </c>
      <c r="F125" s="5"/>
      <c r="G125" s="4">
        <v>70</v>
      </c>
      <c r="H125" s="4">
        <v>0</v>
      </c>
      <c r="I125" s="8">
        <v>0</v>
      </c>
      <c r="J125" s="4">
        <v>0</v>
      </c>
      <c r="K125" s="4">
        <v>0</v>
      </c>
      <c r="L125" s="51">
        <v>0</v>
      </c>
      <c r="M125" s="4">
        <v>0</v>
      </c>
      <c r="N125" s="8">
        <v>0</v>
      </c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481</v>
      </c>
      <c r="F126" s="5"/>
      <c r="G126" s="4">
        <v>2540</v>
      </c>
      <c r="H126" s="4">
        <v>10</v>
      </c>
      <c r="I126" s="8">
        <v>3.952569169960474E-3</v>
      </c>
      <c r="J126" s="4">
        <v>0</v>
      </c>
      <c r="K126" s="4">
        <v>0</v>
      </c>
      <c r="L126" s="51">
        <v>0</v>
      </c>
      <c r="M126" s="4">
        <v>0</v>
      </c>
      <c r="N126" s="8">
        <v>0</v>
      </c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481</v>
      </c>
      <c r="F127" s="5"/>
      <c r="G127" s="4">
        <v>74</v>
      </c>
      <c r="H127" s="4">
        <v>0</v>
      </c>
      <c r="I127" s="8">
        <v>0</v>
      </c>
      <c r="J127" s="4">
        <v>1</v>
      </c>
      <c r="K127" s="4">
        <v>0</v>
      </c>
      <c r="L127" s="51">
        <v>7</v>
      </c>
      <c r="M127" s="4">
        <v>7</v>
      </c>
      <c r="N127" s="8">
        <v>0</v>
      </c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481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481</v>
      </c>
      <c r="F129" s="5"/>
      <c r="G129" s="4"/>
      <c r="H129" s="4"/>
      <c r="I129" s="8"/>
      <c r="J129" s="4"/>
      <c r="K129" s="4"/>
      <c r="L129" s="51"/>
      <c r="M129" s="4"/>
      <c r="N129" s="8"/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481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481</v>
      </c>
      <c r="F131" s="5"/>
      <c r="G131" s="4"/>
      <c r="H131" s="4"/>
      <c r="I131" s="8"/>
      <c r="J131" s="4"/>
      <c r="K131" s="4"/>
      <c r="L131" s="51"/>
      <c r="M131" s="4"/>
      <c r="N131" s="8"/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481</v>
      </c>
      <c r="F132" s="5"/>
      <c r="G132" s="4">
        <v>10000</v>
      </c>
      <c r="H132" s="4">
        <v>110</v>
      </c>
      <c r="I132" s="8">
        <v>1.1122345803842264E-2</v>
      </c>
      <c r="J132" s="4">
        <v>1</v>
      </c>
      <c r="K132" s="4">
        <v>67</v>
      </c>
      <c r="L132" s="51">
        <v>3876</v>
      </c>
      <c r="M132" s="4">
        <v>3876</v>
      </c>
      <c r="N132" s="8">
        <v>6.6E-3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481</v>
      </c>
      <c r="F133" s="5"/>
      <c r="G133" s="4">
        <v>6040</v>
      </c>
      <c r="H133" s="4">
        <v>10</v>
      </c>
      <c r="I133" s="8">
        <v>1.658374792703151E-3</v>
      </c>
      <c r="J133" s="4">
        <v>0</v>
      </c>
      <c r="K133" s="4">
        <v>0</v>
      </c>
      <c r="L133" s="51">
        <v>0</v>
      </c>
      <c r="M133" s="4">
        <v>0</v>
      </c>
      <c r="N133" s="8">
        <v>0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481</v>
      </c>
      <c r="F134" s="5"/>
      <c r="G134" s="4">
        <v>8560</v>
      </c>
      <c r="H134" s="4">
        <v>20</v>
      </c>
      <c r="I134" s="8">
        <v>2.34192037470726E-3</v>
      </c>
      <c r="J134" s="4">
        <v>7</v>
      </c>
      <c r="K134" s="4">
        <v>41</v>
      </c>
      <c r="L134" s="51">
        <v>162.85714285714286</v>
      </c>
      <c r="M134" s="4">
        <v>1140</v>
      </c>
      <c r="N134" s="8">
        <v>4.5112781954887219E-4</v>
      </c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481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481</v>
      </c>
      <c r="F136" s="5"/>
      <c r="G136" s="4">
        <v>11</v>
      </c>
      <c r="H136" s="4">
        <v>0</v>
      </c>
      <c r="I136" s="8">
        <v>0</v>
      </c>
      <c r="J136" s="4">
        <v>0</v>
      </c>
      <c r="K136" s="4">
        <v>0</v>
      </c>
      <c r="L136" s="51">
        <v>0</v>
      </c>
      <c r="M136" s="4">
        <v>0</v>
      </c>
      <c r="N136" s="8">
        <v>0</v>
      </c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481</v>
      </c>
      <c r="F137" s="5"/>
      <c r="G137" s="4">
        <v>701</v>
      </c>
      <c r="H137" s="4">
        <v>1</v>
      </c>
      <c r="I137" s="8">
        <v>1.4285714285714286E-3</v>
      </c>
      <c r="J137" s="4">
        <v>1</v>
      </c>
      <c r="K137" s="4">
        <v>9</v>
      </c>
      <c r="L137" s="51">
        <v>631</v>
      </c>
      <c r="M137" s="4">
        <v>631</v>
      </c>
      <c r="N137" s="8">
        <v>1.2838801711840228E-2</v>
      </c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481</v>
      </c>
      <c r="F138" s="5"/>
      <c r="G138" s="4">
        <v>17</v>
      </c>
      <c r="H138" s="4">
        <v>0</v>
      </c>
      <c r="I138" s="8">
        <v>0</v>
      </c>
      <c r="J138" s="4">
        <v>0</v>
      </c>
      <c r="K138" s="4">
        <v>0</v>
      </c>
      <c r="L138" s="51">
        <v>0</v>
      </c>
      <c r="M138" s="4">
        <v>0</v>
      </c>
      <c r="N138" s="8">
        <v>0</v>
      </c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481</v>
      </c>
      <c r="F139" s="5"/>
      <c r="G139" s="4">
        <v>147</v>
      </c>
      <c r="H139" s="4">
        <v>0</v>
      </c>
      <c r="I139" s="8">
        <v>0</v>
      </c>
      <c r="J139" s="4">
        <v>0</v>
      </c>
      <c r="K139" s="4">
        <v>0</v>
      </c>
      <c r="L139" s="51">
        <v>0</v>
      </c>
      <c r="M139" s="4">
        <v>0</v>
      </c>
      <c r="N139" s="8">
        <v>0</v>
      </c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481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481</v>
      </c>
      <c r="F141" s="5"/>
      <c r="G141" s="4">
        <v>21</v>
      </c>
      <c r="H141" s="4">
        <v>0</v>
      </c>
      <c r="I141" s="8">
        <v>0</v>
      </c>
      <c r="J141" s="4">
        <v>0</v>
      </c>
      <c r="K141" s="4">
        <v>0</v>
      </c>
      <c r="L141" s="51">
        <v>0</v>
      </c>
      <c r="M141" s="4">
        <v>0</v>
      </c>
      <c r="N141" s="8">
        <v>0</v>
      </c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481</v>
      </c>
      <c r="F142" s="5"/>
      <c r="G142" s="4">
        <v>664</v>
      </c>
      <c r="H142" s="4">
        <v>0</v>
      </c>
      <c r="I142" s="8">
        <v>0</v>
      </c>
      <c r="J142" s="4">
        <v>0</v>
      </c>
      <c r="K142" s="4">
        <v>0</v>
      </c>
      <c r="L142" s="51">
        <v>0</v>
      </c>
      <c r="M142" s="4">
        <v>0</v>
      </c>
      <c r="N142" s="8">
        <v>0</v>
      </c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481</v>
      </c>
      <c r="F143" s="5"/>
      <c r="G143" s="4"/>
      <c r="H143" s="4"/>
      <c r="I143" s="8"/>
      <c r="J143" s="4"/>
      <c r="K143" s="4"/>
      <c r="L143" s="51"/>
      <c r="M143" s="4"/>
      <c r="N143" s="8"/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481</v>
      </c>
      <c r="F144" s="5"/>
      <c r="G144" s="4">
        <v>719</v>
      </c>
      <c r="H144" s="4">
        <v>2</v>
      </c>
      <c r="I144" s="8">
        <v>2.7894002789400278E-3</v>
      </c>
      <c r="J144" s="4">
        <v>2</v>
      </c>
      <c r="K144" s="4">
        <v>3</v>
      </c>
      <c r="L144" s="51">
        <v>16</v>
      </c>
      <c r="M144" s="4">
        <v>32</v>
      </c>
      <c r="N144" s="8">
        <v>1.3937288998185724E-3</v>
      </c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481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481</v>
      </c>
      <c r="F146" s="5"/>
      <c r="G146" s="4">
        <v>1080</v>
      </c>
      <c r="H146" s="4">
        <v>0</v>
      </c>
      <c r="I146" s="8">
        <v>0</v>
      </c>
      <c r="J146" s="4">
        <v>0</v>
      </c>
      <c r="K146" s="4">
        <v>0</v>
      </c>
      <c r="L146" s="51">
        <v>0</v>
      </c>
      <c r="M146" s="4">
        <v>0</v>
      </c>
      <c r="N146" s="8">
        <v>0</v>
      </c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481</v>
      </c>
      <c r="F147" s="5"/>
      <c r="G147" s="4"/>
      <c r="H147" s="4"/>
      <c r="I147" s="8"/>
      <c r="J147" s="4"/>
      <c r="K147" s="4"/>
      <c r="L147" s="51"/>
      <c r="M147" s="4"/>
      <c r="N147" s="8"/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481</v>
      </c>
      <c r="F148" s="5"/>
      <c r="G148" s="4">
        <v>1170</v>
      </c>
      <c r="H148" s="4">
        <v>0</v>
      </c>
      <c r="I148" s="8">
        <v>0</v>
      </c>
      <c r="J148" s="4">
        <v>0</v>
      </c>
      <c r="K148" s="4">
        <v>0</v>
      </c>
      <c r="L148" s="51">
        <v>0</v>
      </c>
      <c r="M148" s="4">
        <v>0</v>
      </c>
      <c r="N148" s="8">
        <v>0</v>
      </c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481</v>
      </c>
      <c r="F149" s="5"/>
      <c r="G149" s="4"/>
      <c r="H149" s="4"/>
      <c r="I149" s="8"/>
      <c r="J149" s="4"/>
      <c r="K149" s="4"/>
      <c r="L149" s="51"/>
      <c r="M149" s="4"/>
      <c r="N149" s="8"/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481</v>
      </c>
      <c r="F150" s="5"/>
      <c r="G150" s="4">
        <v>7020</v>
      </c>
      <c r="H150" s="4">
        <v>20</v>
      </c>
      <c r="I150" s="8">
        <v>2.8571428571428571E-3</v>
      </c>
      <c r="J150" s="4">
        <v>0</v>
      </c>
      <c r="K150" s="4">
        <v>0</v>
      </c>
      <c r="L150" s="51">
        <v>0</v>
      </c>
      <c r="M150" s="4">
        <v>0</v>
      </c>
      <c r="N150" s="8">
        <v>0</v>
      </c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481</v>
      </c>
      <c r="F151" s="5"/>
      <c r="G151" s="4">
        <v>3960</v>
      </c>
      <c r="H151" s="4">
        <v>10</v>
      </c>
      <c r="I151" s="8">
        <v>2.5316455696202532E-3</v>
      </c>
      <c r="J151" s="4">
        <v>0</v>
      </c>
      <c r="K151" s="4">
        <v>0</v>
      </c>
      <c r="L151" s="51">
        <v>0</v>
      </c>
      <c r="M151" s="4">
        <v>0</v>
      </c>
      <c r="N151" s="8">
        <v>0</v>
      </c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481</v>
      </c>
      <c r="F152" s="5"/>
      <c r="G152" s="4">
        <v>18700</v>
      </c>
      <c r="H152" s="4">
        <v>100</v>
      </c>
      <c r="I152" s="8">
        <v>5.3763440860215058E-3</v>
      </c>
      <c r="J152" s="4">
        <v>2</v>
      </c>
      <c r="K152" s="4">
        <v>261</v>
      </c>
      <c r="L152" s="51">
        <v>7160</v>
      </c>
      <c r="M152" s="4">
        <v>14320</v>
      </c>
      <c r="N152" s="8">
        <v>6.657754010695187E-3</v>
      </c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481</v>
      </c>
      <c r="F153" s="5"/>
      <c r="G153" s="4">
        <v>257</v>
      </c>
      <c r="H153" s="4">
        <v>0</v>
      </c>
      <c r="I153" s="8">
        <v>0</v>
      </c>
      <c r="J153" s="4">
        <v>0</v>
      </c>
      <c r="K153" s="4">
        <v>0</v>
      </c>
      <c r="L153" s="51">
        <v>0</v>
      </c>
      <c r="M153" s="4">
        <v>0</v>
      </c>
      <c r="N153" s="8">
        <v>0</v>
      </c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481</v>
      </c>
      <c r="F154" s="5"/>
      <c r="G154" s="4">
        <v>801</v>
      </c>
      <c r="H154" s="4">
        <v>2</v>
      </c>
      <c r="I154" s="8">
        <v>2.5031289111389237E-3</v>
      </c>
      <c r="J154" s="4">
        <v>0</v>
      </c>
      <c r="K154" s="4">
        <v>0</v>
      </c>
      <c r="L154" s="51">
        <v>0</v>
      </c>
      <c r="M154" s="4">
        <v>0</v>
      </c>
      <c r="N154" s="8">
        <v>0</v>
      </c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481</v>
      </c>
      <c r="F155" s="5"/>
      <c r="G155" s="4">
        <v>677</v>
      </c>
      <c r="H155" s="4">
        <v>5</v>
      </c>
      <c r="I155" s="8">
        <v>7.4404761904761901E-3</v>
      </c>
      <c r="J155" s="4">
        <v>0</v>
      </c>
      <c r="K155" s="4">
        <v>0</v>
      </c>
      <c r="L155" s="51">
        <v>0</v>
      </c>
      <c r="M155" s="4">
        <v>0</v>
      </c>
      <c r="N155" s="8">
        <v>0</v>
      </c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481</v>
      </c>
      <c r="F156" s="5"/>
      <c r="G156" s="4">
        <v>13600</v>
      </c>
      <c r="H156" s="4">
        <v>0</v>
      </c>
      <c r="I156" s="8">
        <v>0</v>
      </c>
      <c r="J156" s="4">
        <v>0</v>
      </c>
      <c r="K156" s="4">
        <v>0</v>
      </c>
      <c r="L156" s="51">
        <v>0</v>
      </c>
      <c r="M156" s="4">
        <v>0</v>
      </c>
      <c r="N156" s="8">
        <v>0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481</v>
      </c>
      <c r="F157" s="5"/>
      <c r="G157" s="4">
        <v>0</v>
      </c>
      <c r="H157" s="4">
        <v>0</v>
      </c>
      <c r="I157" s="8">
        <v>0</v>
      </c>
      <c r="J157" s="4">
        <v>0</v>
      </c>
      <c r="K157" s="4">
        <v>0</v>
      </c>
      <c r="L157" s="51">
        <v>0</v>
      </c>
      <c r="M157" s="4">
        <v>0</v>
      </c>
      <c r="N157" s="8">
        <v>0</v>
      </c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481</v>
      </c>
      <c r="F158" s="5"/>
      <c r="G158" s="4"/>
      <c r="H158" s="4"/>
      <c r="I158" s="8"/>
      <c r="J158" s="4"/>
      <c r="K158" s="4"/>
      <c r="L158" s="51"/>
      <c r="M158" s="4"/>
      <c r="N158" s="8"/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481</v>
      </c>
      <c r="F159" s="5"/>
      <c r="G159" s="4"/>
      <c r="H159" s="4"/>
      <c r="I159" s="8"/>
      <c r="J159" s="4"/>
      <c r="K159" s="4"/>
      <c r="L159" s="51"/>
      <c r="M159" s="4"/>
      <c r="N159" s="8"/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481</v>
      </c>
      <c r="F160" s="5"/>
      <c r="G160" s="4"/>
      <c r="H160" s="4"/>
      <c r="I160" s="8"/>
      <c r="J160" s="4"/>
      <c r="K160" s="4"/>
      <c r="L160" s="51"/>
      <c r="M160" s="4"/>
      <c r="N160" s="8"/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481</v>
      </c>
      <c r="F161" s="5"/>
      <c r="G161" s="4">
        <v>45</v>
      </c>
      <c r="H161" s="4">
        <v>0</v>
      </c>
      <c r="I161" s="8">
        <v>0</v>
      </c>
      <c r="J161" s="4">
        <v>0</v>
      </c>
      <c r="K161" s="4">
        <v>0</v>
      </c>
      <c r="L161" s="51">
        <v>0</v>
      </c>
      <c r="M161" s="4">
        <v>0</v>
      </c>
      <c r="N161" s="8">
        <v>0</v>
      </c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481</v>
      </c>
      <c r="F162" s="5"/>
      <c r="G162" s="4">
        <v>10</v>
      </c>
      <c r="H162" s="4">
        <v>0</v>
      </c>
      <c r="I162" s="8">
        <v>0</v>
      </c>
      <c r="J162" s="4">
        <v>0</v>
      </c>
      <c r="K162" s="4">
        <v>0</v>
      </c>
      <c r="L162" s="51">
        <v>0</v>
      </c>
      <c r="M162" s="4">
        <v>0</v>
      </c>
      <c r="N162" s="8">
        <v>0</v>
      </c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481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481</v>
      </c>
      <c r="F164" s="5"/>
      <c r="G164" s="4">
        <v>0</v>
      </c>
      <c r="H164" s="4">
        <v>0</v>
      </c>
      <c r="I164" s="8">
        <v>0</v>
      </c>
      <c r="J164" s="4">
        <v>0</v>
      </c>
      <c r="K164" s="4">
        <v>0</v>
      </c>
      <c r="L164" s="51">
        <v>0</v>
      </c>
      <c r="M164" s="4">
        <v>0</v>
      </c>
      <c r="N164" s="8">
        <v>0</v>
      </c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481</v>
      </c>
      <c r="F165" s="5"/>
      <c r="G165" s="4">
        <v>3130</v>
      </c>
      <c r="H165" s="4">
        <v>10</v>
      </c>
      <c r="I165" s="8">
        <v>3.205128205128205E-3</v>
      </c>
      <c r="J165" s="4">
        <v>4</v>
      </c>
      <c r="K165" s="4">
        <v>6</v>
      </c>
      <c r="L165" s="51">
        <v>81.5</v>
      </c>
      <c r="M165" s="4">
        <v>326</v>
      </c>
      <c r="N165" s="8">
        <v>3.2051282051282051E-4</v>
      </c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481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481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481</v>
      </c>
      <c r="F168" s="5"/>
      <c r="G168" s="4">
        <v>673</v>
      </c>
      <c r="H168" s="4">
        <v>6</v>
      </c>
      <c r="I168" s="8">
        <v>8.9955022488755615E-3</v>
      </c>
      <c r="J168" s="4">
        <v>0</v>
      </c>
      <c r="K168" s="4">
        <v>0</v>
      </c>
      <c r="L168" s="51">
        <v>0</v>
      </c>
      <c r="M168" s="4">
        <v>0</v>
      </c>
      <c r="N168" s="8">
        <v>0</v>
      </c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481</v>
      </c>
      <c r="F169" s="5"/>
      <c r="G169" s="4">
        <v>1130</v>
      </c>
      <c r="H169" s="4">
        <v>20</v>
      </c>
      <c r="I169" s="8">
        <v>1.8018018018018018E-2</v>
      </c>
      <c r="J169" s="4">
        <v>0</v>
      </c>
      <c r="K169" s="4">
        <v>0</v>
      </c>
      <c r="L169" s="51">
        <v>0</v>
      </c>
      <c r="M169" s="4">
        <v>0</v>
      </c>
      <c r="N169" s="8">
        <v>0</v>
      </c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481</v>
      </c>
      <c r="F170" s="5"/>
      <c r="G170" s="4">
        <v>589</v>
      </c>
      <c r="H170" s="4">
        <v>1</v>
      </c>
      <c r="I170" s="8">
        <v>1.7006802721088435E-3</v>
      </c>
      <c r="J170" s="4">
        <v>1</v>
      </c>
      <c r="K170" s="4">
        <v>0</v>
      </c>
      <c r="L170" s="51">
        <v>21</v>
      </c>
      <c r="M170" s="4">
        <v>21</v>
      </c>
      <c r="N170" s="8">
        <v>0</v>
      </c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481</v>
      </c>
      <c r="F171" s="5"/>
      <c r="G171" s="4"/>
      <c r="H171" s="4"/>
      <c r="I171" s="8"/>
      <c r="J171" s="4"/>
      <c r="K171" s="4"/>
      <c r="L171" s="51"/>
      <c r="M171" s="4"/>
      <c r="N171" s="8"/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481</v>
      </c>
      <c r="F172" s="5"/>
      <c r="G172" s="4"/>
      <c r="H172" s="4"/>
      <c r="I172" s="8"/>
      <c r="J172" s="4"/>
      <c r="K172" s="4"/>
      <c r="L172" s="51"/>
      <c r="M172" s="4"/>
      <c r="N172" s="8"/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481</v>
      </c>
      <c r="F173" s="5"/>
      <c r="G173" s="4"/>
      <c r="H173" s="4"/>
      <c r="I173" s="8"/>
      <c r="J173" s="4"/>
      <c r="K173" s="4"/>
      <c r="L173" s="51"/>
      <c r="M173" s="4"/>
      <c r="N173" s="8"/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481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481</v>
      </c>
      <c r="F175" s="5"/>
      <c r="G175" s="4">
        <v>4470</v>
      </c>
      <c r="H175" s="4">
        <v>10</v>
      </c>
      <c r="I175" s="8">
        <v>2.242152466367713E-3</v>
      </c>
      <c r="J175" s="4">
        <v>10</v>
      </c>
      <c r="K175" s="4">
        <v>44</v>
      </c>
      <c r="L175" s="51">
        <v>101.4</v>
      </c>
      <c r="M175" s="4">
        <v>1014</v>
      </c>
      <c r="N175" s="8">
        <v>9.6287156027728455E-4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481</v>
      </c>
      <c r="F176" s="5"/>
      <c r="G176" s="4">
        <v>1540</v>
      </c>
      <c r="H176" s="4">
        <v>0</v>
      </c>
      <c r="I176" s="8">
        <v>0</v>
      </c>
      <c r="J176" s="4">
        <v>0</v>
      </c>
      <c r="K176" s="4">
        <v>0</v>
      </c>
      <c r="L176" s="51">
        <v>0</v>
      </c>
      <c r="M176" s="4">
        <v>0</v>
      </c>
      <c r="N176" s="8">
        <v>0</v>
      </c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481</v>
      </c>
      <c r="F177" s="5"/>
      <c r="G177" s="4">
        <v>1</v>
      </c>
      <c r="H177" s="4">
        <v>0</v>
      </c>
      <c r="I177" s="8">
        <v>0</v>
      </c>
      <c r="J177" s="4">
        <v>0</v>
      </c>
      <c r="K177" s="4">
        <v>0</v>
      </c>
      <c r="L177" s="51">
        <v>0</v>
      </c>
      <c r="M177" s="4">
        <v>0</v>
      </c>
      <c r="N177" s="8">
        <v>0</v>
      </c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481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481</v>
      </c>
      <c r="F179" s="5"/>
      <c r="G179" s="4"/>
      <c r="H179" s="4"/>
      <c r="I179" s="8"/>
      <c r="J179" s="4"/>
      <c r="K179" s="4"/>
      <c r="L179" s="51"/>
      <c r="M179" s="4"/>
      <c r="N179" s="8"/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481</v>
      </c>
      <c r="F180" s="5"/>
      <c r="G180" s="4"/>
      <c r="H180" s="4"/>
      <c r="I180" s="8"/>
      <c r="J180" s="4"/>
      <c r="K180" s="4"/>
      <c r="L180" s="51"/>
      <c r="M180" s="4"/>
      <c r="N180" s="8"/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481</v>
      </c>
      <c r="F181" s="5"/>
      <c r="G181" s="4">
        <v>1620</v>
      </c>
      <c r="H181" s="4">
        <v>0</v>
      </c>
      <c r="I181" s="8">
        <v>0</v>
      </c>
      <c r="J181" s="4">
        <v>0</v>
      </c>
      <c r="K181" s="4">
        <v>0</v>
      </c>
      <c r="L181" s="51">
        <v>0</v>
      </c>
      <c r="M181" s="4">
        <v>0</v>
      </c>
      <c r="N181" s="8">
        <v>0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481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481</v>
      </c>
      <c r="F183" s="5"/>
      <c r="G183" s="4"/>
      <c r="H183" s="4"/>
      <c r="I183" s="8"/>
      <c r="J183" s="4"/>
      <c r="K183" s="4"/>
      <c r="L183" s="51"/>
      <c r="M183" s="4"/>
      <c r="N183" s="8"/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481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481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481</v>
      </c>
      <c r="F186" s="5"/>
      <c r="G186" s="4"/>
      <c r="H186" s="4"/>
      <c r="I186" s="8"/>
      <c r="J186" s="4"/>
      <c r="K186" s="4"/>
      <c r="L186" s="51"/>
      <c r="M186" s="4"/>
      <c r="N186" s="8"/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481</v>
      </c>
      <c r="F187" s="5"/>
      <c r="G187" s="4">
        <v>203</v>
      </c>
      <c r="H187" s="4">
        <v>0</v>
      </c>
      <c r="I187" s="8">
        <v>0</v>
      </c>
      <c r="J187" s="4">
        <v>1</v>
      </c>
      <c r="K187" s="4">
        <v>1</v>
      </c>
      <c r="L187" s="51">
        <v>2</v>
      </c>
      <c r="M187" s="4">
        <v>2</v>
      </c>
      <c r="N187" s="8">
        <v>4.9261083743842365E-3</v>
      </c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481</v>
      </c>
      <c r="F188" s="5"/>
      <c r="G188" s="4">
        <v>85</v>
      </c>
      <c r="H188" s="4">
        <v>0</v>
      </c>
      <c r="I188" s="8">
        <v>0</v>
      </c>
      <c r="J188" s="4">
        <v>0</v>
      </c>
      <c r="K188" s="4">
        <v>0</v>
      </c>
      <c r="L188" s="51">
        <v>0</v>
      </c>
      <c r="M188" s="4">
        <v>0</v>
      </c>
      <c r="N188" s="8">
        <v>0</v>
      </c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481</v>
      </c>
      <c r="F189" s="5"/>
      <c r="G189" s="4">
        <v>11100</v>
      </c>
      <c r="H189" s="4">
        <v>0</v>
      </c>
      <c r="I189" s="8">
        <v>0</v>
      </c>
      <c r="J189" s="4">
        <v>0</v>
      </c>
      <c r="K189" s="4">
        <v>0</v>
      </c>
      <c r="L189" s="51">
        <v>0</v>
      </c>
      <c r="M189" s="4">
        <v>0</v>
      </c>
      <c r="N189" s="8">
        <v>0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481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481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481</v>
      </c>
      <c r="F192" s="5"/>
      <c r="G192" s="4">
        <v>4000</v>
      </c>
      <c r="H192" s="4">
        <v>10</v>
      </c>
      <c r="I192" s="8">
        <v>2.5062656641604009E-3</v>
      </c>
      <c r="J192" s="4">
        <v>1</v>
      </c>
      <c r="K192" s="4">
        <v>3</v>
      </c>
      <c r="L192" s="51">
        <v>47</v>
      </c>
      <c r="M192" s="4">
        <v>47</v>
      </c>
      <c r="N192" s="8">
        <v>5.0125313283208019E-4</v>
      </c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481</v>
      </c>
      <c r="F193" s="5"/>
      <c r="G193" s="4">
        <v>5050</v>
      </c>
      <c r="H193" s="4">
        <v>0</v>
      </c>
      <c r="I193" s="8">
        <v>0</v>
      </c>
      <c r="J193" s="4">
        <v>0</v>
      </c>
      <c r="K193" s="4">
        <v>0</v>
      </c>
      <c r="L193" s="51">
        <v>0</v>
      </c>
      <c r="M193" s="4">
        <v>0</v>
      </c>
      <c r="N193" s="8">
        <v>0</v>
      </c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481</v>
      </c>
      <c r="F194" s="5"/>
      <c r="G194" s="4">
        <v>303</v>
      </c>
      <c r="H194" s="4">
        <v>0</v>
      </c>
      <c r="I194" s="8">
        <v>0</v>
      </c>
      <c r="J194" s="4">
        <v>5</v>
      </c>
      <c r="K194" s="4">
        <v>1</v>
      </c>
      <c r="L194" s="51">
        <v>4.4000000000000004</v>
      </c>
      <c r="M194" s="4">
        <v>22</v>
      </c>
      <c r="N194" s="8">
        <v>6.6006600660066007E-4</v>
      </c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481</v>
      </c>
      <c r="F195" s="5"/>
      <c r="G195" s="4"/>
      <c r="H195" s="4"/>
      <c r="I195" s="8"/>
      <c r="J195" s="4"/>
      <c r="K195" s="4"/>
      <c r="L195" s="51"/>
      <c r="M195" s="4"/>
      <c r="N195" s="8"/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481</v>
      </c>
      <c r="F196" s="5"/>
      <c r="G196" s="4">
        <v>238000</v>
      </c>
      <c r="H196" s="4">
        <v>1000</v>
      </c>
      <c r="I196" s="8">
        <v>4.2194092827004216E-3</v>
      </c>
      <c r="J196" s="4">
        <v>2</v>
      </c>
      <c r="K196" s="4">
        <v>44</v>
      </c>
      <c r="L196" s="51">
        <v>631</v>
      </c>
      <c r="M196" s="4">
        <v>1262</v>
      </c>
      <c r="N196" s="8">
        <v>8.2278481012658226E-5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481</v>
      </c>
      <c r="F197" s="5"/>
      <c r="G197" s="4">
        <v>295</v>
      </c>
      <c r="H197" s="4">
        <v>0</v>
      </c>
      <c r="I197" s="8">
        <v>0</v>
      </c>
      <c r="J197" s="4">
        <v>0</v>
      </c>
      <c r="K197" s="4">
        <v>0</v>
      </c>
      <c r="L197" s="51">
        <v>0</v>
      </c>
      <c r="M197" s="4">
        <v>0</v>
      </c>
      <c r="N197" s="8">
        <v>0</v>
      </c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481</v>
      </c>
      <c r="F198" s="5"/>
      <c r="G198" s="4">
        <v>644</v>
      </c>
      <c r="H198" s="4">
        <v>2</v>
      </c>
      <c r="I198" s="8">
        <v>3.1152647975077881E-3</v>
      </c>
      <c r="J198" s="4">
        <v>0</v>
      </c>
      <c r="K198" s="4">
        <v>0</v>
      </c>
      <c r="L198" s="51">
        <v>0</v>
      </c>
      <c r="M198" s="4">
        <v>0</v>
      </c>
      <c r="N198" s="8">
        <v>0</v>
      </c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481</v>
      </c>
      <c r="F199" s="5"/>
      <c r="G199" s="4"/>
      <c r="H199" s="4"/>
      <c r="I199" s="8"/>
      <c r="J199" s="4"/>
      <c r="K199" s="4"/>
      <c r="L199" s="51"/>
      <c r="M199" s="4"/>
      <c r="N199" s="8"/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481</v>
      </c>
      <c r="F200" s="5"/>
      <c r="G200" s="4">
        <v>1990</v>
      </c>
      <c r="H200" s="4">
        <v>10</v>
      </c>
      <c r="I200" s="8">
        <v>5.0505050505050509E-3</v>
      </c>
      <c r="J200" s="4">
        <v>0</v>
      </c>
      <c r="K200" s="4">
        <v>0</v>
      </c>
      <c r="L200" s="51">
        <v>0</v>
      </c>
      <c r="M200" s="4">
        <v>0</v>
      </c>
      <c r="N200" s="8">
        <v>0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481</v>
      </c>
      <c r="F201" s="5"/>
      <c r="G201" s="4"/>
      <c r="H201" s="4"/>
      <c r="I201" s="8"/>
      <c r="J201" s="4"/>
      <c r="K201" s="4"/>
      <c r="L201" s="51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481</v>
      </c>
      <c r="F202" s="5"/>
      <c r="G202" s="4">
        <v>4</v>
      </c>
      <c r="H202" s="4">
        <v>0</v>
      </c>
      <c r="I202" s="8">
        <v>0</v>
      </c>
      <c r="J202" s="4">
        <v>0</v>
      </c>
      <c r="K202" s="4">
        <v>0</v>
      </c>
      <c r="L202" s="51">
        <v>0</v>
      </c>
      <c r="M202" s="4">
        <v>0</v>
      </c>
      <c r="N202" s="8">
        <v>0</v>
      </c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481</v>
      </c>
      <c r="F203" s="5"/>
      <c r="G203" s="4">
        <v>26</v>
      </c>
      <c r="H203" s="4">
        <v>0</v>
      </c>
      <c r="I203" s="8">
        <v>0</v>
      </c>
      <c r="J203" s="4">
        <v>0</v>
      </c>
      <c r="K203" s="4">
        <v>0</v>
      </c>
      <c r="L203" s="51">
        <v>0</v>
      </c>
      <c r="M203" s="4">
        <v>0</v>
      </c>
      <c r="N203" s="8">
        <v>0</v>
      </c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481</v>
      </c>
      <c r="F204" s="5"/>
      <c r="G204" s="4"/>
      <c r="H204" s="4"/>
      <c r="I204" s="8"/>
      <c r="J204" s="4"/>
      <c r="K204" s="4"/>
      <c r="L204" s="51"/>
      <c r="M204" s="4"/>
      <c r="N204" s="8"/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481</v>
      </c>
      <c r="F205" s="5"/>
      <c r="G205" s="4">
        <v>28</v>
      </c>
      <c r="H205" s="4">
        <v>1</v>
      </c>
      <c r="I205" s="8">
        <v>3.7037037037037035E-2</v>
      </c>
      <c r="J205" s="4">
        <v>1</v>
      </c>
      <c r="K205" s="4">
        <v>2</v>
      </c>
      <c r="L205" s="51">
        <v>29</v>
      </c>
      <c r="M205" s="4">
        <v>29</v>
      </c>
      <c r="N205" s="8">
        <v>7.1428571428571425E-2</v>
      </c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481</v>
      </c>
      <c r="F206" s="5"/>
      <c r="G206" s="6"/>
      <c r="H206" s="6"/>
      <c r="I206" s="7"/>
      <c r="J206" s="6"/>
      <c r="K206" s="4"/>
      <c r="L206" s="6"/>
      <c r="M206" s="6"/>
      <c r="N206" s="7"/>
      <c r="O206" s="4" t="s">
        <v>273</v>
      </c>
    </row>
  </sheetData>
  <autoFilter ref="A1:O206" xr:uid="{5F1847DA-6D73-43CF-8A0F-58E2667FE0B3}"/>
  <pageMargins left="0.7" right="0.7" top="0.75" bottom="0.75" header="0.3" footer="0.3"/>
  <pageSetup orientation="portrait" horizontalDpi="300" verticalDpi="30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9F578-183E-4610-9949-70746DA8591D}">
  <sheetPr codeName="Sheet34">
    <tabColor rgb="FF92D050"/>
  </sheetPr>
  <dimension ref="A1:R206"/>
  <sheetViews>
    <sheetView workbookViewId="0">
      <selection activeCell="A19" sqref="A19"/>
    </sheetView>
  </sheetViews>
  <sheetFormatPr defaultColWidth="8.7109375" defaultRowHeight="15" x14ac:dyDescent="0.25"/>
  <cols>
    <col min="1" max="1" width="18.85546875" style="13" bestFit="1" customWidth="1"/>
    <col min="2" max="2" width="31.5703125" style="13" bestFit="1" customWidth="1"/>
    <col min="3" max="3" width="7.85546875" style="13" bestFit="1" customWidth="1"/>
    <col min="4" max="4" width="49.5703125" style="13" bestFit="1" customWidth="1"/>
    <col min="5" max="5" width="11" style="13" bestFit="1" customWidth="1"/>
    <col min="6" max="6" width="12.7109375" bestFit="1" customWidth="1"/>
    <col min="7" max="7" width="19" bestFit="1" customWidth="1"/>
    <col min="8" max="8" width="20.85546875" bestFit="1" customWidth="1"/>
    <col min="9" max="9" width="16.7109375" bestFit="1" customWidth="1"/>
    <col min="10" max="10" width="20.42578125" bestFit="1" customWidth="1"/>
    <col min="11" max="11" width="17.42578125" bestFit="1" customWidth="1"/>
    <col min="12" max="12" width="17" bestFit="1" customWidth="1"/>
    <col min="13" max="13" width="16.7109375" bestFit="1" customWidth="1"/>
    <col min="14" max="14" width="21.140625" bestFit="1" customWidth="1"/>
    <col min="15" max="15" width="21.28515625" bestFit="1" customWidth="1"/>
    <col min="17" max="17" width="5.42578125" bestFit="1" customWidth="1"/>
    <col min="18" max="18" width="6.140625" bestFit="1" customWidth="1"/>
  </cols>
  <sheetData>
    <row r="1" spans="1:18" ht="30.75" thickBot="1" x14ac:dyDescent="0.3">
      <c r="A1" s="90" t="s">
        <v>87</v>
      </c>
      <c r="B1" s="91" t="s">
        <v>88</v>
      </c>
      <c r="C1" s="91" t="s">
        <v>89</v>
      </c>
      <c r="D1" s="91" t="s">
        <v>90</v>
      </c>
      <c r="E1" s="91" t="s">
        <v>8</v>
      </c>
      <c r="F1" s="2" t="s">
        <v>91</v>
      </c>
      <c r="G1" s="2" t="s">
        <v>92</v>
      </c>
      <c r="H1" s="2" t="s">
        <v>18</v>
      </c>
      <c r="I1" s="2" t="s">
        <v>6</v>
      </c>
      <c r="J1" s="2" t="s">
        <v>93</v>
      </c>
      <c r="K1" s="2" t="s">
        <v>23</v>
      </c>
      <c r="L1" s="2" t="s">
        <v>94</v>
      </c>
      <c r="M1" s="2" t="s">
        <v>95</v>
      </c>
      <c r="N1" s="2" t="s">
        <v>53</v>
      </c>
      <c r="O1" s="3" t="s">
        <v>96</v>
      </c>
    </row>
    <row r="2" spans="1:18" x14ac:dyDescent="0.25">
      <c r="A2" s="13" t="s">
        <v>484</v>
      </c>
      <c r="B2" s="92" t="s">
        <v>166</v>
      </c>
      <c r="C2" s="92" t="s">
        <v>264</v>
      </c>
      <c r="D2" s="92" t="s">
        <v>265</v>
      </c>
      <c r="E2" s="92" t="s">
        <v>482</v>
      </c>
      <c r="F2" s="5"/>
      <c r="G2" s="4"/>
      <c r="H2" s="4"/>
      <c r="I2" s="8"/>
      <c r="J2" s="4"/>
      <c r="K2" s="4"/>
      <c r="L2" s="51"/>
      <c r="M2" s="4"/>
      <c r="N2" s="8"/>
      <c r="O2" s="4" t="s">
        <v>267</v>
      </c>
    </row>
    <row r="3" spans="1:18" x14ac:dyDescent="0.25">
      <c r="A3" s="13" t="s">
        <v>111</v>
      </c>
      <c r="B3" s="92" t="s">
        <v>154</v>
      </c>
      <c r="C3" s="92" t="s">
        <v>268</v>
      </c>
      <c r="D3" s="92" t="s">
        <v>269</v>
      </c>
      <c r="E3" s="92" t="s">
        <v>482</v>
      </c>
      <c r="F3" s="5"/>
      <c r="G3" s="4"/>
      <c r="H3" s="4"/>
      <c r="I3" s="8"/>
      <c r="J3" s="4"/>
      <c r="K3" s="4"/>
      <c r="L3" s="51"/>
      <c r="M3" s="4"/>
      <c r="N3" s="8"/>
      <c r="O3" s="4" t="s">
        <v>270</v>
      </c>
      <c r="Q3" s="6">
        <v>1331</v>
      </c>
      <c r="R3" s="7">
        <v>1.11E-2</v>
      </c>
    </row>
    <row r="4" spans="1:18" x14ac:dyDescent="0.25">
      <c r="A4" s="13" t="s">
        <v>484</v>
      </c>
      <c r="B4" s="92" t="s">
        <v>167</v>
      </c>
      <c r="C4" s="92" t="s">
        <v>271</v>
      </c>
      <c r="D4" s="92" t="s">
        <v>272</v>
      </c>
      <c r="E4" s="92" t="s">
        <v>482</v>
      </c>
      <c r="F4" s="5"/>
      <c r="G4" s="4"/>
      <c r="H4" s="4"/>
      <c r="I4" s="8"/>
      <c r="J4" s="4"/>
      <c r="K4" s="4"/>
      <c r="L4" s="51"/>
      <c r="M4" s="4"/>
      <c r="N4" s="8"/>
      <c r="O4" s="4" t="s">
        <v>273</v>
      </c>
    </row>
    <row r="5" spans="1:18" x14ac:dyDescent="0.25">
      <c r="A5" s="13" t="s">
        <v>111</v>
      </c>
      <c r="B5" s="92" t="s">
        <v>155</v>
      </c>
      <c r="C5" s="92" t="s">
        <v>274</v>
      </c>
      <c r="D5" s="92" t="s">
        <v>275</v>
      </c>
      <c r="E5" s="92" t="s">
        <v>482</v>
      </c>
      <c r="F5" s="5"/>
      <c r="G5" s="4"/>
      <c r="H5" s="4"/>
      <c r="I5" s="8"/>
      <c r="J5" s="4"/>
      <c r="K5" s="4"/>
      <c r="L5" s="51"/>
      <c r="M5" s="4"/>
      <c r="N5" s="8"/>
      <c r="O5" s="4" t="s">
        <v>276</v>
      </c>
    </row>
    <row r="6" spans="1:18" x14ac:dyDescent="0.25">
      <c r="A6" s="13" t="s">
        <v>108</v>
      </c>
      <c r="B6" s="92" t="s">
        <v>127</v>
      </c>
      <c r="C6" s="92" t="s">
        <v>277</v>
      </c>
      <c r="D6" s="92" t="s">
        <v>269</v>
      </c>
      <c r="E6" s="92" t="s">
        <v>482</v>
      </c>
      <c r="F6" s="5"/>
      <c r="G6" s="4"/>
      <c r="H6" s="4"/>
      <c r="I6" s="8"/>
      <c r="J6" s="4"/>
      <c r="K6" s="4"/>
      <c r="L6" s="51"/>
      <c r="M6" s="4"/>
      <c r="N6" s="8"/>
      <c r="O6" s="4" t="s">
        <v>270</v>
      </c>
    </row>
    <row r="7" spans="1:18" x14ac:dyDescent="0.25">
      <c r="A7" s="13" t="s">
        <v>484</v>
      </c>
      <c r="B7" s="92" t="s">
        <v>168</v>
      </c>
      <c r="C7" s="92" t="s">
        <v>278</v>
      </c>
      <c r="D7" s="92" t="s">
        <v>272</v>
      </c>
      <c r="E7" s="92" t="s">
        <v>482</v>
      </c>
      <c r="F7" s="5"/>
      <c r="G7" s="4"/>
      <c r="H7" s="4"/>
      <c r="I7" s="8"/>
      <c r="J7" s="4"/>
      <c r="K7" s="4"/>
      <c r="L7" s="51"/>
      <c r="M7" s="4"/>
      <c r="N7" s="8"/>
      <c r="O7" s="4" t="s">
        <v>273</v>
      </c>
    </row>
    <row r="8" spans="1:18" x14ac:dyDescent="0.25">
      <c r="A8" s="13" t="s">
        <v>484</v>
      </c>
      <c r="B8" s="92" t="s">
        <v>169</v>
      </c>
      <c r="C8" s="92" t="s">
        <v>279</v>
      </c>
      <c r="D8" s="92" t="s">
        <v>280</v>
      </c>
      <c r="E8" s="92" t="s">
        <v>482</v>
      </c>
      <c r="F8" s="5"/>
      <c r="G8" s="4"/>
      <c r="H8" s="4"/>
      <c r="I8" s="8"/>
      <c r="J8" s="4"/>
      <c r="K8" s="4"/>
      <c r="L8" s="51"/>
      <c r="M8" s="4"/>
      <c r="N8" s="8"/>
      <c r="O8" s="4" t="s">
        <v>281</v>
      </c>
    </row>
    <row r="9" spans="1:18" x14ac:dyDescent="0.25">
      <c r="A9" s="13" t="s">
        <v>109</v>
      </c>
      <c r="B9" s="92" t="s">
        <v>43</v>
      </c>
      <c r="C9" s="92" t="s">
        <v>282</v>
      </c>
      <c r="D9" s="92" t="s">
        <v>280</v>
      </c>
      <c r="E9" s="92" t="s">
        <v>482</v>
      </c>
      <c r="F9" s="5"/>
      <c r="G9" s="4"/>
      <c r="H9" s="4"/>
      <c r="I9" s="8"/>
      <c r="J9" s="4"/>
      <c r="K9" s="4"/>
      <c r="L9" s="51"/>
      <c r="M9" s="4"/>
      <c r="N9" s="8"/>
      <c r="O9" s="4" t="s">
        <v>281</v>
      </c>
    </row>
    <row r="10" spans="1:18" x14ac:dyDescent="0.25">
      <c r="A10" s="13" t="s">
        <v>108</v>
      </c>
      <c r="B10" s="92" t="s">
        <v>131</v>
      </c>
      <c r="C10" s="92" t="s">
        <v>283</v>
      </c>
      <c r="D10" s="92" t="s">
        <v>269</v>
      </c>
      <c r="E10" s="92" t="s">
        <v>482</v>
      </c>
      <c r="F10" s="5"/>
      <c r="G10" s="4"/>
      <c r="H10" s="4"/>
      <c r="I10" s="8"/>
      <c r="J10" s="4"/>
      <c r="K10" s="4"/>
      <c r="L10" s="51"/>
      <c r="M10" s="4"/>
      <c r="N10" s="8"/>
      <c r="O10" s="4" t="s">
        <v>270</v>
      </c>
    </row>
    <row r="11" spans="1:18" x14ac:dyDescent="0.25">
      <c r="A11" s="13" t="s">
        <v>484</v>
      </c>
      <c r="B11" s="92" t="s">
        <v>170</v>
      </c>
      <c r="C11" s="92" t="s">
        <v>284</v>
      </c>
      <c r="D11" s="92" t="s">
        <v>280</v>
      </c>
      <c r="E11" s="92" t="s">
        <v>482</v>
      </c>
      <c r="F11" s="5"/>
      <c r="G11" s="4"/>
      <c r="H11" s="4"/>
      <c r="I11" s="8"/>
      <c r="J11" s="4"/>
      <c r="K11" s="4"/>
      <c r="L11" s="51"/>
      <c r="M11" s="4"/>
      <c r="N11" s="8"/>
      <c r="O11" s="4" t="s">
        <v>281</v>
      </c>
    </row>
    <row r="12" spans="1:18" x14ac:dyDescent="0.25">
      <c r="A12" s="13" t="s">
        <v>106</v>
      </c>
      <c r="B12" s="92" t="s">
        <v>29</v>
      </c>
      <c r="C12" s="92" t="s">
        <v>285</v>
      </c>
      <c r="D12" s="92" t="s">
        <v>275</v>
      </c>
      <c r="E12" s="92" t="s">
        <v>482</v>
      </c>
      <c r="F12" s="5"/>
      <c r="G12" s="4">
        <v>144500</v>
      </c>
      <c r="H12" s="4">
        <v>0</v>
      </c>
      <c r="I12" s="8">
        <v>0</v>
      </c>
      <c r="J12" s="4">
        <v>0</v>
      </c>
      <c r="K12" s="4">
        <v>0</v>
      </c>
      <c r="L12" s="51"/>
      <c r="M12" s="4">
        <v>0</v>
      </c>
      <c r="N12" s="8">
        <v>0</v>
      </c>
      <c r="O12" s="4" t="s">
        <v>276</v>
      </c>
    </row>
    <row r="13" spans="1:18" x14ac:dyDescent="0.25">
      <c r="A13" s="13" t="s">
        <v>102</v>
      </c>
      <c r="B13" s="92" t="s">
        <v>86</v>
      </c>
      <c r="C13" s="92" t="s">
        <v>286</v>
      </c>
      <c r="D13" s="92" t="s">
        <v>269</v>
      </c>
      <c r="E13" s="92" t="s">
        <v>482</v>
      </c>
      <c r="F13" s="5"/>
      <c r="G13" s="4"/>
      <c r="H13" s="4"/>
      <c r="I13" s="8"/>
      <c r="J13" s="4"/>
      <c r="K13" s="4"/>
      <c r="L13" s="51"/>
      <c r="M13" s="4"/>
      <c r="N13" s="8"/>
      <c r="O13" s="4" t="s">
        <v>270</v>
      </c>
    </row>
    <row r="14" spans="1:18" x14ac:dyDescent="0.25">
      <c r="A14" s="13" t="s">
        <v>109</v>
      </c>
      <c r="B14" s="92" t="s">
        <v>85</v>
      </c>
      <c r="C14" s="92" t="s">
        <v>287</v>
      </c>
      <c r="D14" s="92" t="s">
        <v>269</v>
      </c>
      <c r="E14" s="92" t="s">
        <v>482</v>
      </c>
      <c r="F14" s="5"/>
      <c r="G14" s="4">
        <v>16500</v>
      </c>
      <c r="H14" s="4">
        <v>0</v>
      </c>
      <c r="I14" s="8">
        <v>0</v>
      </c>
      <c r="J14" s="4">
        <v>3</v>
      </c>
      <c r="K14" s="4">
        <v>126</v>
      </c>
      <c r="L14" s="51"/>
      <c r="M14" s="4">
        <v>1987</v>
      </c>
      <c r="N14" s="8">
        <v>2.5454545454545456E-3</v>
      </c>
      <c r="O14" s="4" t="s">
        <v>270</v>
      </c>
    </row>
    <row r="15" spans="1:18" x14ac:dyDescent="0.25">
      <c r="A15" s="13" t="s">
        <v>484</v>
      </c>
      <c r="B15" s="92" t="s">
        <v>171</v>
      </c>
      <c r="C15" s="92" t="s">
        <v>288</v>
      </c>
      <c r="D15" s="92" t="s">
        <v>280</v>
      </c>
      <c r="E15" s="92" t="s">
        <v>482</v>
      </c>
      <c r="F15" s="5"/>
      <c r="G15" s="4"/>
      <c r="H15" s="4"/>
      <c r="I15" s="8"/>
      <c r="J15" s="4"/>
      <c r="K15" s="4"/>
      <c r="L15" s="51"/>
      <c r="M15" s="4"/>
      <c r="N15" s="8"/>
      <c r="O15" s="4" t="s">
        <v>281</v>
      </c>
    </row>
    <row r="16" spans="1:18" x14ac:dyDescent="0.25">
      <c r="A16" s="13" t="s">
        <v>484</v>
      </c>
      <c r="B16" s="92" t="s">
        <v>172</v>
      </c>
      <c r="C16" s="92" t="s">
        <v>289</v>
      </c>
      <c r="D16" s="92" t="s">
        <v>265</v>
      </c>
      <c r="E16" s="92" t="s">
        <v>482</v>
      </c>
      <c r="F16" s="5"/>
      <c r="G16" s="4"/>
      <c r="H16" s="4"/>
      <c r="I16" s="8"/>
      <c r="J16" s="4"/>
      <c r="K16" s="4"/>
      <c r="L16" s="51"/>
      <c r="M16" s="4"/>
      <c r="N16" s="8"/>
      <c r="O16" s="4" t="s">
        <v>267</v>
      </c>
    </row>
    <row r="17" spans="1:15" x14ac:dyDescent="0.25">
      <c r="A17" s="13" t="s">
        <v>484</v>
      </c>
      <c r="B17" s="92" t="s">
        <v>173</v>
      </c>
      <c r="C17" s="92" t="s">
        <v>290</v>
      </c>
      <c r="D17" s="92" t="s">
        <v>265</v>
      </c>
      <c r="E17" s="92" t="s">
        <v>482</v>
      </c>
      <c r="F17" s="5"/>
      <c r="G17" s="4"/>
      <c r="H17" s="4"/>
      <c r="I17" s="8"/>
      <c r="J17" s="4"/>
      <c r="K17" s="4"/>
      <c r="L17" s="51"/>
      <c r="M17" s="4"/>
      <c r="N17" s="8"/>
      <c r="O17" s="4" t="s">
        <v>267</v>
      </c>
    </row>
    <row r="18" spans="1:15" x14ac:dyDescent="0.25">
      <c r="A18" s="13" t="s">
        <v>484</v>
      </c>
      <c r="B18" s="92" t="s">
        <v>174</v>
      </c>
      <c r="C18" s="92" t="s">
        <v>291</v>
      </c>
      <c r="D18" s="92" t="s">
        <v>280</v>
      </c>
      <c r="E18" s="92" t="s">
        <v>482</v>
      </c>
      <c r="F18" s="5"/>
      <c r="G18" s="4"/>
      <c r="H18" s="4"/>
      <c r="I18" s="8"/>
      <c r="J18" s="4"/>
      <c r="K18" s="4"/>
      <c r="L18" s="51"/>
      <c r="M18" s="4"/>
      <c r="N18" s="8"/>
      <c r="O18" s="4" t="s">
        <v>281</v>
      </c>
    </row>
    <row r="19" spans="1:15" x14ac:dyDescent="0.25">
      <c r="A19" s="13" t="s">
        <v>106</v>
      </c>
      <c r="B19" s="92" t="s">
        <v>124</v>
      </c>
      <c r="C19" s="92" t="s">
        <v>292</v>
      </c>
      <c r="D19" s="92" t="s">
        <v>269</v>
      </c>
      <c r="E19" s="92" t="s">
        <v>482</v>
      </c>
      <c r="F19" s="5"/>
      <c r="G19" s="4"/>
      <c r="H19" s="4"/>
      <c r="I19" s="8"/>
      <c r="J19" s="4"/>
      <c r="K19" s="4"/>
      <c r="L19" s="51"/>
      <c r="M19" s="4"/>
      <c r="N19" s="8"/>
      <c r="O19" s="4" t="s">
        <v>270</v>
      </c>
    </row>
    <row r="20" spans="1:15" x14ac:dyDescent="0.25">
      <c r="A20" s="13" t="s">
        <v>106</v>
      </c>
      <c r="B20" s="92" t="s">
        <v>123</v>
      </c>
      <c r="C20" s="92" t="s">
        <v>293</v>
      </c>
      <c r="D20" s="92" t="s">
        <v>269</v>
      </c>
      <c r="E20" s="92" t="s">
        <v>482</v>
      </c>
      <c r="F20" s="5"/>
      <c r="G20" s="4"/>
      <c r="H20" s="4"/>
      <c r="I20" s="8"/>
      <c r="J20" s="4"/>
      <c r="K20" s="4"/>
      <c r="L20" s="51"/>
      <c r="M20" s="4"/>
      <c r="N20" s="8"/>
      <c r="O20" s="4" t="s">
        <v>270</v>
      </c>
    </row>
    <row r="21" spans="1:15" x14ac:dyDescent="0.25">
      <c r="A21" s="13" t="s">
        <v>484</v>
      </c>
      <c r="B21" s="92" t="s">
        <v>175</v>
      </c>
      <c r="C21" s="92" t="s">
        <v>294</v>
      </c>
      <c r="D21" s="92" t="s">
        <v>280</v>
      </c>
      <c r="E21" s="92" t="s">
        <v>482</v>
      </c>
      <c r="F21" s="5"/>
      <c r="G21" s="4"/>
      <c r="H21" s="4"/>
      <c r="I21" s="8"/>
      <c r="J21" s="4"/>
      <c r="K21" s="4"/>
      <c r="L21" s="51"/>
      <c r="M21" s="4"/>
      <c r="N21" s="8"/>
      <c r="O21" s="4" t="s">
        <v>281</v>
      </c>
    </row>
    <row r="22" spans="1:15" x14ac:dyDescent="0.25">
      <c r="A22" s="13" t="s">
        <v>484</v>
      </c>
      <c r="B22" s="92" t="s">
        <v>176</v>
      </c>
      <c r="C22" s="92" t="s">
        <v>295</v>
      </c>
      <c r="D22" s="92" t="s">
        <v>272</v>
      </c>
      <c r="E22" s="92" t="s">
        <v>482</v>
      </c>
      <c r="F22" s="5"/>
      <c r="G22" s="4"/>
      <c r="H22" s="4"/>
      <c r="I22" s="8"/>
      <c r="J22" s="4"/>
      <c r="K22" s="4"/>
      <c r="L22" s="51"/>
      <c r="M22" s="4"/>
      <c r="N22" s="8"/>
      <c r="O22" s="4" t="s">
        <v>273</v>
      </c>
    </row>
    <row r="23" spans="1:15" x14ac:dyDescent="0.25">
      <c r="A23" s="13" t="s">
        <v>484</v>
      </c>
      <c r="B23" s="92" t="s">
        <v>177</v>
      </c>
      <c r="C23" s="92" t="s">
        <v>296</v>
      </c>
      <c r="D23" s="92" t="s">
        <v>280</v>
      </c>
      <c r="E23" s="92" t="s">
        <v>482</v>
      </c>
      <c r="F23" s="5"/>
      <c r="G23" s="4"/>
      <c r="H23" s="4"/>
      <c r="I23" s="8"/>
      <c r="J23" s="4"/>
      <c r="K23" s="4"/>
      <c r="L23" s="51"/>
      <c r="M23" s="4"/>
      <c r="N23" s="8"/>
      <c r="O23" s="4" t="s">
        <v>281</v>
      </c>
    </row>
    <row r="24" spans="1:15" x14ac:dyDescent="0.25">
      <c r="A24" s="13" t="s">
        <v>484</v>
      </c>
      <c r="B24" s="92" t="s">
        <v>178</v>
      </c>
      <c r="C24" s="92" t="s">
        <v>297</v>
      </c>
      <c r="D24" s="92" t="s">
        <v>265</v>
      </c>
      <c r="E24" s="92" t="s">
        <v>482</v>
      </c>
      <c r="F24" s="5"/>
      <c r="G24" s="4"/>
      <c r="H24" s="4"/>
      <c r="I24" s="8"/>
      <c r="J24" s="4"/>
      <c r="K24" s="4"/>
      <c r="L24" s="51"/>
      <c r="M24" s="4"/>
      <c r="N24" s="8"/>
      <c r="O24" s="4" t="s">
        <v>267</v>
      </c>
    </row>
    <row r="25" spans="1:15" x14ac:dyDescent="0.25">
      <c r="A25" s="13" t="s">
        <v>111</v>
      </c>
      <c r="B25" s="92" t="s">
        <v>148</v>
      </c>
      <c r="C25" s="92" t="s">
        <v>298</v>
      </c>
      <c r="D25" s="92" t="s">
        <v>280</v>
      </c>
      <c r="E25" s="92" t="s">
        <v>482</v>
      </c>
      <c r="F25" s="5"/>
      <c r="G25" s="4"/>
      <c r="H25" s="4"/>
      <c r="I25" s="8"/>
      <c r="J25" s="4"/>
      <c r="K25" s="4"/>
      <c r="L25" s="51"/>
      <c r="M25" s="4"/>
      <c r="N25" s="8"/>
      <c r="O25" s="4" t="s">
        <v>281</v>
      </c>
    </row>
    <row r="26" spans="1:15" x14ac:dyDescent="0.25">
      <c r="A26" s="13" t="s">
        <v>109</v>
      </c>
      <c r="B26" s="92" t="s">
        <v>67</v>
      </c>
      <c r="C26" s="92" t="s">
        <v>299</v>
      </c>
      <c r="D26" s="92" t="s">
        <v>269</v>
      </c>
      <c r="E26" s="92" t="s">
        <v>482</v>
      </c>
      <c r="F26" s="5"/>
      <c r="G26" s="4"/>
      <c r="H26" s="4"/>
      <c r="I26" s="8"/>
      <c r="J26" s="4"/>
      <c r="K26" s="4"/>
      <c r="L26" s="51"/>
      <c r="M26" s="4"/>
      <c r="N26" s="8"/>
      <c r="O26" s="4" t="s">
        <v>270</v>
      </c>
    </row>
    <row r="27" spans="1:15" x14ac:dyDescent="0.25">
      <c r="A27" s="13" t="s">
        <v>484</v>
      </c>
      <c r="B27" s="92" t="s">
        <v>179</v>
      </c>
      <c r="C27" s="92" t="s">
        <v>300</v>
      </c>
      <c r="D27" s="92" t="s">
        <v>272</v>
      </c>
      <c r="E27" s="92" t="s">
        <v>482</v>
      </c>
      <c r="F27" s="5"/>
      <c r="G27" s="4"/>
      <c r="H27" s="4"/>
      <c r="I27" s="8"/>
      <c r="J27" s="4"/>
      <c r="K27" s="4"/>
      <c r="L27" s="51"/>
      <c r="M27" s="4"/>
      <c r="N27" s="8"/>
      <c r="O27" s="4" t="s">
        <v>273</v>
      </c>
    </row>
    <row r="28" spans="1:15" x14ac:dyDescent="0.25">
      <c r="A28" s="13" t="s">
        <v>108</v>
      </c>
      <c r="B28" s="92" t="s">
        <v>24</v>
      </c>
      <c r="C28" s="92" t="s">
        <v>301</v>
      </c>
      <c r="D28" s="92" t="s">
        <v>280</v>
      </c>
      <c r="E28" s="92" t="s">
        <v>482</v>
      </c>
      <c r="F28" s="5"/>
      <c r="G28" s="4">
        <v>1000000</v>
      </c>
      <c r="H28" s="4">
        <v>0</v>
      </c>
      <c r="I28" s="8">
        <v>0</v>
      </c>
      <c r="J28" s="4">
        <v>4</v>
      </c>
      <c r="K28" s="4">
        <v>4974</v>
      </c>
      <c r="L28" s="51"/>
      <c r="M28" s="4">
        <v>67704</v>
      </c>
      <c r="N28" s="8">
        <v>1.2435E-3</v>
      </c>
      <c r="O28" s="4" t="s">
        <v>281</v>
      </c>
    </row>
    <row r="29" spans="1:15" x14ac:dyDescent="0.25">
      <c r="A29" s="13" t="s">
        <v>484</v>
      </c>
      <c r="B29" s="92" t="s">
        <v>180</v>
      </c>
      <c r="C29" s="92" t="s">
        <v>302</v>
      </c>
      <c r="D29" s="92" t="s">
        <v>265</v>
      </c>
      <c r="E29" s="92" t="s">
        <v>482</v>
      </c>
      <c r="F29" s="5"/>
      <c r="G29" s="4"/>
      <c r="H29" s="4"/>
      <c r="I29" s="8"/>
      <c r="J29" s="4"/>
      <c r="K29" s="4"/>
      <c r="L29" s="51"/>
      <c r="M29" s="4"/>
      <c r="N29" s="8"/>
      <c r="O29" s="4" t="s">
        <v>267</v>
      </c>
    </row>
    <row r="30" spans="1:15" x14ac:dyDescent="0.25">
      <c r="A30" s="13" t="s">
        <v>108</v>
      </c>
      <c r="B30" s="92" t="s">
        <v>61</v>
      </c>
      <c r="C30" s="92" t="s">
        <v>303</v>
      </c>
      <c r="D30" s="92" t="s">
        <v>269</v>
      </c>
      <c r="E30" s="92" t="s">
        <v>482</v>
      </c>
      <c r="F30" s="5"/>
      <c r="G30" s="4"/>
      <c r="H30" s="4"/>
      <c r="I30" s="8"/>
      <c r="J30" s="4"/>
      <c r="K30" s="4"/>
      <c r="L30" s="51"/>
      <c r="M30" s="4"/>
      <c r="N30" s="8"/>
      <c r="O30" s="4" t="s">
        <v>270</v>
      </c>
    </row>
    <row r="31" spans="1:15" x14ac:dyDescent="0.25">
      <c r="A31" s="13" t="s">
        <v>484</v>
      </c>
      <c r="B31" s="92" t="s">
        <v>181</v>
      </c>
      <c r="C31" s="92" t="s">
        <v>304</v>
      </c>
      <c r="D31" s="92" t="s">
        <v>272</v>
      </c>
      <c r="E31" s="92" t="s">
        <v>482</v>
      </c>
      <c r="F31" s="5"/>
      <c r="G31" s="4"/>
      <c r="H31" s="4"/>
      <c r="I31" s="8"/>
      <c r="J31" s="4"/>
      <c r="K31" s="4"/>
      <c r="L31" s="51"/>
      <c r="M31" s="4"/>
      <c r="N31" s="8"/>
      <c r="O31" s="4" t="s">
        <v>273</v>
      </c>
    </row>
    <row r="32" spans="1:15" x14ac:dyDescent="0.25">
      <c r="A32" s="13" t="s">
        <v>484</v>
      </c>
      <c r="B32" s="92" t="s">
        <v>182</v>
      </c>
      <c r="C32" s="92" t="s">
        <v>305</v>
      </c>
      <c r="D32" s="92" t="s">
        <v>272</v>
      </c>
      <c r="E32" s="92" t="s">
        <v>482</v>
      </c>
      <c r="F32" s="5"/>
      <c r="G32" s="4"/>
      <c r="H32" s="4"/>
      <c r="I32" s="8"/>
      <c r="J32" s="4"/>
      <c r="K32" s="4"/>
      <c r="L32" s="51"/>
      <c r="M32" s="4"/>
      <c r="N32" s="8"/>
      <c r="O32" s="4" t="s">
        <v>273</v>
      </c>
    </row>
    <row r="33" spans="1:15" x14ac:dyDescent="0.25">
      <c r="A33" s="13" t="s">
        <v>484</v>
      </c>
      <c r="B33" s="92" t="s">
        <v>183</v>
      </c>
      <c r="C33" s="92" t="s">
        <v>306</v>
      </c>
      <c r="D33" s="92" t="s">
        <v>265</v>
      </c>
      <c r="E33" s="92" t="s">
        <v>482</v>
      </c>
      <c r="F33" s="5"/>
      <c r="G33" s="4"/>
      <c r="H33" s="4"/>
      <c r="I33" s="8"/>
      <c r="J33" s="4"/>
      <c r="K33" s="4"/>
      <c r="L33" s="51"/>
      <c r="M33" s="4"/>
      <c r="N33" s="8"/>
      <c r="O33" s="4" t="s">
        <v>267</v>
      </c>
    </row>
    <row r="34" spans="1:15" x14ac:dyDescent="0.25">
      <c r="A34" s="13" t="s">
        <v>484</v>
      </c>
      <c r="B34" s="92" t="s">
        <v>184</v>
      </c>
      <c r="C34" s="92" t="s">
        <v>307</v>
      </c>
      <c r="D34" s="92" t="s">
        <v>272</v>
      </c>
      <c r="E34" s="92" t="s">
        <v>482</v>
      </c>
      <c r="F34" s="5"/>
      <c r="G34" s="4"/>
      <c r="H34" s="4"/>
      <c r="I34" s="8"/>
      <c r="J34" s="4"/>
      <c r="K34" s="4"/>
      <c r="L34" s="51"/>
      <c r="M34" s="4"/>
      <c r="N34" s="8"/>
      <c r="O34" s="4" t="s">
        <v>273</v>
      </c>
    </row>
    <row r="35" spans="1:15" x14ac:dyDescent="0.25">
      <c r="A35" s="13" t="s">
        <v>102</v>
      </c>
      <c r="B35" s="92" t="s">
        <v>36</v>
      </c>
      <c r="C35" s="92" t="s">
        <v>308</v>
      </c>
      <c r="D35" s="92" t="s">
        <v>280</v>
      </c>
      <c r="E35" s="92" t="s">
        <v>482</v>
      </c>
      <c r="F35" s="5"/>
      <c r="G35" s="4"/>
      <c r="H35" s="4"/>
      <c r="I35" s="8"/>
      <c r="J35" s="4"/>
      <c r="K35" s="4"/>
      <c r="L35" s="51"/>
      <c r="M35" s="4"/>
      <c r="N35" s="8"/>
      <c r="O35" s="4" t="s">
        <v>281</v>
      </c>
    </row>
    <row r="36" spans="1:15" x14ac:dyDescent="0.25">
      <c r="A36" s="13" t="s">
        <v>111</v>
      </c>
      <c r="B36" s="92" t="s">
        <v>149</v>
      </c>
      <c r="C36" s="92" t="s">
        <v>309</v>
      </c>
      <c r="D36" s="92" t="s">
        <v>272</v>
      </c>
      <c r="E36" s="92" t="s">
        <v>482</v>
      </c>
      <c r="F36" s="5"/>
      <c r="G36" s="4"/>
      <c r="H36" s="4"/>
      <c r="I36" s="8"/>
      <c r="J36" s="4"/>
      <c r="K36" s="4"/>
      <c r="L36" s="51"/>
      <c r="M36" s="4"/>
      <c r="N36" s="8"/>
      <c r="O36" s="4" t="s">
        <v>273</v>
      </c>
    </row>
    <row r="37" spans="1:15" x14ac:dyDescent="0.25">
      <c r="A37" s="13" t="s">
        <v>484</v>
      </c>
      <c r="B37" s="92" t="s">
        <v>69</v>
      </c>
      <c r="C37" s="92" t="s">
        <v>310</v>
      </c>
      <c r="D37" s="92" t="s">
        <v>280</v>
      </c>
      <c r="E37" s="92" t="s">
        <v>482</v>
      </c>
      <c r="F37" s="5"/>
      <c r="G37" s="4">
        <v>0</v>
      </c>
      <c r="H37" s="4">
        <v>0</v>
      </c>
      <c r="I37" s="8">
        <v>0</v>
      </c>
      <c r="J37" s="4">
        <v>0</v>
      </c>
      <c r="K37" s="4">
        <v>0</v>
      </c>
      <c r="L37" s="51"/>
      <c r="M37" s="4">
        <v>0</v>
      </c>
      <c r="N37" s="8">
        <v>0</v>
      </c>
      <c r="O37" s="4" t="s">
        <v>281</v>
      </c>
    </row>
    <row r="38" spans="1:15" x14ac:dyDescent="0.25">
      <c r="A38" s="13" t="s">
        <v>484</v>
      </c>
      <c r="B38" s="92" t="s">
        <v>185</v>
      </c>
      <c r="C38" s="92" t="s">
        <v>311</v>
      </c>
      <c r="D38" s="92" t="s">
        <v>272</v>
      </c>
      <c r="E38" s="92" t="s">
        <v>482</v>
      </c>
      <c r="F38" s="5"/>
      <c r="G38" s="4"/>
      <c r="H38" s="4"/>
      <c r="I38" s="8"/>
      <c r="J38" s="4"/>
      <c r="K38" s="4"/>
      <c r="L38" s="51"/>
      <c r="M38" s="4"/>
      <c r="N38" s="8"/>
      <c r="O38" s="4" t="s">
        <v>273</v>
      </c>
    </row>
    <row r="39" spans="1:15" x14ac:dyDescent="0.25">
      <c r="A39" s="13" t="s">
        <v>484</v>
      </c>
      <c r="B39" s="92" t="s">
        <v>186</v>
      </c>
      <c r="C39" s="92" t="s">
        <v>312</v>
      </c>
      <c r="D39" s="92" t="s">
        <v>272</v>
      </c>
      <c r="E39" s="92" t="s">
        <v>482</v>
      </c>
      <c r="F39" s="5"/>
      <c r="G39" s="4"/>
      <c r="H39" s="4"/>
      <c r="I39" s="8"/>
      <c r="J39" s="4"/>
      <c r="K39" s="4"/>
      <c r="L39" s="51"/>
      <c r="M39" s="4"/>
      <c r="N39" s="8"/>
      <c r="O39" s="4" t="s">
        <v>273</v>
      </c>
    </row>
    <row r="40" spans="1:15" x14ac:dyDescent="0.25">
      <c r="A40" s="13" t="s">
        <v>108</v>
      </c>
      <c r="B40" s="92" t="s">
        <v>132</v>
      </c>
      <c r="C40" s="92" t="s">
        <v>313</v>
      </c>
      <c r="D40" s="92" t="s">
        <v>280</v>
      </c>
      <c r="E40" s="92" t="s">
        <v>482</v>
      </c>
      <c r="F40" s="5"/>
      <c r="G40" s="4"/>
      <c r="H40" s="4"/>
      <c r="I40" s="8"/>
      <c r="J40" s="4"/>
      <c r="K40" s="4"/>
      <c r="L40" s="51"/>
      <c r="M40" s="4"/>
      <c r="N40" s="8"/>
      <c r="O40" s="4" t="s">
        <v>281</v>
      </c>
    </row>
    <row r="41" spans="1:15" x14ac:dyDescent="0.25">
      <c r="A41" s="13" t="s">
        <v>109</v>
      </c>
      <c r="B41" s="92" t="s">
        <v>42</v>
      </c>
      <c r="C41" s="92" t="s">
        <v>314</v>
      </c>
      <c r="D41" s="92" t="s">
        <v>265</v>
      </c>
      <c r="E41" s="92" t="s">
        <v>482</v>
      </c>
      <c r="F41" s="5"/>
      <c r="G41" s="4"/>
      <c r="H41" s="4"/>
      <c r="I41" s="8"/>
      <c r="J41" s="4"/>
      <c r="K41" s="4"/>
      <c r="L41" s="51"/>
      <c r="M41" s="4"/>
      <c r="N41" s="8"/>
      <c r="O41" s="4" t="s">
        <v>267</v>
      </c>
    </row>
    <row r="42" spans="1:15" x14ac:dyDescent="0.25">
      <c r="A42" s="13" t="s">
        <v>109</v>
      </c>
      <c r="B42" s="92" t="s">
        <v>78</v>
      </c>
      <c r="C42" s="92" t="s">
        <v>315</v>
      </c>
      <c r="D42" s="92" t="s">
        <v>280</v>
      </c>
      <c r="E42" s="92" t="s">
        <v>482</v>
      </c>
      <c r="F42" s="5"/>
      <c r="G42" s="4"/>
      <c r="H42" s="4"/>
      <c r="I42" s="8"/>
      <c r="J42" s="4"/>
      <c r="K42" s="4"/>
      <c r="L42" s="51"/>
      <c r="M42" s="4"/>
      <c r="N42" s="8"/>
      <c r="O42" s="4" t="s">
        <v>281</v>
      </c>
    </row>
    <row r="43" spans="1:15" x14ac:dyDescent="0.25">
      <c r="A43" s="13" t="s">
        <v>484</v>
      </c>
      <c r="B43" s="92" t="s">
        <v>187</v>
      </c>
      <c r="C43" s="92" t="s">
        <v>316</v>
      </c>
      <c r="D43" s="92" t="s">
        <v>272</v>
      </c>
      <c r="E43" s="92" t="s">
        <v>482</v>
      </c>
      <c r="F43" s="5"/>
      <c r="G43" s="4"/>
      <c r="H43" s="4"/>
      <c r="I43" s="8"/>
      <c r="J43" s="4"/>
      <c r="K43" s="4"/>
      <c r="L43" s="51"/>
      <c r="M43" s="4"/>
      <c r="N43" s="8"/>
      <c r="O43" s="4" t="s">
        <v>273</v>
      </c>
    </row>
    <row r="44" spans="1:15" x14ac:dyDescent="0.25">
      <c r="A44" s="13" t="s">
        <v>484</v>
      </c>
      <c r="B44" s="92" t="s">
        <v>188</v>
      </c>
      <c r="C44" s="92" t="s">
        <v>317</v>
      </c>
      <c r="D44" s="92" t="s">
        <v>272</v>
      </c>
      <c r="E44" s="92" t="s">
        <v>482</v>
      </c>
      <c r="F44" s="5"/>
      <c r="G44" s="4"/>
      <c r="H44" s="4"/>
      <c r="I44" s="8"/>
      <c r="J44" s="4"/>
      <c r="K44" s="4"/>
      <c r="L44" s="51"/>
      <c r="M44" s="4"/>
      <c r="N44" s="8"/>
      <c r="O44" s="4" t="s">
        <v>273</v>
      </c>
    </row>
    <row r="45" spans="1:15" x14ac:dyDescent="0.25">
      <c r="A45" s="13" t="s">
        <v>484</v>
      </c>
      <c r="B45" s="92" t="s">
        <v>189</v>
      </c>
      <c r="C45" s="92" t="s">
        <v>318</v>
      </c>
      <c r="D45" s="92" t="s">
        <v>275</v>
      </c>
      <c r="E45" s="92" t="s">
        <v>482</v>
      </c>
      <c r="F45" s="5"/>
      <c r="G45" s="4"/>
      <c r="H45" s="4"/>
      <c r="I45" s="8"/>
      <c r="J45" s="4"/>
      <c r="K45" s="4"/>
      <c r="L45" s="51"/>
      <c r="M45" s="4"/>
      <c r="N45" s="8"/>
      <c r="O45" s="4" t="s">
        <v>276</v>
      </c>
    </row>
    <row r="46" spans="1:15" x14ac:dyDescent="0.25">
      <c r="A46" s="13" t="s">
        <v>484</v>
      </c>
      <c r="B46" s="92" t="s">
        <v>72</v>
      </c>
      <c r="C46" s="92" t="s">
        <v>319</v>
      </c>
      <c r="D46" s="92" t="s">
        <v>280</v>
      </c>
      <c r="E46" s="92" t="s">
        <v>482</v>
      </c>
      <c r="F46" s="5"/>
      <c r="G46" s="4"/>
      <c r="H46" s="4"/>
      <c r="I46" s="8"/>
      <c r="J46" s="4"/>
      <c r="K46" s="4"/>
      <c r="L46" s="51"/>
      <c r="M46" s="4"/>
      <c r="N46" s="8"/>
      <c r="O46" s="4" t="s">
        <v>281</v>
      </c>
    </row>
    <row r="47" spans="1:15" x14ac:dyDescent="0.25">
      <c r="A47" s="13" t="s">
        <v>484</v>
      </c>
      <c r="B47" s="92" t="s">
        <v>190</v>
      </c>
      <c r="C47" s="92" t="s">
        <v>320</v>
      </c>
      <c r="D47" s="92" t="s">
        <v>272</v>
      </c>
      <c r="E47" s="92" t="s">
        <v>482</v>
      </c>
      <c r="F47" s="5"/>
      <c r="G47" s="4"/>
      <c r="H47" s="4"/>
      <c r="I47" s="8"/>
      <c r="J47" s="4"/>
      <c r="K47" s="4"/>
      <c r="L47" s="51"/>
      <c r="M47" s="4"/>
      <c r="N47" s="8"/>
      <c r="O47" s="4" t="s">
        <v>273</v>
      </c>
    </row>
    <row r="48" spans="1:15" x14ac:dyDescent="0.25">
      <c r="A48" s="13" t="s">
        <v>108</v>
      </c>
      <c r="B48" s="92" t="s">
        <v>129</v>
      </c>
      <c r="C48" s="92" t="s">
        <v>321</v>
      </c>
      <c r="D48" s="92" t="s">
        <v>269</v>
      </c>
      <c r="E48" s="92" t="s">
        <v>482</v>
      </c>
      <c r="F48" s="5"/>
      <c r="G48" s="4"/>
      <c r="H48" s="4"/>
      <c r="I48" s="8"/>
      <c r="J48" s="4"/>
      <c r="K48" s="4"/>
      <c r="L48" s="51"/>
      <c r="M48" s="4"/>
      <c r="N48" s="8"/>
      <c r="O48" s="4" t="s">
        <v>270</v>
      </c>
    </row>
    <row r="49" spans="1:15" x14ac:dyDescent="0.25">
      <c r="A49" s="13" t="s">
        <v>484</v>
      </c>
      <c r="B49" s="92" t="s">
        <v>191</v>
      </c>
      <c r="C49" s="92" t="s">
        <v>322</v>
      </c>
      <c r="D49" s="92" t="s">
        <v>280</v>
      </c>
      <c r="E49" s="92" t="s">
        <v>482</v>
      </c>
      <c r="F49" s="5"/>
      <c r="G49" s="4"/>
      <c r="H49" s="4"/>
      <c r="I49" s="8"/>
      <c r="J49" s="4"/>
      <c r="K49" s="4"/>
      <c r="L49" s="51"/>
      <c r="M49" s="4"/>
      <c r="N49" s="8"/>
      <c r="O49" s="4" t="s">
        <v>281</v>
      </c>
    </row>
    <row r="50" spans="1:15" x14ac:dyDescent="0.25">
      <c r="A50" s="13" t="s">
        <v>108</v>
      </c>
      <c r="B50" s="92" t="s">
        <v>133</v>
      </c>
      <c r="C50" s="92" t="s">
        <v>323</v>
      </c>
      <c r="D50" s="92" t="s">
        <v>269</v>
      </c>
      <c r="E50" s="92" t="s">
        <v>482</v>
      </c>
      <c r="F50" s="5"/>
      <c r="G50" s="4"/>
      <c r="H50" s="4"/>
      <c r="I50" s="8"/>
      <c r="J50" s="4"/>
      <c r="K50" s="4"/>
      <c r="L50" s="51"/>
      <c r="M50" s="4"/>
      <c r="N50" s="8"/>
      <c r="O50" s="4" t="s">
        <v>270</v>
      </c>
    </row>
    <row r="51" spans="1:15" x14ac:dyDescent="0.25">
      <c r="A51" s="13" t="s">
        <v>102</v>
      </c>
      <c r="B51" s="92" t="s">
        <v>41</v>
      </c>
      <c r="C51" s="92" t="s">
        <v>324</v>
      </c>
      <c r="D51" s="92" t="s">
        <v>269</v>
      </c>
      <c r="E51" s="92" t="s">
        <v>482</v>
      </c>
      <c r="F51" s="5"/>
      <c r="G51" s="4">
        <v>50700</v>
      </c>
      <c r="H51" s="4">
        <v>200</v>
      </c>
      <c r="I51" s="8">
        <v>3.9603960396039604E-3</v>
      </c>
      <c r="J51" s="4">
        <v>4</v>
      </c>
      <c r="K51" s="4">
        <v>7295</v>
      </c>
      <c r="L51" s="51"/>
      <c r="M51" s="4">
        <v>55557</v>
      </c>
      <c r="N51" s="8">
        <v>3.6012816614823306E-2</v>
      </c>
      <c r="O51" s="4" t="s">
        <v>270</v>
      </c>
    </row>
    <row r="52" spans="1:15" x14ac:dyDescent="0.25">
      <c r="A52" s="13" t="s">
        <v>484</v>
      </c>
      <c r="B52" s="92" t="s">
        <v>192</v>
      </c>
      <c r="C52" s="92" t="s">
        <v>325</v>
      </c>
      <c r="D52" s="92" t="s">
        <v>272</v>
      </c>
      <c r="E52" s="92" t="s">
        <v>482</v>
      </c>
      <c r="F52" s="5"/>
      <c r="G52" s="4"/>
      <c r="H52" s="4"/>
      <c r="I52" s="8"/>
      <c r="J52" s="4"/>
      <c r="K52" s="4"/>
      <c r="L52" s="51"/>
      <c r="M52" s="4"/>
      <c r="N52" s="8"/>
      <c r="O52" s="4" t="s">
        <v>273</v>
      </c>
    </row>
    <row r="53" spans="1:15" x14ac:dyDescent="0.25">
      <c r="A53" s="13" t="s">
        <v>102</v>
      </c>
      <c r="B53" s="92" t="s">
        <v>63</v>
      </c>
      <c r="C53" s="92" t="s">
        <v>326</v>
      </c>
      <c r="D53" s="92" t="s">
        <v>269</v>
      </c>
      <c r="E53" s="92" t="s">
        <v>482</v>
      </c>
      <c r="F53" s="5"/>
      <c r="G53" s="4"/>
      <c r="H53" s="4"/>
      <c r="I53" s="8"/>
      <c r="J53" s="4"/>
      <c r="K53" s="4"/>
      <c r="L53" s="51"/>
      <c r="M53" s="4"/>
      <c r="N53" s="8"/>
      <c r="O53" s="4" t="s">
        <v>270</v>
      </c>
    </row>
    <row r="54" spans="1:15" x14ac:dyDescent="0.25">
      <c r="A54" s="13" t="s">
        <v>484</v>
      </c>
      <c r="B54" s="92" t="s">
        <v>193</v>
      </c>
      <c r="C54" s="92" t="s">
        <v>327</v>
      </c>
      <c r="D54" s="92" t="s">
        <v>272</v>
      </c>
      <c r="E54" s="92" t="s">
        <v>482</v>
      </c>
      <c r="F54" s="5"/>
      <c r="G54" s="4"/>
      <c r="H54" s="4"/>
      <c r="I54" s="8"/>
      <c r="J54" s="4"/>
      <c r="K54" s="4"/>
      <c r="L54" s="51"/>
      <c r="M54" s="4"/>
      <c r="N54" s="8"/>
      <c r="O54" s="4" t="s">
        <v>273</v>
      </c>
    </row>
    <row r="55" spans="1:15" x14ac:dyDescent="0.25">
      <c r="A55" s="13" t="s">
        <v>484</v>
      </c>
      <c r="B55" s="92" t="s">
        <v>58</v>
      </c>
      <c r="C55" s="92" t="s">
        <v>328</v>
      </c>
      <c r="D55" s="92" t="s">
        <v>280</v>
      </c>
      <c r="E55" s="92" t="s">
        <v>482</v>
      </c>
      <c r="F55" s="5"/>
      <c r="G55" s="4"/>
      <c r="H55" s="4"/>
      <c r="I55" s="8"/>
      <c r="J55" s="4"/>
      <c r="K55" s="4"/>
      <c r="L55" s="51"/>
      <c r="M55" s="4"/>
      <c r="N55" s="8"/>
      <c r="O55" s="4" t="s">
        <v>281</v>
      </c>
    </row>
    <row r="56" spans="1:15" x14ac:dyDescent="0.25">
      <c r="A56" s="13" t="s">
        <v>484</v>
      </c>
      <c r="B56" s="92" t="s">
        <v>194</v>
      </c>
      <c r="C56" s="92" t="s">
        <v>329</v>
      </c>
      <c r="D56" s="92" t="s">
        <v>280</v>
      </c>
      <c r="E56" s="92" t="s">
        <v>482</v>
      </c>
      <c r="F56" s="5"/>
      <c r="G56" s="4">
        <v>370</v>
      </c>
      <c r="H56" s="4">
        <v>43</v>
      </c>
      <c r="I56" s="8">
        <v>0.13149847094801223</v>
      </c>
      <c r="J56" s="4">
        <v>0</v>
      </c>
      <c r="K56" s="4">
        <v>0</v>
      </c>
      <c r="L56" s="51"/>
      <c r="M56" s="4">
        <v>0</v>
      </c>
      <c r="N56" s="8">
        <v>0</v>
      </c>
      <c r="O56" s="4" t="s">
        <v>281</v>
      </c>
    </row>
    <row r="57" spans="1:15" x14ac:dyDescent="0.25">
      <c r="A57" s="13" t="s">
        <v>111</v>
      </c>
      <c r="B57" s="92" t="s">
        <v>156</v>
      </c>
      <c r="C57" s="92" t="s">
        <v>330</v>
      </c>
      <c r="D57" s="92" t="s">
        <v>265</v>
      </c>
      <c r="E57" s="92" t="s">
        <v>482</v>
      </c>
      <c r="F57" s="5"/>
      <c r="G57" s="4"/>
      <c r="H57" s="4"/>
      <c r="I57" s="8"/>
      <c r="J57" s="4"/>
      <c r="K57" s="4"/>
      <c r="L57" s="51"/>
      <c r="M57" s="4"/>
      <c r="N57" s="8"/>
      <c r="O57" s="4" t="s">
        <v>267</v>
      </c>
    </row>
    <row r="58" spans="1:15" x14ac:dyDescent="0.25">
      <c r="A58" s="13" t="s">
        <v>111</v>
      </c>
      <c r="B58" s="92" t="s">
        <v>150</v>
      </c>
      <c r="C58" s="92" t="s">
        <v>331</v>
      </c>
      <c r="D58" s="92" t="s">
        <v>280</v>
      </c>
      <c r="E58" s="92" t="s">
        <v>482</v>
      </c>
      <c r="F58" s="5"/>
      <c r="G58" s="4"/>
      <c r="H58" s="4"/>
      <c r="I58" s="8"/>
      <c r="J58" s="4"/>
      <c r="K58" s="4"/>
      <c r="L58" s="51"/>
      <c r="M58" s="4"/>
      <c r="N58" s="8"/>
      <c r="O58" s="4" t="s">
        <v>281</v>
      </c>
    </row>
    <row r="59" spans="1:15" x14ac:dyDescent="0.25">
      <c r="A59" s="13" t="s">
        <v>484</v>
      </c>
      <c r="B59" s="92" t="s">
        <v>195</v>
      </c>
      <c r="C59" s="92" t="s">
        <v>332</v>
      </c>
      <c r="D59" s="92" t="s">
        <v>272</v>
      </c>
      <c r="E59" s="92" t="s">
        <v>482</v>
      </c>
      <c r="F59" s="5"/>
      <c r="G59" s="4"/>
      <c r="H59" s="4"/>
      <c r="I59" s="8"/>
      <c r="J59" s="4"/>
      <c r="K59" s="4"/>
      <c r="L59" s="51"/>
      <c r="M59" s="4"/>
      <c r="N59" s="8"/>
      <c r="O59" s="4" t="s">
        <v>273</v>
      </c>
    </row>
    <row r="60" spans="1:15" x14ac:dyDescent="0.25">
      <c r="A60" s="13" t="s">
        <v>484</v>
      </c>
      <c r="B60" s="92" t="s">
        <v>196</v>
      </c>
      <c r="C60" s="92" t="s">
        <v>333</v>
      </c>
      <c r="D60" s="92" t="s">
        <v>280</v>
      </c>
      <c r="E60" s="92" t="s">
        <v>482</v>
      </c>
      <c r="F60" s="5"/>
      <c r="G60" s="4">
        <v>14</v>
      </c>
      <c r="H60" s="4">
        <v>1</v>
      </c>
      <c r="I60" s="8">
        <v>7.6923076923076927E-2</v>
      </c>
      <c r="J60" s="4">
        <v>1</v>
      </c>
      <c r="K60" s="4">
        <v>1</v>
      </c>
      <c r="L60" s="51"/>
      <c r="M60" s="4">
        <v>258</v>
      </c>
      <c r="N60" s="8">
        <v>7.6923076923076927E-2</v>
      </c>
      <c r="O60" s="4" t="s">
        <v>281</v>
      </c>
    </row>
    <row r="61" spans="1:15" x14ac:dyDescent="0.25">
      <c r="A61" s="13" t="s">
        <v>484</v>
      </c>
      <c r="B61" s="92" t="s">
        <v>197</v>
      </c>
      <c r="C61" s="92" t="s">
        <v>334</v>
      </c>
      <c r="D61" s="92" t="s">
        <v>272</v>
      </c>
      <c r="E61" s="92" t="s">
        <v>482</v>
      </c>
      <c r="F61" s="5"/>
      <c r="G61" s="4"/>
      <c r="H61" s="4"/>
      <c r="I61" s="8"/>
      <c r="J61" s="4"/>
      <c r="K61" s="4"/>
      <c r="L61" s="51"/>
      <c r="M61" s="4"/>
      <c r="N61" s="8"/>
      <c r="O61" s="4" t="s">
        <v>273</v>
      </c>
    </row>
    <row r="62" spans="1:15" x14ac:dyDescent="0.25">
      <c r="A62" s="13" t="s">
        <v>111</v>
      </c>
      <c r="B62" s="92" t="s">
        <v>157</v>
      </c>
      <c r="C62" s="92" t="s">
        <v>335</v>
      </c>
      <c r="D62" s="92" t="s">
        <v>272</v>
      </c>
      <c r="E62" s="92" t="s">
        <v>482</v>
      </c>
      <c r="F62" s="5"/>
      <c r="G62" s="4"/>
      <c r="H62" s="4"/>
      <c r="I62" s="8"/>
      <c r="J62" s="4"/>
      <c r="K62" s="4"/>
      <c r="L62" s="51"/>
      <c r="M62" s="4"/>
      <c r="N62" s="8"/>
      <c r="O62" s="4" t="s">
        <v>273</v>
      </c>
    </row>
    <row r="63" spans="1:15" x14ac:dyDescent="0.25">
      <c r="A63" s="13" t="s">
        <v>106</v>
      </c>
      <c r="B63" s="92" t="s">
        <v>68</v>
      </c>
      <c r="C63" s="92" t="s">
        <v>336</v>
      </c>
      <c r="D63" s="92" t="s">
        <v>269</v>
      </c>
      <c r="E63" s="92" t="s">
        <v>482</v>
      </c>
      <c r="F63" s="5"/>
      <c r="G63" s="4"/>
      <c r="H63" s="4"/>
      <c r="I63" s="8"/>
      <c r="J63" s="4"/>
      <c r="K63" s="4"/>
      <c r="L63" s="51"/>
      <c r="M63" s="4"/>
      <c r="N63" s="8"/>
      <c r="O63" s="4" t="s">
        <v>270</v>
      </c>
    </row>
    <row r="64" spans="1:15" x14ac:dyDescent="0.25">
      <c r="A64" s="13" t="s">
        <v>484</v>
      </c>
      <c r="B64" s="92" t="s">
        <v>198</v>
      </c>
      <c r="C64" s="92" t="s">
        <v>337</v>
      </c>
      <c r="D64" s="92" t="s">
        <v>272</v>
      </c>
      <c r="E64" s="92" t="s">
        <v>482</v>
      </c>
      <c r="F64" s="5"/>
      <c r="G64" s="4"/>
      <c r="H64" s="4"/>
      <c r="I64" s="8"/>
      <c r="J64" s="4"/>
      <c r="K64" s="4"/>
      <c r="L64" s="51"/>
      <c r="M64" s="4"/>
      <c r="N64" s="8"/>
      <c r="O64" s="4" t="s">
        <v>273</v>
      </c>
    </row>
    <row r="65" spans="1:15" x14ac:dyDescent="0.25">
      <c r="A65" s="13" t="s">
        <v>484</v>
      </c>
      <c r="B65" s="92" t="s">
        <v>199</v>
      </c>
      <c r="C65" s="92" t="s">
        <v>338</v>
      </c>
      <c r="D65" s="92" t="s">
        <v>272</v>
      </c>
      <c r="E65" s="92" t="s">
        <v>482</v>
      </c>
      <c r="F65" s="5"/>
      <c r="G65" s="4"/>
      <c r="H65" s="4"/>
      <c r="I65" s="8"/>
      <c r="J65" s="4"/>
      <c r="K65" s="4"/>
      <c r="L65" s="51"/>
      <c r="M65" s="4"/>
      <c r="N65" s="8"/>
      <c r="O65" s="4" t="s">
        <v>273</v>
      </c>
    </row>
    <row r="66" spans="1:15" x14ac:dyDescent="0.25">
      <c r="A66" s="13" t="s">
        <v>484</v>
      </c>
      <c r="B66" s="92" t="s">
        <v>200</v>
      </c>
      <c r="C66" s="92" t="s">
        <v>339</v>
      </c>
      <c r="D66" s="92" t="s">
        <v>275</v>
      </c>
      <c r="E66" s="92" t="s">
        <v>482</v>
      </c>
      <c r="F66" s="5"/>
      <c r="G66" s="4"/>
      <c r="H66" s="4"/>
      <c r="I66" s="8"/>
      <c r="J66" s="4"/>
      <c r="K66" s="4"/>
      <c r="L66" s="51"/>
      <c r="M66" s="4"/>
      <c r="N66" s="8"/>
      <c r="O66" s="4" t="s">
        <v>276</v>
      </c>
    </row>
    <row r="67" spans="1:15" x14ac:dyDescent="0.25">
      <c r="A67" s="13" t="s">
        <v>484</v>
      </c>
      <c r="B67" s="92" t="s">
        <v>62</v>
      </c>
      <c r="C67" s="92" t="s">
        <v>340</v>
      </c>
      <c r="D67" s="92" t="s">
        <v>275</v>
      </c>
      <c r="E67" s="92" t="s">
        <v>482</v>
      </c>
      <c r="F67" s="5"/>
      <c r="G67" s="4">
        <v>7561</v>
      </c>
      <c r="H67" s="4">
        <v>-2</v>
      </c>
      <c r="I67" s="8">
        <v>-2.6444532592886423E-4</v>
      </c>
      <c r="J67" s="4">
        <v>0</v>
      </c>
      <c r="K67" s="4">
        <v>0</v>
      </c>
      <c r="L67" s="51"/>
      <c r="M67" s="4">
        <v>0</v>
      </c>
      <c r="N67" s="8">
        <v>0</v>
      </c>
      <c r="O67" s="4" t="s">
        <v>276</v>
      </c>
    </row>
    <row r="68" spans="1:15" x14ac:dyDescent="0.25">
      <c r="A68" s="13" t="s">
        <v>102</v>
      </c>
      <c r="B68" s="92" t="s">
        <v>110</v>
      </c>
      <c r="C68" s="92" t="s">
        <v>341</v>
      </c>
      <c r="D68" s="92" t="s">
        <v>269</v>
      </c>
      <c r="E68" s="92" t="s">
        <v>482</v>
      </c>
      <c r="F68" s="5"/>
      <c r="G68" s="4"/>
      <c r="H68" s="4"/>
      <c r="I68" s="8"/>
      <c r="J68" s="4"/>
      <c r="K68" s="4"/>
      <c r="L68" s="51"/>
      <c r="M68" s="4"/>
      <c r="N68" s="8"/>
      <c r="O68" s="4" t="s">
        <v>270</v>
      </c>
    </row>
    <row r="69" spans="1:15" x14ac:dyDescent="0.25">
      <c r="A69" s="13" t="s">
        <v>102</v>
      </c>
      <c r="B69" s="92" t="s">
        <v>59</v>
      </c>
      <c r="C69" s="92" t="s">
        <v>342</v>
      </c>
      <c r="D69" s="92" t="s">
        <v>269</v>
      </c>
      <c r="E69" s="92" t="s">
        <v>482</v>
      </c>
      <c r="F69" s="5"/>
      <c r="G69" s="4"/>
      <c r="H69" s="4"/>
      <c r="I69" s="8"/>
      <c r="J69" s="4"/>
      <c r="K69" s="4"/>
      <c r="L69" s="51"/>
      <c r="M69" s="4"/>
      <c r="N69" s="8"/>
      <c r="O69" s="4" t="s">
        <v>270</v>
      </c>
    </row>
    <row r="70" spans="1:15" x14ac:dyDescent="0.25">
      <c r="A70" s="13" t="s">
        <v>484</v>
      </c>
      <c r="B70" s="92" t="s">
        <v>201</v>
      </c>
      <c r="C70" s="92" t="s">
        <v>343</v>
      </c>
      <c r="D70" s="92" t="s">
        <v>272</v>
      </c>
      <c r="E70" s="92" t="s">
        <v>482</v>
      </c>
      <c r="F70" s="5"/>
      <c r="G70" s="4"/>
      <c r="H70" s="4"/>
      <c r="I70" s="8"/>
      <c r="J70" s="4"/>
      <c r="K70" s="4"/>
      <c r="L70" s="51"/>
      <c r="M70" s="4"/>
      <c r="N70" s="8"/>
      <c r="O70" s="4" t="s">
        <v>273</v>
      </c>
    </row>
    <row r="71" spans="1:15" x14ac:dyDescent="0.25">
      <c r="A71" s="13" t="s">
        <v>484</v>
      </c>
      <c r="B71" s="92" t="s">
        <v>202</v>
      </c>
      <c r="C71" s="92" t="s">
        <v>344</v>
      </c>
      <c r="D71" s="92" t="s">
        <v>272</v>
      </c>
      <c r="E71" s="92" t="s">
        <v>482</v>
      </c>
      <c r="F71" s="5"/>
      <c r="G71" s="4"/>
      <c r="H71" s="4"/>
      <c r="I71" s="8"/>
      <c r="J71" s="4"/>
      <c r="K71" s="4"/>
      <c r="L71" s="51"/>
      <c r="M71" s="4"/>
      <c r="N71" s="8"/>
      <c r="O71" s="4" t="s">
        <v>273</v>
      </c>
    </row>
    <row r="72" spans="1:15" x14ac:dyDescent="0.25">
      <c r="A72" s="13" t="s">
        <v>108</v>
      </c>
      <c r="B72" s="92" t="s">
        <v>126</v>
      </c>
      <c r="C72" s="92" t="s">
        <v>345</v>
      </c>
      <c r="D72" s="92" t="s">
        <v>269</v>
      </c>
      <c r="E72" s="92" t="s">
        <v>482</v>
      </c>
      <c r="F72" s="5"/>
      <c r="G72" s="4"/>
      <c r="H72" s="4"/>
      <c r="I72" s="8"/>
      <c r="J72" s="4"/>
      <c r="K72" s="4"/>
      <c r="L72" s="51"/>
      <c r="M72" s="4"/>
      <c r="N72" s="8"/>
      <c r="O72" s="4" t="s">
        <v>270</v>
      </c>
    </row>
    <row r="73" spans="1:15" x14ac:dyDescent="0.25">
      <c r="A73" s="13" t="s">
        <v>102</v>
      </c>
      <c r="B73" s="92" t="s">
        <v>113</v>
      </c>
      <c r="C73" s="92" t="s">
        <v>346</v>
      </c>
      <c r="D73" s="92" t="s">
        <v>269</v>
      </c>
      <c r="E73" s="92" t="s">
        <v>482</v>
      </c>
      <c r="F73" s="5"/>
      <c r="G73" s="4">
        <v>100600</v>
      </c>
      <c r="H73" s="4">
        <v>200</v>
      </c>
      <c r="I73" s="8">
        <v>1.9920318725099601E-3</v>
      </c>
      <c r="J73" s="4">
        <v>3</v>
      </c>
      <c r="K73" s="4">
        <v>8526</v>
      </c>
      <c r="L73" s="51"/>
      <c r="M73" s="4">
        <v>61953</v>
      </c>
      <c r="N73" s="8">
        <v>2.8252755440821078E-2</v>
      </c>
      <c r="O73" s="4" t="s">
        <v>270</v>
      </c>
    </row>
    <row r="74" spans="1:15" x14ac:dyDescent="0.25">
      <c r="A74" s="13" t="s">
        <v>111</v>
      </c>
      <c r="B74" s="92" t="s">
        <v>77</v>
      </c>
      <c r="C74" s="92" t="s">
        <v>347</v>
      </c>
      <c r="D74" s="92" t="s">
        <v>272</v>
      </c>
      <c r="E74" s="92" t="s">
        <v>482</v>
      </c>
      <c r="F74" s="5"/>
      <c r="G74" s="4"/>
      <c r="H74" s="4"/>
      <c r="I74" s="8"/>
      <c r="J74" s="4"/>
      <c r="K74" s="4"/>
      <c r="L74" s="51"/>
      <c r="M74" s="4"/>
      <c r="N74" s="8"/>
      <c r="O74" s="4" t="s">
        <v>273</v>
      </c>
    </row>
    <row r="75" spans="1:15" x14ac:dyDescent="0.25">
      <c r="A75" s="13" t="s">
        <v>106</v>
      </c>
      <c r="B75" s="92" t="s">
        <v>27</v>
      </c>
      <c r="C75" s="92" t="s">
        <v>348</v>
      </c>
      <c r="D75" s="92" t="s">
        <v>269</v>
      </c>
      <c r="E75" s="92" t="s">
        <v>482</v>
      </c>
      <c r="F75" s="5"/>
      <c r="G75" s="4">
        <v>260200</v>
      </c>
      <c r="H75" s="4">
        <v>200</v>
      </c>
      <c r="I75" s="8">
        <v>7.6923076923076923E-4</v>
      </c>
      <c r="J75" s="4">
        <v>1</v>
      </c>
      <c r="K75" s="4">
        <v>2374</v>
      </c>
      <c r="L75" s="51"/>
      <c r="M75" s="4">
        <v>15200</v>
      </c>
      <c r="N75" s="8">
        <v>9.1237509607993844E-3</v>
      </c>
      <c r="O75" s="4" t="s">
        <v>270</v>
      </c>
    </row>
    <row r="76" spans="1:15" x14ac:dyDescent="0.25">
      <c r="A76" s="13" t="s">
        <v>106</v>
      </c>
      <c r="B76" s="92" t="s">
        <v>50</v>
      </c>
      <c r="C76" s="92" t="s">
        <v>349</v>
      </c>
      <c r="D76" s="92" t="s">
        <v>269</v>
      </c>
      <c r="E76" s="92" t="s">
        <v>482</v>
      </c>
      <c r="F76" s="5"/>
      <c r="G76" s="4"/>
      <c r="H76" s="4"/>
      <c r="I76" s="8"/>
      <c r="J76" s="4"/>
      <c r="K76" s="4"/>
      <c r="L76" s="51"/>
      <c r="M76" s="4"/>
      <c r="N76" s="8"/>
      <c r="O76" s="4" t="s">
        <v>270</v>
      </c>
    </row>
    <row r="77" spans="1:15" x14ac:dyDescent="0.25">
      <c r="A77" s="13" t="s">
        <v>484</v>
      </c>
      <c r="B77" s="92" t="s">
        <v>203</v>
      </c>
      <c r="C77" s="92" t="s">
        <v>350</v>
      </c>
      <c r="D77" s="92" t="s">
        <v>280</v>
      </c>
      <c r="E77" s="92" t="s">
        <v>482</v>
      </c>
      <c r="F77" s="5"/>
      <c r="G77" s="4"/>
      <c r="H77" s="4"/>
      <c r="I77" s="8"/>
      <c r="J77" s="4"/>
      <c r="K77" s="4"/>
      <c r="L77" s="51"/>
      <c r="M77" s="4"/>
      <c r="N77" s="8"/>
      <c r="O77" s="4" t="s">
        <v>281</v>
      </c>
    </row>
    <row r="78" spans="1:15" x14ac:dyDescent="0.25">
      <c r="A78" s="13" t="s">
        <v>484</v>
      </c>
      <c r="B78" s="92" t="s">
        <v>204</v>
      </c>
      <c r="C78" s="92" t="s">
        <v>351</v>
      </c>
      <c r="D78" s="92" t="s">
        <v>275</v>
      </c>
      <c r="E78" s="92" t="s">
        <v>482</v>
      </c>
      <c r="F78" s="5"/>
      <c r="G78" s="4"/>
      <c r="H78" s="4"/>
      <c r="I78" s="8"/>
      <c r="J78" s="4"/>
      <c r="K78" s="4"/>
      <c r="L78" s="51"/>
      <c r="M78" s="4"/>
      <c r="N78" s="8"/>
      <c r="O78" s="4" t="s">
        <v>276</v>
      </c>
    </row>
    <row r="79" spans="1:15" x14ac:dyDescent="0.25">
      <c r="A79" s="13" t="s">
        <v>484</v>
      </c>
      <c r="B79" s="92" t="s">
        <v>56</v>
      </c>
      <c r="C79" s="92" t="s">
        <v>352</v>
      </c>
      <c r="D79" s="92" t="s">
        <v>280</v>
      </c>
      <c r="E79" s="92" t="s">
        <v>482</v>
      </c>
      <c r="F79" s="5"/>
      <c r="G79" s="4"/>
      <c r="H79" s="4"/>
      <c r="I79" s="8"/>
      <c r="J79" s="4"/>
      <c r="K79" s="4"/>
      <c r="L79" s="51"/>
      <c r="M79" s="4"/>
      <c r="N79" s="8"/>
      <c r="O79" s="4" t="s">
        <v>281</v>
      </c>
    </row>
    <row r="80" spans="1:15" x14ac:dyDescent="0.25">
      <c r="A80" s="13" t="s">
        <v>484</v>
      </c>
      <c r="B80" s="92" t="s">
        <v>205</v>
      </c>
      <c r="C80" s="92" t="s">
        <v>353</v>
      </c>
      <c r="D80" s="92" t="s">
        <v>272</v>
      </c>
      <c r="E80" s="92" t="s">
        <v>482</v>
      </c>
      <c r="F80" s="5"/>
      <c r="G80" s="4"/>
      <c r="H80" s="4"/>
      <c r="I80" s="8"/>
      <c r="J80" s="4"/>
      <c r="K80" s="4"/>
      <c r="L80" s="51"/>
      <c r="M80" s="4"/>
      <c r="N80" s="8"/>
      <c r="O80" s="4" t="s">
        <v>273</v>
      </c>
    </row>
    <row r="81" spans="1:15" x14ac:dyDescent="0.25">
      <c r="A81" s="13" t="s">
        <v>484</v>
      </c>
      <c r="B81" s="92" t="s">
        <v>206</v>
      </c>
      <c r="C81" s="92" t="s">
        <v>354</v>
      </c>
      <c r="D81" s="92" t="s">
        <v>272</v>
      </c>
      <c r="E81" s="92" t="s">
        <v>482</v>
      </c>
      <c r="F81" s="5"/>
      <c r="G81" s="4"/>
      <c r="H81" s="4"/>
      <c r="I81" s="8"/>
      <c r="J81" s="4"/>
      <c r="K81" s="4"/>
      <c r="L81" s="51"/>
      <c r="M81" s="4"/>
      <c r="N81" s="8"/>
      <c r="O81" s="4" t="s">
        <v>273</v>
      </c>
    </row>
    <row r="82" spans="1:15" x14ac:dyDescent="0.25">
      <c r="A82" s="13" t="s">
        <v>484</v>
      </c>
      <c r="B82" s="92" t="s">
        <v>207</v>
      </c>
      <c r="C82" s="92" t="s">
        <v>355</v>
      </c>
      <c r="D82" s="92" t="s">
        <v>280</v>
      </c>
      <c r="E82" s="92" t="s">
        <v>482</v>
      </c>
      <c r="F82" s="5"/>
      <c r="G82" s="4"/>
      <c r="H82" s="4"/>
      <c r="I82" s="8"/>
      <c r="J82" s="4"/>
      <c r="K82" s="4"/>
      <c r="L82" s="51"/>
      <c r="M82" s="4"/>
      <c r="N82" s="8"/>
      <c r="O82" s="4" t="s">
        <v>281</v>
      </c>
    </row>
    <row r="83" spans="1:15" x14ac:dyDescent="0.25">
      <c r="A83" s="13" t="s">
        <v>111</v>
      </c>
      <c r="B83" s="92" t="s">
        <v>151</v>
      </c>
      <c r="C83" s="92" t="s">
        <v>356</v>
      </c>
      <c r="D83" s="92" t="s">
        <v>280</v>
      </c>
      <c r="E83" s="92" t="s">
        <v>482</v>
      </c>
      <c r="F83" s="5"/>
      <c r="G83" s="4"/>
      <c r="H83" s="4"/>
      <c r="I83" s="8"/>
      <c r="J83" s="4"/>
      <c r="K83" s="4"/>
      <c r="L83" s="51"/>
      <c r="M83" s="4"/>
      <c r="N83" s="8"/>
      <c r="O83" s="4" t="s">
        <v>281</v>
      </c>
    </row>
    <row r="84" spans="1:15" x14ac:dyDescent="0.25">
      <c r="A84" s="13" t="s">
        <v>484</v>
      </c>
      <c r="B84" s="92" t="s">
        <v>208</v>
      </c>
      <c r="C84" s="92" t="s">
        <v>357</v>
      </c>
      <c r="D84" s="92" t="s">
        <v>280</v>
      </c>
      <c r="E84" s="92" t="s">
        <v>482</v>
      </c>
      <c r="F84" s="5"/>
      <c r="G84" s="4"/>
      <c r="H84" s="4"/>
      <c r="I84" s="8"/>
      <c r="J84" s="4"/>
      <c r="K84" s="4"/>
      <c r="L84" s="51"/>
      <c r="M84" s="4"/>
      <c r="N84" s="8"/>
      <c r="O84" s="4" t="s">
        <v>281</v>
      </c>
    </row>
    <row r="85" spans="1:15" x14ac:dyDescent="0.25">
      <c r="A85" s="13" t="s">
        <v>109</v>
      </c>
      <c r="B85" s="92" t="s">
        <v>138</v>
      </c>
      <c r="C85" s="92" t="s">
        <v>358</v>
      </c>
      <c r="D85" s="92" t="s">
        <v>265</v>
      </c>
      <c r="E85" s="92" t="s">
        <v>482</v>
      </c>
      <c r="F85" s="5"/>
      <c r="G85" s="4"/>
      <c r="H85" s="4"/>
      <c r="I85" s="8"/>
      <c r="J85" s="4"/>
      <c r="K85" s="4"/>
      <c r="L85" s="51"/>
      <c r="M85" s="4"/>
      <c r="N85" s="8"/>
      <c r="O85" s="4" t="s">
        <v>267</v>
      </c>
    </row>
    <row r="86" spans="1:15" x14ac:dyDescent="0.25">
      <c r="A86" s="13" t="s">
        <v>106</v>
      </c>
      <c r="B86" s="92" t="s">
        <v>122</v>
      </c>
      <c r="C86" s="92" t="s">
        <v>359</v>
      </c>
      <c r="D86" s="92" t="s">
        <v>269</v>
      </c>
      <c r="E86" s="92" t="s">
        <v>482</v>
      </c>
      <c r="F86" s="5"/>
      <c r="G86" s="4">
        <v>35500</v>
      </c>
      <c r="H86" s="4">
        <v>100</v>
      </c>
      <c r="I86" s="8">
        <v>2.8248587570621469E-3</v>
      </c>
      <c r="J86" s="4">
        <v>2</v>
      </c>
      <c r="K86" s="4">
        <v>2135</v>
      </c>
      <c r="L86" s="51"/>
      <c r="M86" s="4">
        <v>15271</v>
      </c>
      <c r="N86" s="8">
        <v>3.0155367231638419E-2</v>
      </c>
      <c r="O86" s="4" t="s">
        <v>270</v>
      </c>
    </row>
    <row r="87" spans="1:15" x14ac:dyDescent="0.25">
      <c r="A87" s="13" t="s">
        <v>108</v>
      </c>
      <c r="B87" s="92" t="s">
        <v>130</v>
      </c>
      <c r="C87" s="92" t="s">
        <v>360</v>
      </c>
      <c r="D87" s="92" t="s">
        <v>269</v>
      </c>
      <c r="E87" s="92" t="s">
        <v>482</v>
      </c>
      <c r="F87" s="5"/>
      <c r="G87" s="4"/>
      <c r="H87" s="4"/>
      <c r="I87" s="8"/>
      <c r="J87" s="4"/>
      <c r="K87" s="4"/>
      <c r="L87" s="51"/>
      <c r="M87" s="4"/>
      <c r="N87" s="8"/>
      <c r="O87" s="4" t="s">
        <v>270</v>
      </c>
    </row>
    <row r="88" spans="1:15" x14ac:dyDescent="0.25">
      <c r="A88" s="13" t="s">
        <v>111</v>
      </c>
      <c r="B88" s="92" t="s">
        <v>39</v>
      </c>
      <c r="C88" s="92" t="s">
        <v>361</v>
      </c>
      <c r="D88" s="92" t="s">
        <v>265</v>
      </c>
      <c r="E88" s="92" t="s">
        <v>482</v>
      </c>
      <c r="F88" s="5"/>
      <c r="G88" s="4"/>
      <c r="H88" s="4"/>
      <c r="I88" s="8"/>
      <c r="J88" s="4"/>
      <c r="K88" s="4"/>
      <c r="L88" s="51"/>
      <c r="M88" s="4"/>
      <c r="N88" s="8"/>
      <c r="O88" s="4" t="s">
        <v>267</v>
      </c>
    </row>
    <row r="89" spans="1:15" x14ac:dyDescent="0.25">
      <c r="A89" s="13" t="s">
        <v>484</v>
      </c>
      <c r="B89" s="92" t="s">
        <v>209</v>
      </c>
      <c r="C89" s="92" t="s">
        <v>362</v>
      </c>
      <c r="D89" s="92" t="s">
        <v>265</v>
      </c>
      <c r="E89" s="92" t="s">
        <v>482</v>
      </c>
      <c r="F89" s="5"/>
      <c r="G89" s="4"/>
      <c r="H89" s="4"/>
      <c r="I89" s="8"/>
      <c r="J89" s="4"/>
      <c r="K89" s="4"/>
      <c r="L89" s="51"/>
      <c r="M89" s="4"/>
      <c r="N89" s="8"/>
      <c r="O89" s="4" t="s">
        <v>267</v>
      </c>
    </row>
    <row r="90" spans="1:15" x14ac:dyDescent="0.25">
      <c r="A90" s="13" t="s">
        <v>484</v>
      </c>
      <c r="B90" s="92" t="s">
        <v>210</v>
      </c>
      <c r="C90" s="92" t="s">
        <v>363</v>
      </c>
      <c r="D90" s="92" t="s">
        <v>265</v>
      </c>
      <c r="E90" s="92" t="s">
        <v>482</v>
      </c>
      <c r="F90" s="5"/>
      <c r="G90" s="4"/>
      <c r="H90" s="4"/>
      <c r="I90" s="8"/>
      <c r="J90" s="4"/>
      <c r="K90" s="4"/>
      <c r="L90" s="51"/>
      <c r="M90" s="4"/>
      <c r="N90" s="8"/>
      <c r="O90" s="4" t="s">
        <v>267</v>
      </c>
    </row>
    <row r="91" spans="1:15" x14ac:dyDescent="0.25">
      <c r="A91" s="13" t="s">
        <v>108</v>
      </c>
      <c r="B91" s="92" t="s">
        <v>79</v>
      </c>
      <c r="C91" s="92" t="s">
        <v>364</v>
      </c>
      <c r="D91" s="92" t="s">
        <v>269</v>
      </c>
      <c r="E91" s="92" t="s">
        <v>482</v>
      </c>
      <c r="F91" s="5"/>
      <c r="G91" s="4"/>
      <c r="H91" s="4"/>
      <c r="I91" s="8"/>
      <c r="J91" s="4"/>
      <c r="K91" s="4"/>
      <c r="L91" s="51"/>
      <c r="M91" s="4"/>
      <c r="N91" s="8"/>
      <c r="O91" s="4" t="s">
        <v>270</v>
      </c>
    </row>
    <row r="92" spans="1:15" x14ac:dyDescent="0.25">
      <c r="A92" s="13" t="s">
        <v>108</v>
      </c>
      <c r="B92" s="92" t="s">
        <v>136</v>
      </c>
      <c r="C92" s="92" t="s">
        <v>365</v>
      </c>
      <c r="D92" s="92" t="s">
        <v>265</v>
      </c>
      <c r="E92" s="92" t="s">
        <v>482</v>
      </c>
      <c r="F92" s="5"/>
      <c r="G92" s="4"/>
      <c r="H92" s="4"/>
      <c r="I92" s="8"/>
      <c r="J92" s="4"/>
      <c r="K92" s="4"/>
      <c r="L92" s="51"/>
      <c r="M92" s="4"/>
      <c r="N92" s="8"/>
      <c r="O92" s="4" t="s">
        <v>267</v>
      </c>
    </row>
    <row r="93" spans="1:15" x14ac:dyDescent="0.25">
      <c r="A93" s="13" t="s">
        <v>109</v>
      </c>
      <c r="B93" s="92" t="s">
        <v>137</v>
      </c>
      <c r="C93" s="92" t="s">
        <v>366</v>
      </c>
      <c r="D93" s="92" t="s">
        <v>269</v>
      </c>
      <c r="E93" s="92" t="s">
        <v>482</v>
      </c>
      <c r="F93" s="5"/>
      <c r="G93" s="4">
        <v>40700</v>
      </c>
      <c r="H93" s="4">
        <v>0</v>
      </c>
      <c r="I93" s="8">
        <v>0</v>
      </c>
      <c r="J93" s="4">
        <v>0</v>
      </c>
      <c r="K93" s="4">
        <v>0</v>
      </c>
      <c r="L93" s="51"/>
      <c r="M93" s="4">
        <v>0</v>
      </c>
      <c r="N93" s="8">
        <v>0</v>
      </c>
      <c r="O93" s="4" t="s">
        <v>270</v>
      </c>
    </row>
    <row r="94" spans="1:15" x14ac:dyDescent="0.25">
      <c r="A94" s="13" t="s">
        <v>102</v>
      </c>
      <c r="B94" s="92" t="s">
        <v>38</v>
      </c>
      <c r="C94" s="92" t="s">
        <v>367</v>
      </c>
      <c r="D94" s="92" t="s">
        <v>269</v>
      </c>
      <c r="E94" s="92" t="s">
        <v>482</v>
      </c>
      <c r="F94" s="5"/>
      <c r="G94" s="4">
        <v>489900</v>
      </c>
      <c r="H94" s="4">
        <v>100</v>
      </c>
      <c r="I94" s="8">
        <v>2.0416496529195591E-4</v>
      </c>
      <c r="J94" s="4">
        <v>1</v>
      </c>
      <c r="K94" s="4">
        <v>753</v>
      </c>
      <c r="L94" s="51"/>
      <c r="M94" s="4">
        <v>6117</v>
      </c>
      <c r="N94" s="8">
        <v>1.5370483772198407E-3</v>
      </c>
      <c r="O94" s="4" t="s">
        <v>270</v>
      </c>
    </row>
    <row r="95" spans="1:15" x14ac:dyDescent="0.25">
      <c r="A95" s="13" t="s">
        <v>108</v>
      </c>
      <c r="B95" s="92" t="s">
        <v>46</v>
      </c>
      <c r="C95" s="92" t="s">
        <v>368</v>
      </c>
      <c r="D95" s="92" t="s">
        <v>280</v>
      </c>
      <c r="E95" s="92" t="s">
        <v>482</v>
      </c>
      <c r="F95" s="5"/>
      <c r="G95" s="4">
        <v>104</v>
      </c>
      <c r="H95" s="4">
        <v>0</v>
      </c>
      <c r="I95" s="8">
        <v>0</v>
      </c>
      <c r="J95" s="4">
        <v>0</v>
      </c>
      <c r="K95" s="4">
        <v>0</v>
      </c>
      <c r="L95" s="51"/>
      <c r="M95" s="4">
        <v>0</v>
      </c>
      <c r="N95" s="8">
        <v>0</v>
      </c>
      <c r="O95" s="4" t="s">
        <v>281</v>
      </c>
    </row>
    <row r="96" spans="1:15" x14ac:dyDescent="0.25">
      <c r="A96" s="13" t="s">
        <v>102</v>
      </c>
      <c r="B96" s="92" t="s">
        <v>26</v>
      </c>
      <c r="C96" s="92" t="s">
        <v>369</v>
      </c>
      <c r="D96" s="92" t="s">
        <v>265</v>
      </c>
      <c r="E96" s="92" t="s">
        <v>482</v>
      </c>
      <c r="F96" s="5"/>
      <c r="G96" s="4">
        <v>170200</v>
      </c>
      <c r="H96" s="4">
        <v>2500</v>
      </c>
      <c r="I96" s="8">
        <v>1.4907573047107931E-2</v>
      </c>
      <c r="J96" s="4">
        <v>4</v>
      </c>
      <c r="K96" s="4">
        <v>6988</v>
      </c>
      <c r="L96" s="51"/>
      <c r="M96" s="4">
        <v>108500</v>
      </c>
      <c r="N96" s="8">
        <v>1.0337278106508876E-2</v>
      </c>
      <c r="O96" s="4" t="s">
        <v>267</v>
      </c>
    </row>
    <row r="97" spans="1:15" x14ac:dyDescent="0.25">
      <c r="A97" s="13" t="s">
        <v>484</v>
      </c>
      <c r="B97" s="92" t="s">
        <v>211</v>
      </c>
      <c r="C97" s="92" t="s">
        <v>370</v>
      </c>
      <c r="D97" s="92" t="s">
        <v>265</v>
      </c>
      <c r="E97" s="92" t="s">
        <v>482</v>
      </c>
      <c r="F97" s="5"/>
      <c r="G97" s="4">
        <v>1973</v>
      </c>
      <c r="H97" s="4">
        <v>475</v>
      </c>
      <c r="I97" s="8">
        <v>0.31708945260347132</v>
      </c>
      <c r="J97" s="4">
        <v>5</v>
      </c>
      <c r="K97" s="4">
        <v>2862</v>
      </c>
      <c r="L97" s="51"/>
      <c r="M97" s="4">
        <v>84132</v>
      </c>
      <c r="N97" s="8">
        <v>0.30558700655640925</v>
      </c>
      <c r="O97" s="4" t="s">
        <v>267</v>
      </c>
    </row>
    <row r="98" spans="1:15" x14ac:dyDescent="0.25">
      <c r="A98" s="13" t="s">
        <v>106</v>
      </c>
      <c r="B98" s="92" t="s">
        <v>74</v>
      </c>
      <c r="C98" s="92" t="s">
        <v>371</v>
      </c>
      <c r="D98" s="92" t="s">
        <v>265</v>
      </c>
      <c r="E98" s="92" t="s">
        <v>482</v>
      </c>
      <c r="F98" s="5"/>
      <c r="G98" s="4">
        <v>23800</v>
      </c>
      <c r="H98" s="4">
        <v>-100</v>
      </c>
      <c r="I98" s="8">
        <v>-4.1841004184100415E-3</v>
      </c>
      <c r="J98" s="4">
        <v>0</v>
      </c>
      <c r="K98" s="4">
        <v>0</v>
      </c>
      <c r="L98" s="51"/>
      <c r="M98" s="4">
        <v>0</v>
      </c>
      <c r="N98" s="8">
        <v>0</v>
      </c>
      <c r="O98" s="4" t="s">
        <v>267</v>
      </c>
    </row>
    <row r="99" spans="1:15" x14ac:dyDescent="0.25">
      <c r="A99" s="13" t="s">
        <v>111</v>
      </c>
      <c r="B99" s="92" t="s">
        <v>76</v>
      </c>
      <c r="C99" s="92" t="s">
        <v>372</v>
      </c>
      <c r="D99" s="92" t="s">
        <v>272</v>
      </c>
      <c r="E99" s="92" t="s">
        <v>482</v>
      </c>
      <c r="F99" s="5"/>
      <c r="G99" s="4"/>
      <c r="H99" s="4"/>
      <c r="I99" s="8"/>
      <c r="J99" s="4"/>
      <c r="K99" s="4"/>
      <c r="L99" s="51"/>
      <c r="M99" s="4"/>
      <c r="N99" s="8"/>
      <c r="O99" s="4" t="s">
        <v>273</v>
      </c>
    </row>
    <row r="100" spans="1:15" x14ac:dyDescent="0.25">
      <c r="A100" s="13" t="s">
        <v>484</v>
      </c>
      <c r="B100" s="92" t="s">
        <v>212</v>
      </c>
      <c r="C100" s="92" t="s">
        <v>373</v>
      </c>
      <c r="D100" s="92" t="s">
        <v>275</v>
      </c>
      <c r="E100" s="92" t="s">
        <v>482</v>
      </c>
      <c r="F100" s="5"/>
      <c r="G100" s="4"/>
      <c r="H100" s="4"/>
      <c r="I100" s="8"/>
      <c r="J100" s="4"/>
      <c r="K100" s="4"/>
      <c r="L100" s="51"/>
      <c r="M100" s="4"/>
      <c r="N100" s="8"/>
      <c r="O100" s="4" t="s">
        <v>276</v>
      </c>
    </row>
    <row r="101" spans="1:15" x14ac:dyDescent="0.25">
      <c r="A101" s="13" t="s">
        <v>111</v>
      </c>
      <c r="B101" s="92" t="s">
        <v>80</v>
      </c>
      <c r="C101" s="92" t="s">
        <v>374</v>
      </c>
      <c r="D101" s="92" t="s">
        <v>269</v>
      </c>
      <c r="E101" s="92" t="s">
        <v>482</v>
      </c>
      <c r="F101" s="5"/>
      <c r="G101" s="4">
        <v>42</v>
      </c>
      <c r="H101" s="4">
        <v>2</v>
      </c>
      <c r="I101" s="8">
        <v>0.05</v>
      </c>
      <c r="J101" s="4">
        <v>1</v>
      </c>
      <c r="K101" s="4">
        <v>7</v>
      </c>
      <c r="L101" s="51"/>
      <c r="M101" s="4">
        <v>171</v>
      </c>
      <c r="N101" s="8">
        <v>0.17073170731707318</v>
      </c>
      <c r="O101" s="4" t="s">
        <v>270</v>
      </c>
    </row>
    <row r="102" spans="1:15" x14ac:dyDescent="0.25">
      <c r="A102" s="13" t="s">
        <v>484</v>
      </c>
      <c r="B102" s="92" t="s">
        <v>213</v>
      </c>
      <c r="C102" s="92" t="s">
        <v>375</v>
      </c>
      <c r="D102" s="92" t="s">
        <v>265</v>
      </c>
      <c r="E102" s="92" t="s">
        <v>482</v>
      </c>
      <c r="F102" s="5"/>
      <c r="G102" s="4"/>
      <c r="H102" s="4"/>
      <c r="I102" s="8"/>
      <c r="J102" s="4"/>
      <c r="K102" s="4"/>
      <c r="L102" s="51"/>
      <c r="M102" s="4"/>
      <c r="N102" s="8"/>
      <c r="O102" s="4" t="s">
        <v>267</v>
      </c>
    </row>
    <row r="103" spans="1:15" x14ac:dyDescent="0.25">
      <c r="A103" s="13" t="s">
        <v>111</v>
      </c>
      <c r="B103" s="92" t="s">
        <v>158</v>
      </c>
      <c r="C103" s="92" t="s">
        <v>376</v>
      </c>
      <c r="D103" s="92" t="s">
        <v>265</v>
      </c>
      <c r="E103" s="92" t="s">
        <v>482</v>
      </c>
      <c r="F103" s="5"/>
      <c r="G103" s="4"/>
      <c r="H103" s="4"/>
      <c r="I103" s="8"/>
      <c r="J103" s="4"/>
      <c r="K103" s="4"/>
      <c r="L103" s="51"/>
      <c r="M103" s="4"/>
      <c r="N103" s="8"/>
      <c r="O103" s="4" t="s">
        <v>267</v>
      </c>
    </row>
    <row r="104" spans="1:15" x14ac:dyDescent="0.25">
      <c r="A104" s="13" t="s">
        <v>484</v>
      </c>
      <c r="B104" s="92" t="s">
        <v>214</v>
      </c>
      <c r="C104" s="92" t="s">
        <v>377</v>
      </c>
      <c r="D104" s="92" t="s">
        <v>265</v>
      </c>
      <c r="E104" s="92" t="s">
        <v>482</v>
      </c>
      <c r="F104" s="5"/>
      <c r="G104" s="4"/>
      <c r="H104" s="4"/>
      <c r="I104" s="8"/>
      <c r="J104" s="4"/>
      <c r="K104" s="4"/>
      <c r="L104" s="51"/>
      <c r="M104" s="4"/>
      <c r="N104" s="8"/>
      <c r="O104" s="4" t="s">
        <v>267</v>
      </c>
    </row>
    <row r="105" spans="1:15" x14ac:dyDescent="0.25">
      <c r="A105" s="13" t="s">
        <v>102</v>
      </c>
      <c r="B105" s="92" t="s">
        <v>115</v>
      </c>
      <c r="C105" s="92" t="s">
        <v>378</v>
      </c>
      <c r="D105" s="92" t="s">
        <v>269</v>
      </c>
      <c r="E105" s="92" t="s">
        <v>482</v>
      </c>
      <c r="F105" s="5"/>
      <c r="G105" s="4"/>
      <c r="H105" s="4"/>
      <c r="I105" s="8"/>
      <c r="J105" s="4"/>
      <c r="K105" s="4"/>
      <c r="L105" s="51"/>
      <c r="M105" s="4"/>
      <c r="N105" s="8"/>
      <c r="O105" s="4" t="s">
        <v>270</v>
      </c>
    </row>
    <row r="106" spans="1:15" x14ac:dyDescent="0.25">
      <c r="A106" s="13" t="s">
        <v>109</v>
      </c>
      <c r="B106" s="92" t="s">
        <v>143</v>
      </c>
      <c r="C106" s="92" t="s">
        <v>379</v>
      </c>
      <c r="D106" s="92" t="s">
        <v>265</v>
      </c>
      <c r="E106" s="92" t="s">
        <v>482</v>
      </c>
      <c r="F106" s="5"/>
      <c r="G106" s="4"/>
      <c r="H106" s="4"/>
      <c r="I106" s="8"/>
      <c r="J106" s="4"/>
      <c r="K106" s="4"/>
      <c r="L106" s="51"/>
      <c r="M106" s="4"/>
      <c r="N106" s="8"/>
      <c r="O106" s="4" t="s">
        <v>267</v>
      </c>
    </row>
    <row r="107" spans="1:15" x14ac:dyDescent="0.25">
      <c r="A107" s="13" t="s">
        <v>484</v>
      </c>
      <c r="B107" s="92" t="s">
        <v>215</v>
      </c>
      <c r="C107" s="92" t="s">
        <v>380</v>
      </c>
      <c r="D107" s="92" t="s">
        <v>272</v>
      </c>
      <c r="E107" s="92" t="s">
        <v>482</v>
      </c>
      <c r="F107" s="5"/>
      <c r="G107" s="4">
        <v>10</v>
      </c>
      <c r="H107" s="4">
        <v>0</v>
      </c>
      <c r="I107" s="8">
        <v>0</v>
      </c>
      <c r="J107" s="4">
        <v>0</v>
      </c>
      <c r="K107" s="4">
        <v>0</v>
      </c>
      <c r="L107" s="51"/>
      <c r="M107" s="4">
        <v>0</v>
      </c>
      <c r="N107" s="8">
        <v>0</v>
      </c>
      <c r="O107" s="4" t="s">
        <v>273</v>
      </c>
    </row>
    <row r="108" spans="1:15" x14ac:dyDescent="0.25">
      <c r="A108" s="13" t="s">
        <v>484</v>
      </c>
      <c r="B108" s="92" t="s">
        <v>216</v>
      </c>
      <c r="C108" s="92" t="s">
        <v>381</v>
      </c>
      <c r="D108" s="92" t="s">
        <v>272</v>
      </c>
      <c r="E108" s="92" t="s">
        <v>482</v>
      </c>
      <c r="F108" s="5"/>
      <c r="G108" s="4"/>
      <c r="H108" s="4"/>
      <c r="I108" s="8"/>
      <c r="J108" s="4"/>
      <c r="K108" s="4"/>
      <c r="L108" s="51"/>
      <c r="M108" s="4"/>
      <c r="N108" s="8"/>
      <c r="O108" s="4" t="s">
        <v>273</v>
      </c>
    </row>
    <row r="109" spans="1:15" x14ac:dyDescent="0.25">
      <c r="A109" s="13" t="s">
        <v>484</v>
      </c>
      <c r="B109" s="92" t="s">
        <v>217</v>
      </c>
      <c r="C109" s="92" t="s">
        <v>382</v>
      </c>
      <c r="D109" s="92" t="s">
        <v>272</v>
      </c>
      <c r="E109" s="92" t="s">
        <v>482</v>
      </c>
      <c r="F109" s="5"/>
      <c r="G109" s="4"/>
      <c r="H109" s="4"/>
      <c r="I109" s="8"/>
      <c r="J109" s="4"/>
      <c r="K109" s="4"/>
      <c r="L109" s="51"/>
      <c r="M109" s="4"/>
      <c r="N109" s="8"/>
      <c r="O109" s="4" t="s">
        <v>273</v>
      </c>
    </row>
    <row r="110" spans="1:15" x14ac:dyDescent="0.25">
      <c r="A110" s="13" t="s">
        <v>108</v>
      </c>
      <c r="B110" s="92" t="s">
        <v>128</v>
      </c>
      <c r="C110" s="92" t="s">
        <v>383</v>
      </c>
      <c r="D110" s="92" t="s">
        <v>269</v>
      </c>
      <c r="E110" s="92" t="s">
        <v>482</v>
      </c>
      <c r="F110" s="5"/>
      <c r="G110" s="4">
        <v>673</v>
      </c>
      <c r="H110" s="4">
        <v>6</v>
      </c>
      <c r="I110" s="8">
        <v>8.9955022488755615E-3</v>
      </c>
      <c r="J110" s="4">
        <v>0</v>
      </c>
      <c r="K110" s="4">
        <v>0</v>
      </c>
      <c r="L110" s="51"/>
      <c r="M110" s="4">
        <v>0</v>
      </c>
      <c r="N110" s="8">
        <v>0</v>
      </c>
      <c r="O110" s="4" t="s">
        <v>270</v>
      </c>
    </row>
    <row r="111" spans="1:15" x14ac:dyDescent="0.25">
      <c r="A111" s="13" t="s">
        <v>108</v>
      </c>
      <c r="B111" s="92" t="s">
        <v>83</v>
      </c>
      <c r="C111" s="92" t="s">
        <v>384</v>
      </c>
      <c r="D111" s="92" t="s">
        <v>269</v>
      </c>
      <c r="E111" s="92" t="s">
        <v>482</v>
      </c>
      <c r="F111" s="5"/>
      <c r="G111" s="4"/>
      <c r="H111" s="4"/>
      <c r="I111" s="8"/>
      <c r="J111" s="4"/>
      <c r="K111" s="4"/>
      <c r="L111" s="51"/>
      <c r="M111" s="4"/>
      <c r="N111" s="8"/>
      <c r="O111" s="4" t="s">
        <v>270</v>
      </c>
    </row>
    <row r="112" spans="1:15" x14ac:dyDescent="0.25">
      <c r="A112" s="13" t="s">
        <v>109</v>
      </c>
      <c r="B112" s="92" t="s">
        <v>144</v>
      </c>
      <c r="C112" s="92" t="s">
        <v>385</v>
      </c>
      <c r="D112" s="92" t="s">
        <v>269</v>
      </c>
      <c r="E112" s="92" t="s">
        <v>482</v>
      </c>
      <c r="F112" s="5"/>
      <c r="G112" s="4"/>
      <c r="H112" s="4"/>
      <c r="I112" s="8"/>
      <c r="J112" s="4"/>
      <c r="K112" s="4"/>
      <c r="L112" s="51"/>
      <c r="M112" s="4"/>
      <c r="N112" s="8"/>
      <c r="O112" s="4" t="s">
        <v>270</v>
      </c>
    </row>
    <row r="113" spans="1:15" x14ac:dyDescent="0.25">
      <c r="A113" s="13" t="s">
        <v>111</v>
      </c>
      <c r="B113" s="92" t="s">
        <v>35</v>
      </c>
      <c r="C113" s="92" t="s">
        <v>386</v>
      </c>
      <c r="D113" s="92" t="s">
        <v>272</v>
      </c>
      <c r="E113" s="92" t="s">
        <v>482</v>
      </c>
      <c r="F113" s="5"/>
      <c r="G113" s="4"/>
      <c r="H113" s="4"/>
      <c r="I113" s="8"/>
      <c r="J113" s="4"/>
      <c r="K113" s="4"/>
      <c r="L113" s="51"/>
      <c r="M113" s="4"/>
      <c r="N113" s="8"/>
      <c r="O113" s="4" t="s">
        <v>273</v>
      </c>
    </row>
    <row r="114" spans="1:15" x14ac:dyDescent="0.25">
      <c r="A114" s="13" t="s">
        <v>484</v>
      </c>
      <c r="B114" s="92" t="s">
        <v>218</v>
      </c>
      <c r="C114" s="92" t="s">
        <v>387</v>
      </c>
      <c r="D114" s="92" t="s">
        <v>272</v>
      </c>
      <c r="E114" s="92" t="s">
        <v>482</v>
      </c>
      <c r="F114" s="5"/>
      <c r="G114" s="4"/>
      <c r="H114" s="4"/>
      <c r="I114" s="8"/>
      <c r="J114" s="4"/>
      <c r="K114" s="4"/>
      <c r="L114" s="51"/>
      <c r="M114" s="4"/>
      <c r="N114" s="8"/>
      <c r="O114" s="4" t="s">
        <v>273</v>
      </c>
    </row>
    <row r="115" spans="1:15" x14ac:dyDescent="0.25">
      <c r="A115" s="13" t="s">
        <v>109</v>
      </c>
      <c r="B115" s="92" t="s">
        <v>25</v>
      </c>
      <c r="C115" s="92" t="s">
        <v>388</v>
      </c>
      <c r="D115" s="92" t="s">
        <v>265</v>
      </c>
      <c r="E115" s="92" t="s">
        <v>482</v>
      </c>
      <c r="F115" s="5"/>
      <c r="G115" s="4"/>
      <c r="H115" s="4"/>
      <c r="I115" s="8"/>
      <c r="J115" s="4"/>
      <c r="K115" s="4"/>
      <c r="L115" s="51"/>
      <c r="M115" s="4"/>
      <c r="N115" s="8"/>
      <c r="O115" s="4" t="s">
        <v>267</v>
      </c>
    </row>
    <row r="116" spans="1:15" x14ac:dyDescent="0.25">
      <c r="A116" s="13" t="s">
        <v>484</v>
      </c>
      <c r="B116" s="92" t="s">
        <v>219</v>
      </c>
      <c r="C116" s="92" t="s">
        <v>389</v>
      </c>
      <c r="D116" s="92" t="s">
        <v>265</v>
      </c>
      <c r="E116" s="92" t="s">
        <v>482</v>
      </c>
      <c r="F116" s="5"/>
      <c r="G116" s="4"/>
      <c r="H116" s="4"/>
      <c r="I116" s="8"/>
      <c r="J116" s="4"/>
      <c r="K116" s="4"/>
      <c r="L116" s="51"/>
      <c r="M116" s="4"/>
      <c r="N116" s="8"/>
      <c r="O116" s="4" t="s">
        <v>267</v>
      </c>
    </row>
    <row r="117" spans="1:15" x14ac:dyDescent="0.25">
      <c r="A117" s="13" t="s">
        <v>484</v>
      </c>
      <c r="B117" s="92" t="s">
        <v>220</v>
      </c>
      <c r="C117" s="92" t="s">
        <v>390</v>
      </c>
      <c r="D117" s="92" t="s">
        <v>272</v>
      </c>
      <c r="E117" s="92" t="s">
        <v>482</v>
      </c>
      <c r="F117" s="5"/>
      <c r="G117" s="4"/>
      <c r="H117" s="4"/>
      <c r="I117" s="8"/>
      <c r="J117" s="4"/>
      <c r="K117" s="4"/>
      <c r="L117" s="51"/>
      <c r="M117" s="4"/>
      <c r="N117" s="8"/>
      <c r="O117" s="4" t="s">
        <v>273</v>
      </c>
    </row>
    <row r="118" spans="1:15" x14ac:dyDescent="0.25">
      <c r="A118" s="13" t="s">
        <v>109</v>
      </c>
      <c r="B118" s="92" t="s">
        <v>145</v>
      </c>
      <c r="C118" s="92" t="s">
        <v>391</v>
      </c>
      <c r="D118" s="92" t="s">
        <v>269</v>
      </c>
      <c r="E118" s="92" t="s">
        <v>482</v>
      </c>
      <c r="F118" s="5"/>
      <c r="G118" s="4"/>
      <c r="H118" s="4"/>
      <c r="I118" s="8"/>
      <c r="J118" s="4"/>
      <c r="K118" s="4"/>
      <c r="L118" s="51"/>
      <c r="M118" s="4"/>
      <c r="N118" s="8"/>
      <c r="O118" s="4" t="s">
        <v>270</v>
      </c>
    </row>
    <row r="119" spans="1:15" x14ac:dyDescent="0.25">
      <c r="A119" s="13" t="s">
        <v>484</v>
      </c>
      <c r="B119" s="92" t="s">
        <v>221</v>
      </c>
      <c r="C119" s="92" t="s">
        <v>392</v>
      </c>
      <c r="D119" s="92" t="s">
        <v>275</v>
      </c>
      <c r="E119" s="92" t="s">
        <v>482</v>
      </c>
      <c r="F119" s="5"/>
      <c r="G119" s="4"/>
      <c r="H119" s="4"/>
      <c r="I119" s="8"/>
      <c r="J119" s="4"/>
      <c r="K119" s="4"/>
      <c r="L119" s="51"/>
      <c r="M119" s="4"/>
      <c r="N119" s="8"/>
      <c r="O119" s="4" t="s">
        <v>276</v>
      </c>
    </row>
    <row r="120" spans="1:15" x14ac:dyDescent="0.25">
      <c r="A120" s="13" t="s">
        <v>484</v>
      </c>
      <c r="B120" s="92" t="s">
        <v>222</v>
      </c>
      <c r="C120" s="92" t="s">
        <v>393</v>
      </c>
      <c r="D120" s="92" t="s">
        <v>272</v>
      </c>
      <c r="E120" s="92" t="s">
        <v>482</v>
      </c>
      <c r="F120" s="5"/>
      <c r="G120" s="4"/>
      <c r="H120" s="4"/>
      <c r="I120" s="8"/>
      <c r="J120" s="4"/>
      <c r="K120" s="4"/>
      <c r="L120" s="51"/>
      <c r="M120" s="4"/>
      <c r="N120" s="8"/>
      <c r="O120" s="4" t="s">
        <v>273</v>
      </c>
    </row>
    <row r="121" spans="1:15" x14ac:dyDescent="0.25">
      <c r="A121" s="13" t="s">
        <v>484</v>
      </c>
      <c r="B121" s="92" t="s">
        <v>28</v>
      </c>
      <c r="C121" s="92" t="s">
        <v>394</v>
      </c>
      <c r="D121" s="92" t="s">
        <v>272</v>
      </c>
      <c r="E121" s="92" t="s">
        <v>482</v>
      </c>
      <c r="F121" s="5"/>
      <c r="G121" s="4"/>
      <c r="H121" s="4"/>
      <c r="I121" s="8"/>
      <c r="J121" s="4"/>
      <c r="K121" s="4"/>
      <c r="L121" s="51"/>
      <c r="M121" s="4"/>
      <c r="N121" s="8"/>
      <c r="O121" s="4" t="s">
        <v>273</v>
      </c>
    </row>
    <row r="122" spans="1:15" x14ac:dyDescent="0.25">
      <c r="A122" s="13" t="s">
        <v>108</v>
      </c>
      <c r="B122" s="92" t="s">
        <v>32</v>
      </c>
      <c r="C122" s="92" t="s">
        <v>395</v>
      </c>
      <c r="D122" s="92" t="s">
        <v>280</v>
      </c>
      <c r="E122" s="92" t="s">
        <v>482</v>
      </c>
      <c r="F122" s="5"/>
      <c r="G122" s="4">
        <v>7104</v>
      </c>
      <c r="H122" s="4">
        <v>-7</v>
      </c>
      <c r="I122" s="8">
        <v>-9.8439038109970466E-4</v>
      </c>
      <c r="J122" s="4">
        <v>1</v>
      </c>
      <c r="K122" s="4">
        <v>4</v>
      </c>
      <c r="L122" s="51"/>
      <c r="M122" s="4">
        <v>369</v>
      </c>
      <c r="N122" s="8">
        <v>5.6258790436005627E-4</v>
      </c>
      <c r="O122" s="4" t="s">
        <v>281</v>
      </c>
    </row>
    <row r="123" spans="1:15" x14ac:dyDescent="0.25">
      <c r="A123" s="13" t="s">
        <v>109</v>
      </c>
      <c r="B123" s="92" t="s">
        <v>139</v>
      </c>
      <c r="C123" s="92" t="s">
        <v>396</v>
      </c>
      <c r="D123" s="92" t="s">
        <v>269</v>
      </c>
      <c r="E123" s="92" t="s">
        <v>482</v>
      </c>
      <c r="F123" s="5"/>
      <c r="G123" s="4"/>
      <c r="H123" s="4"/>
      <c r="I123" s="8"/>
      <c r="J123" s="4"/>
      <c r="K123" s="4"/>
      <c r="L123" s="51"/>
      <c r="M123" s="4"/>
      <c r="N123" s="8"/>
      <c r="O123" s="4" t="s">
        <v>270</v>
      </c>
    </row>
    <row r="124" spans="1:15" x14ac:dyDescent="0.25">
      <c r="A124" s="13" t="s">
        <v>108</v>
      </c>
      <c r="B124" s="92" t="s">
        <v>125</v>
      </c>
      <c r="C124" s="92" t="s">
        <v>397</v>
      </c>
      <c r="D124" s="92" t="s">
        <v>265</v>
      </c>
      <c r="E124" s="92" t="s">
        <v>482</v>
      </c>
      <c r="F124" s="5"/>
      <c r="G124" s="4"/>
      <c r="H124" s="4"/>
      <c r="I124" s="8"/>
      <c r="J124" s="4"/>
      <c r="K124" s="4"/>
      <c r="L124" s="51"/>
      <c r="M124" s="4"/>
      <c r="N124" s="8"/>
      <c r="O124" s="4" t="s">
        <v>267</v>
      </c>
    </row>
    <row r="125" spans="1:15" x14ac:dyDescent="0.25">
      <c r="A125" s="13" t="s">
        <v>109</v>
      </c>
      <c r="B125" s="92" t="s">
        <v>146</v>
      </c>
      <c r="C125" s="92" t="s">
        <v>398</v>
      </c>
      <c r="D125" s="92" t="s">
        <v>269</v>
      </c>
      <c r="E125" s="92" t="s">
        <v>482</v>
      </c>
      <c r="F125" s="5"/>
      <c r="G125" s="4"/>
      <c r="H125" s="4"/>
      <c r="I125" s="8"/>
      <c r="J125" s="4"/>
      <c r="K125" s="4"/>
      <c r="L125" s="51"/>
      <c r="M125" s="4"/>
      <c r="N125" s="8"/>
      <c r="O125" s="4" t="s">
        <v>270</v>
      </c>
    </row>
    <row r="126" spans="1:15" x14ac:dyDescent="0.25">
      <c r="A126" s="13" t="s">
        <v>109</v>
      </c>
      <c r="B126" s="92" t="s">
        <v>84</v>
      </c>
      <c r="C126" s="92" t="s">
        <v>399</v>
      </c>
      <c r="D126" s="92" t="s">
        <v>272</v>
      </c>
      <c r="E126" s="92" t="s">
        <v>482</v>
      </c>
      <c r="F126" s="5"/>
      <c r="G126" s="4"/>
      <c r="H126" s="4"/>
      <c r="I126" s="8"/>
      <c r="J126" s="4"/>
      <c r="K126" s="4"/>
      <c r="L126" s="51"/>
      <c r="M126" s="4"/>
      <c r="N126" s="8"/>
      <c r="O126" s="4" t="s">
        <v>273</v>
      </c>
    </row>
    <row r="127" spans="1:15" x14ac:dyDescent="0.25">
      <c r="A127" s="13" t="s">
        <v>484</v>
      </c>
      <c r="B127" s="92" t="s">
        <v>223</v>
      </c>
      <c r="C127" s="92" t="s">
        <v>400</v>
      </c>
      <c r="D127" s="92" t="s">
        <v>272</v>
      </c>
      <c r="E127" s="92" t="s">
        <v>482</v>
      </c>
      <c r="F127" s="5"/>
      <c r="G127" s="4"/>
      <c r="H127" s="4"/>
      <c r="I127" s="8"/>
      <c r="J127" s="4"/>
      <c r="K127" s="4"/>
      <c r="L127" s="51"/>
      <c r="M127" s="4"/>
      <c r="N127" s="8"/>
      <c r="O127" s="4" t="s">
        <v>273</v>
      </c>
    </row>
    <row r="128" spans="1:15" x14ac:dyDescent="0.25">
      <c r="A128" s="13" t="s">
        <v>484</v>
      </c>
      <c r="B128" s="92" t="s">
        <v>224</v>
      </c>
      <c r="C128" s="92" t="s">
        <v>401</v>
      </c>
      <c r="D128" s="92" t="s">
        <v>265</v>
      </c>
      <c r="E128" s="92" t="s">
        <v>482</v>
      </c>
      <c r="F128" s="5"/>
      <c r="G128" s="4"/>
      <c r="H128" s="4"/>
      <c r="I128" s="8"/>
      <c r="J128" s="4"/>
      <c r="K128" s="4"/>
      <c r="L128" s="51"/>
      <c r="M128" s="4"/>
      <c r="N128" s="8"/>
      <c r="O128" s="4" t="s">
        <v>267</v>
      </c>
    </row>
    <row r="129" spans="1:15" x14ac:dyDescent="0.25">
      <c r="A129" s="13" t="s">
        <v>484</v>
      </c>
      <c r="B129" s="92" t="s">
        <v>33</v>
      </c>
      <c r="C129" s="92" t="s">
        <v>402</v>
      </c>
      <c r="D129" s="92" t="s">
        <v>272</v>
      </c>
      <c r="E129" s="92" t="s">
        <v>482</v>
      </c>
      <c r="F129" s="5"/>
      <c r="G129" s="4"/>
      <c r="H129" s="4"/>
      <c r="I129" s="8"/>
      <c r="J129" s="4"/>
      <c r="K129" s="4"/>
      <c r="L129" s="51"/>
      <c r="M129" s="4"/>
      <c r="N129" s="8"/>
      <c r="O129" s="4" t="s">
        <v>273</v>
      </c>
    </row>
    <row r="130" spans="1:15" x14ac:dyDescent="0.25">
      <c r="A130" s="13" t="s">
        <v>484</v>
      </c>
      <c r="B130" s="92" t="s">
        <v>225</v>
      </c>
      <c r="C130" s="92" t="s">
        <v>403</v>
      </c>
      <c r="D130" s="92" t="s">
        <v>275</v>
      </c>
      <c r="E130" s="92" t="s">
        <v>482</v>
      </c>
      <c r="F130" s="5"/>
      <c r="G130" s="4"/>
      <c r="H130" s="4"/>
      <c r="I130" s="8"/>
      <c r="J130" s="4"/>
      <c r="K130" s="4"/>
      <c r="L130" s="51"/>
      <c r="M130" s="4"/>
      <c r="N130" s="8"/>
      <c r="O130" s="4" t="s">
        <v>276</v>
      </c>
    </row>
    <row r="131" spans="1:15" x14ac:dyDescent="0.25">
      <c r="A131" s="13" t="s">
        <v>111</v>
      </c>
      <c r="B131" s="92" t="s">
        <v>159</v>
      </c>
      <c r="C131" s="92" t="s">
        <v>404</v>
      </c>
      <c r="D131" s="92" t="s">
        <v>265</v>
      </c>
      <c r="E131" s="92" t="s">
        <v>482</v>
      </c>
      <c r="F131" s="5"/>
      <c r="G131" s="4">
        <v>4378</v>
      </c>
      <c r="H131" s="4">
        <v>12</v>
      </c>
      <c r="I131" s="8">
        <v>2.7485112230874941E-3</v>
      </c>
      <c r="J131" s="4">
        <v>2</v>
      </c>
      <c r="K131" s="4">
        <v>439</v>
      </c>
      <c r="L131" s="51"/>
      <c r="M131" s="4">
        <v>1861</v>
      </c>
      <c r="N131" s="8">
        <v>5.0212558103683441E-2</v>
      </c>
      <c r="O131" s="4" t="s">
        <v>267</v>
      </c>
    </row>
    <row r="132" spans="1:15" x14ac:dyDescent="0.25">
      <c r="A132" s="13" t="s">
        <v>106</v>
      </c>
      <c r="B132" s="92" t="s">
        <v>119</v>
      </c>
      <c r="C132" s="92" t="s">
        <v>405</v>
      </c>
      <c r="D132" s="92" t="s">
        <v>269</v>
      </c>
      <c r="E132" s="92" t="s">
        <v>482</v>
      </c>
      <c r="F132" s="5"/>
      <c r="G132" s="4">
        <v>31600</v>
      </c>
      <c r="H132" s="4">
        <v>100</v>
      </c>
      <c r="I132" s="8">
        <v>3.1746031746031746E-3</v>
      </c>
      <c r="J132" s="4">
        <v>3</v>
      </c>
      <c r="K132" s="4">
        <v>5963</v>
      </c>
      <c r="L132" s="51"/>
      <c r="M132" s="4">
        <v>60015</v>
      </c>
      <c r="N132" s="8">
        <v>6.2949434063358109E-2</v>
      </c>
      <c r="O132" s="4" t="s">
        <v>270</v>
      </c>
    </row>
    <row r="133" spans="1:15" x14ac:dyDescent="0.25">
      <c r="A133" s="13" t="s">
        <v>108</v>
      </c>
      <c r="B133" s="92" t="s">
        <v>47</v>
      </c>
      <c r="C133" s="92" t="s">
        <v>406</v>
      </c>
      <c r="D133" s="92" t="s">
        <v>275</v>
      </c>
      <c r="E133" s="92" t="s">
        <v>482</v>
      </c>
      <c r="F133" s="5"/>
      <c r="G133" s="4">
        <v>162500</v>
      </c>
      <c r="H133" s="4">
        <v>0</v>
      </c>
      <c r="I133" s="8">
        <v>0</v>
      </c>
      <c r="J133" s="4">
        <v>1</v>
      </c>
      <c r="K133" s="4">
        <v>4027</v>
      </c>
      <c r="L133" s="51"/>
      <c r="M133" s="4">
        <v>25600</v>
      </c>
      <c r="N133" s="8">
        <v>2.4781538461538462E-2</v>
      </c>
      <c r="O133" s="4" t="s">
        <v>276</v>
      </c>
    </row>
    <row r="134" spans="1:15" x14ac:dyDescent="0.25">
      <c r="A134" s="13" t="s">
        <v>484</v>
      </c>
      <c r="B134" s="92" t="s">
        <v>226</v>
      </c>
      <c r="C134" s="92" t="s">
        <v>407</v>
      </c>
      <c r="D134" s="92" t="s">
        <v>280</v>
      </c>
      <c r="E134" s="92" t="s">
        <v>482</v>
      </c>
      <c r="F134" s="5"/>
      <c r="G134" s="4"/>
      <c r="H134" s="4"/>
      <c r="I134" s="8"/>
      <c r="J134" s="4"/>
      <c r="K134" s="4"/>
      <c r="L134" s="51"/>
      <c r="M134" s="4"/>
      <c r="N134" s="8"/>
      <c r="O134" s="4" t="s">
        <v>281</v>
      </c>
    </row>
    <row r="135" spans="1:15" x14ac:dyDescent="0.25">
      <c r="A135" s="13" t="s">
        <v>484</v>
      </c>
      <c r="B135" s="92" t="s">
        <v>227</v>
      </c>
      <c r="C135" s="92" t="s">
        <v>408</v>
      </c>
      <c r="D135" s="92" t="s">
        <v>272</v>
      </c>
      <c r="E135" s="92" t="s">
        <v>482</v>
      </c>
      <c r="F135" s="5"/>
      <c r="G135" s="4"/>
      <c r="H135" s="4"/>
      <c r="I135" s="8"/>
      <c r="J135" s="4"/>
      <c r="K135" s="4"/>
      <c r="L135" s="51"/>
      <c r="M135" s="4"/>
      <c r="N135" s="8"/>
      <c r="O135" s="4" t="s">
        <v>273</v>
      </c>
    </row>
    <row r="136" spans="1:15" x14ac:dyDescent="0.25">
      <c r="A136" s="13" t="s">
        <v>111</v>
      </c>
      <c r="B136" s="92" t="s">
        <v>152</v>
      </c>
      <c r="C136" s="92" t="s">
        <v>409</v>
      </c>
      <c r="D136" s="92" t="s">
        <v>272</v>
      </c>
      <c r="E136" s="92" t="s">
        <v>482</v>
      </c>
      <c r="F136" s="5"/>
      <c r="G136" s="4"/>
      <c r="H136" s="4"/>
      <c r="I136" s="8"/>
      <c r="J136" s="4"/>
      <c r="K136" s="4"/>
      <c r="L136" s="51"/>
      <c r="M136" s="4"/>
      <c r="N136" s="8"/>
      <c r="O136" s="4" t="s">
        <v>273</v>
      </c>
    </row>
    <row r="137" spans="1:15" x14ac:dyDescent="0.25">
      <c r="A137" s="13" t="s">
        <v>102</v>
      </c>
      <c r="B137" s="92" t="s">
        <v>117</v>
      </c>
      <c r="C137" s="92" t="s">
        <v>410</v>
      </c>
      <c r="D137" s="92" t="s">
        <v>269</v>
      </c>
      <c r="E137" s="92" t="s">
        <v>482</v>
      </c>
      <c r="F137" s="5"/>
      <c r="G137" s="4"/>
      <c r="H137" s="4"/>
      <c r="I137" s="8"/>
      <c r="J137" s="4"/>
      <c r="K137" s="4"/>
      <c r="L137" s="51"/>
      <c r="M137" s="4"/>
      <c r="N137" s="8"/>
      <c r="O137" s="4" t="s">
        <v>270</v>
      </c>
    </row>
    <row r="138" spans="1:15" x14ac:dyDescent="0.25">
      <c r="A138" s="13" t="s">
        <v>484</v>
      </c>
      <c r="B138" s="92" t="s">
        <v>228</v>
      </c>
      <c r="C138" s="92" t="s">
        <v>411</v>
      </c>
      <c r="D138" s="92" t="s">
        <v>265</v>
      </c>
      <c r="E138" s="92" t="s">
        <v>482</v>
      </c>
      <c r="F138" s="5"/>
      <c r="G138" s="4"/>
      <c r="H138" s="4"/>
      <c r="I138" s="8"/>
      <c r="J138" s="4"/>
      <c r="K138" s="4"/>
      <c r="L138" s="51"/>
      <c r="M138" s="4"/>
      <c r="N138" s="8"/>
      <c r="O138" s="4" t="s">
        <v>267</v>
      </c>
    </row>
    <row r="139" spans="1:15" x14ac:dyDescent="0.25">
      <c r="A139" s="13" t="s">
        <v>111</v>
      </c>
      <c r="B139" s="92" t="s">
        <v>37</v>
      </c>
      <c r="C139" s="92" t="s">
        <v>412</v>
      </c>
      <c r="D139" s="92" t="s">
        <v>265</v>
      </c>
      <c r="E139" s="92" t="s">
        <v>482</v>
      </c>
      <c r="F139" s="5"/>
      <c r="G139" s="4"/>
      <c r="H139" s="4"/>
      <c r="I139" s="8"/>
      <c r="J139" s="4"/>
      <c r="K139" s="4"/>
      <c r="L139" s="51"/>
      <c r="M139" s="4"/>
      <c r="N139" s="8"/>
      <c r="O139" s="4" t="s">
        <v>267</v>
      </c>
    </row>
    <row r="140" spans="1:15" x14ac:dyDescent="0.25">
      <c r="A140" s="13" t="s">
        <v>484</v>
      </c>
      <c r="B140" s="92" t="s">
        <v>229</v>
      </c>
      <c r="C140" s="92" t="s">
        <v>413</v>
      </c>
      <c r="D140" s="92" t="s">
        <v>275</v>
      </c>
      <c r="E140" s="92" t="s">
        <v>482</v>
      </c>
      <c r="F140" s="5"/>
      <c r="G140" s="4"/>
      <c r="H140" s="4"/>
      <c r="I140" s="8"/>
      <c r="J140" s="4"/>
      <c r="K140" s="4"/>
      <c r="L140" s="51"/>
      <c r="M140" s="4"/>
      <c r="N140" s="8"/>
      <c r="O140" s="4" t="s">
        <v>276</v>
      </c>
    </row>
    <row r="141" spans="1:15" x14ac:dyDescent="0.25">
      <c r="A141" s="13" t="s">
        <v>484</v>
      </c>
      <c r="B141" s="92" t="s">
        <v>230</v>
      </c>
      <c r="C141" s="92" t="s">
        <v>414</v>
      </c>
      <c r="D141" s="92" t="s">
        <v>265</v>
      </c>
      <c r="E141" s="92" t="s">
        <v>482</v>
      </c>
      <c r="F141" s="5"/>
      <c r="G141" s="4"/>
      <c r="H141" s="4"/>
      <c r="I141" s="8"/>
      <c r="J141" s="4"/>
      <c r="K141" s="4"/>
      <c r="L141" s="51"/>
      <c r="M141" s="4"/>
      <c r="N141" s="8"/>
      <c r="O141" s="4" t="s">
        <v>267</v>
      </c>
    </row>
    <row r="142" spans="1:15" x14ac:dyDescent="0.25">
      <c r="A142" s="13" t="s">
        <v>484</v>
      </c>
      <c r="B142" s="92" t="s">
        <v>231</v>
      </c>
      <c r="C142" s="92" t="s">
        <v>415</v>
      </c>
      <c r="D142" s="92" t="s">
        <v>280</v>
      </c>
      <c r="E142" s="92" t="s">
        <v>482</v>
      </c>
      <c r="F142" s="5"/>
      <c r="G142" s="4"/>
      <c r="H142" s="4"/>
      <c r="I142" s="8"/>
      <c r="J142" s="4"/>
      <c r="K142" s="4"/>
      <c r="L142" s="51"/>
      <c r="M142" s="4"/>
      <c r="N142" s="8"/>
      <c r="O142" s="4" t="s">
        <v>281</v>
      </c>
    </row>
    <row r="143" spans="1:15" x14ac:dyDescent="0.25">
      <c r="A143" s="13" t="s">
        <v>484</v>
      </c>
      <c r="B143" s="92" t="s">
        <v>232</v>
      </c>
      <c r="C143" s="92" t="s">
        <v>416</v>
      </c>
      <c r="D143" s="92" t="s">
        <v>275</v>
      </c>
      <c r="E143" s="92" t="s">
        <v>482</v>
      </c>
      <c r="F143" s="5"/>
      <c r="G143" s="4"/>
      <c r="H143" s="4"/>
      <c r="I143" s="8"/>
      <c r="J143" s="4"/>
      <c r="K143" s="4"/>
      <c r="L143" s="51"/>
      <c r="M143" s="4"/>
      <c r="N143" s="8"/>
      <c r="O143" s="4" t="s">
        <v>276</v>
      </c>
    </row>
    <row r="144" spans="1:15" x14ac:dyDescent="0.25">
      <c r="A144" s="13" t="s">
        <v>484</v>
      </c>
      <c r="B144" s="92" t="s">
        <v>233</v>
      </c>
      <c r="C144" s="92" t="s">
        <v>417</v>
      </c>
      <c r="D144" s="92" t="s">
        <v>280</v>
      </c>
      <c r="E144" s="92" t="s">
        <v>482</v>
      </c>
      <c r="F144" s="5"/>
      <c r="G144" s="4"/>
      <c r="H144" s="4"/>
      <c r="I144" s="8"/>
      <c r="J144" s="4"/>
      <c r="K144" s="4"/>
      <c r="L144" s="51"/>
      <c r="M144" s="4"/>
      <c r="N144" s="8"/>
      <c r="O144" s="4" t="s">
        <v>281</v>
      </c>
    </row>
    <row r="145" spans="1:15" x14ac:dyDescent="0.25">
      <c r="A145" s="13" t="s">
        <v>102</v>
      </c>
      <c r="B145" s="92" t="s">
        <v>101</v>
      </c>
      <c r="C145" s="92" t="s">
        <v>418</v>
      </c>
      <c r="D145" s="92" t="s">
        <v>265</v>
      </c>
      <c r="E145" s="92" t="s">
        <v>482</v>
      </c>
      <c r="F145" s="5"/>
      <c r="G145" s="4"/>
      <c r="H145" s="4"/>
      <c r="I145" s="8"/>
      <c r="J145" s="4"/>
      <c r="K145" s="4"/>
      <c r="L145" s="51"/>
      <c r="M145" s="4"/>
      <c r="N145" s="8"/>
      <c r="O145" s="4" t="s">
        <v>267</v>
      </c>
    </row>
    <row r="146" spans="1:15" x14ac:dyDescent="0.25">
      <c r="A146" s="13" t="s">
        <v>111</v>
      </c>
      <c r="B146" s="92" t="s">
        <v>160</v>
      </c>
      <c r="C146" s="92" t="s">
        <v>419</v>
      </c>
      <c r="D146" s="92" t="s">
        <v>280</v>
      </c>
      <c r="E146" s="92" t="s">
        <v>482</v>
      </c>
      <c r="F146" s="5"/>
      <c r="G146" s="4"/>
      <c r="H146" s="4"/>
      <c r="I146" s="8"/>
      <c r="J146" s="4"/>
      <c r="K146" s="4"/>
      <c r="L146" s="51"/>
      <c r="M146" s="4"/>
      <c r="N146" s="8"/>
      <c r="O146" s="4" t="s">
        <v>281</v>
      </c>
    </row>
    <row r="147" spans="1:15" x14ac:dyDescent="0.25">
      <c r="A147" s="13" t="s">
        <v>111</v>
      </c>
      <c r="B147" s="92" t="s">
        <v>44</v>
      </c>
      <c r="C147" s="92" t="s">
        <v>420</v>
      </c>
      <c r="D147" s="92" t="s">
        <v>265</v>
      </c>
      <c r="E147" s="92" t="s">
        <v>482</v>
      </c>
      <c r="F147" s="5"/>
      <c r="G147" s="4"/>
      <c r="H147" s="4"/>
      <c r="I147" s="8"/>
      <c r="J147" s="4"/>
      <c r="K147" s="4"/>
      <c r="L147" s="51"/>
      <c r="M147" s="4"/>
      <c r="N147" s="8"/>
      <c r="O147" s="4" t="s">
        <v>267</v>
      </c>
    </row>
    <row r="148" spans="1:15" x14ac:dyDescent="0.25">
      <c r="A148" s="13" t="s">
        <v>102</v>
      </c>
      <c r="B148" s="92" t="s">
        <v>116</v>
      </c>
      <c r="C148" s="92" t="s">
        <v>421</v>
      </c>
      <c r="D148" s="92" t="s">
        <v>269</v>
      </c>
      <c r="E148" s="92" t="s">
        <v>482</v>
      </c>
      <c r="F148" s="5"/>
      <c r="G148" s="4"/>
      <c r="H148" s="4"/>
      <c r="I148" s="8"/>
      <c r="J148" s="4"/>
      <c r="K148" s="4"/>
      <c r="L148" s="51"/>
      <c r="M148" s="4"/>
      <c r="N148" s="8"/>
      <c r="O148" s="4" t="s">
        <v>270</v>
      </c>
    </row>
    <row r="149" spans="1:15" x14ac:dyDescent="0.25">
      <c r="A149" s="13" t="s">
        <v>108</v>
      </c>
      <c r="B149" s="92" t="s">
        <v>75</v>
      </c>
      <c r="C149" s="92" t="s">
        <v>422</v>
      </c>
      <c r="D149" s="92" t="s">
        <v>269</v>
      </c>
      <c r="E149" s="92" t="s">
        <v>482</v>
      </c>
      <c r="F149" s="5"/>
      <c r="G149" s="4"/>
      <c r="H149" s="4"/>
      <c r="I149" s="8"/>
      <c r="J149" s="4"/>
      <c r="K149" s="4"/>
      <c r="L149" s="51"/>
      <c r="M149" s="4"/>
      <c r="N149" s="8"/>
      <c r="O149" s="4" t="s">
        <v>270</v>
      </c>
    </row>
    <row r="150" spans="1:15" x14ac:dyDescent="0.25">
      <c r="A150" s="13" t="s">
        <v>111</v>
      </c>
      <c r="B150" s="92" t="s">
        <v>51</v>
      </c>
      <c r="C150" s="92" t="s">
        <v>423</v>
      </c>
      <c r="D150" s="92" t="s">
        <v>280</v>
      </c>
      <c r="E150" s="92" t="s">
        <v>482</v>
      </c>
      <c r="F150" s="5"/>
      <c r="G150" s="4"/>
      <c r="H150" s="4"/>
      <c r="I150" s="8"/>
      <c r="J150" s="4"/>
      <c r="K150" s="4"/>
      <c r="L150" s="51"/>
      <c r="M150" s="4"/>
      <c r="N150" s="8"/>
      <c r="O150" s="4" t="s">
        <v>281</v>
      </c>
    </row>
    <row r="151" spans="1:15" x14ac:dyDescent="0.25">
      <c r="A151" s="13" t="s">
        <v>484</v>
      </c>
      <c r="B151" s="92" t="s">
        <v>234</v>
      </c>
      <c r="C151" s="92" t="s">
        <v>424</v>
      </c>
      <c r="D151" s="92" t="s">
        <v>265</v>
      </c>
      <c r="E151" s="92" t="s">
        <v>482</v>
      </c>
      <c r="F151" s="5"/>
      <c r="G151" s="4"/>
      <c r="H151" s="4"/>
      <c r="I151" s="8"/>
      <c r="J151" s="4"/>
      <c r="K151" s="4"/>
      <c r="L151" s="51"/>
      <c r="M151" s="4"/>
      <c r="N151" s="8"/>
      <c r="O151" s="4" t="s">
        <v>267</v>
      </c>
    </row>
    <row r="152" spans="1:15" x14ac:dyDescent="0.25">
      <c r="A152" s="13" t="s">
        <v>106</v>
      </c>
      <c r="B152" s="92" t="s">
        <v>73</v>
      </c>
      <c r="C152" s="92" t="s">
        <v>425</v>
      </c>
      <c r="D152" s="92" t="s">
        <v>265</v>
      </c>
      <c r="E152" s="92" t="s">
        <v>482</v>
      </c>
      <c r="F152" s="5"/>
      <c r="G152" s="4"/>
      <c r="H152" s="4"/>
      <c r="I152" s="8"/>
      <c r="J152" s="4"/>
      <c r="K152" s="4"/>
      <c r="L152" s="51"/>
      <c r="M152" s="4"/>
      <c r="N152" s="8"/>
      <c r="O152" s="4" t="s">
        <v>267</v>
      </c>
    </row>
    <row r="153" spans="1:15" x14ac:dyDescent="0.25">
      <c r="A153" s="13" t="s">
        <v>108</v>
      </c>
      <c r="B153" s="92" t="s">
        <v>134</v>
      </c>
      <c r="C153" s="92" t="s">
        <v>426</v>
      </c>
      <c r="D153" s="92" t="s">
        <v>269</v>
      </c>
      <c r="E153" s="92" t="s">
        <v>482</v>
      </c>
      <c r="F153" s="5"/>
      <c r="G153" s="4"/>
      <c r="H153" s="4"/>
      <c r="I153" s="8"/>
      <c r="J153" s="4"/>
      <c r="K153" s="4"/>
      <c r="L153" s="51"/>
      <c r="M153" s="4"/>
      <c r="N153" s="8"/>
      <c r="O153" s="4" t="s">
        <v>270</v>
      </c>
    </row>
    <row r="154" spans="1:15" x14ac:dyDescent="0.25">
      <c r="A154" s="13" t="s">
        <v>108</v>
      </c>
      <c r="B154" s="92" t="s">
        <v>135</v>
      </c>
      <c r="C154" s="92" t="s">
        <v>427</v>
      </c>
      <c r="D154" s="92" t="s">
        <v>269</v>
      </c>
      <c r="E154" s="92" t="s">
        <v>482</v>
      </c>
      <c r="F154" s="5"/>
      <c r="G154" s="4"/>
      <c r="H154" s="4"/>
      <c r="I154" s="8"/>
      <c r="J154" s="4"/>
      <c r="K154" s="4"/>
      <c r="L154" s="51"/>
      <c r="M154" s="4"/>
      <c r="N154" s="8"/>
      <c r="O154" s="4" t="s">
        <v>270</v>
      </c>
    </row>
    <row r="155" spans="1:15" x14ac:dyDescent="0.25">
      <c r="A155" s="13" t="s">
        <v>106</v>
      </c>
      <c r="B155" s="92" t="s">
        <v>120</v>
      </c>
      <c r="C155" s="92" t="s">
        <v>428</v>
      </c>
      <c r="D155" s="92" t="s">
        <v>269</v>
      </c>
      <c r="E155" s="92" t="s">
        <v>482</v>
      </c>
      <c r="F155" s="5"/>
      <c r="G155" s="4"/>
      <c r="H155" s="4"/>
      <c r="I155" s="8"/>
      <c r="J155" s="4"/>
      <c r="K155" s="4"/>
      <c r="L155" s="51"/>
      <c r="M155" s="4"/>
      <c r="N155" s="8"/>
      <c r="O155" s="4" t="s">
        <v>270</v>
      </c>
    </row>
    <row r="156" spans="1:15" x14ac:dyDescent="0.25">
      <c r="A156" s="13" t="s">
        <v>102</v>
      </c>
      <c r="B156" s="92" t="s">
        <v>34</v>
      </c>
      <c r="C156" s="92" t="s">
        <v>429</v>
      </c>
      <c r="D156" s="92" t="s">
        <v>269</v>
      </c>
      <c r="E156" s="92" t="s">
        <v>482</v>
      </c>
      <c r="F156" s="5"/>
      <c r="G156" s="4">
        <v>306100</v>
      </c>
      <c r="H156" s="4">
        <v>2400</v>
      </c>
      <c r="I156" s="8">
        <v>7.9025353967731322E-3</v>
      </c>
      <c r="J156" s="4">
        <v>3</v>
      </c>
      <c r="K156" s="4">
        <v>24235</v>
      </c>
      <c r="L156" s="51"/>
      <c r="M156" s="4">
        <v>171100</v>
      </c>
      <c r="N156" s="8">
        <v>2.6445094945442164E-2</v>
      </c>
      <c r="O156" s="4" t="s">
        <v>270</v>
      </c>
    </row>
    <row r="157" spans="1:15" x14ac:dyDescent="0.25">
      <c r="A157" s="13" t="s">
        <v>484</v>
      </c>
      <c r="B157" s="92" t="s">
        <v>235</v>
      </c>
      <c r="C157" s="92" t="s">
        <v>430</v>
      </c>
      <c r="D157" s="92" t="s">
        <v>272</v>
      </c>
      <c r="E157" s="92" t="s">
        <v>482</v>
      </c>
      <c r="F157" s="5"/>
      <c r="G157" s="4"/>
      <c r="H157" s="4"/>
      <c r="I157" s="8"/>
      <c r="J157" s="4"/>
      <c r="K157" s="4"/>
      <c r="L157" s="51"/>
      <c r="M157" s="4"/>
      <c r="N157" s="8"/>
      <c r="O157" s="4" t="s">
        <v>273</v>
      </c>
    </row>
    <row r="158" spans="1:15" x14ac:dyDescent="0.25">
      <c r="A158" s="13" t="s">
        <v>484</v>
      </c>
      <c r="B158" s="92" t="s">
        <v>236</v>
      </c>
      <c r="C158" s="92" t="s">
        <v>431</v>
      </c>
      <c r="D158" s="92" t="s">
        <v>280</v>
      </c>
      <c r="E158" s="92" t="s">
        <v>482</v>
      </c>
      <c r="F158" s="5"/>
      <c r="G158" s="4"/>
      <c r="H158" s="4"/>
      <c r="I158" s="8"/>
      <c r="J158" s="4"/>
      <c r="K158" s="4"/>
      <c r="L158" s="51"/>
      <c r="M158" s="4"/>
      <c r="N158" s="8"/>
      <c r="O158" s="4" t="s">
        <v>281</v>
      </c>
    </row>
    <row r="159" spans="1:15" x14ac:dyDescent="0.25">
      <c r="A159" s="13" t="s">
        <v>484</v>
      </c>
      <c r="B159" s="92" t="s">
        <v>237</v>
      </c>
      <c r="C159" s="92" t="s">
        <v>432</v>
      </c>
      <c r="D159" s="92" t="s">
        <v>280</v>
      </c>
      <c r="E159" s="92" t="s">
        <v>482</v>
      </c>
      <c r="F159" s="5"/>
      <c r="G159" s="4"/>
      <c r="H159" s="4"/>
      <c r="I159" s="8"/>
      <c r="J159" s="4"/>
      <c r="K159" s="4"/>
      <c r="L159" s="51"/>
      <c r="M159" s="4"/>
      <c r="N159" s="8"/>
      <c r="O159" s="4" t="s">
        <v>281</v>
      </c>
    </row>
    <row r="160" spans="1:15" x14ac:dyDescent="0.25">
      <c r="A160" s="13" t="s">
        <v>484</v>
      </c>
      <c r="B160" s="92" t="s">
        <v>238</v>
      </c>
      <c r="C160" s="92" t="s">
        <v>433</v>
      </c>
      <c r="D160" s="92" t="s">
        <v>275</v>
      </c>
      <c r="E160" s="92" t="s">
        <v>482</v>
      </c>
      <c r="F160" s="5"/>
      <c r="G160" s="4"/>
      <c r="H160" s="4"/>
      <c r="I160" s="8"/>
      <c r="J160" s="4"/>
      <c r="K160" s="4"/>
      <c r="L160" s="51"/>
      <c r="M160" s="4"/>
      <c r="N160" s="8"/>
      <c r="O160" s="4" t="s">
        <v>276</v>
      </c>
    </row>
    <row r="161" spans="1:15" x14ac:dyDescent="0.25">
      <c r="A161" s="13" t="s">
        <v>109</v>
      </c>
      <c r="B161" s="92" t="s">
        <v>147</v>
      </c>
      <c r="C161" s="92" t="s">
        <v>434</v>
      </c>
      <c r="D161" s="92" t="s">
        <v>269</v>
      </c>
      <c r="E161" s="92" t="s">
        <v>482</v>
      </c>
      <c r="F161" s="5"/>
      <c r="G161" s="4"/>
      <c r="H161" s="4"/>
      <c r="I161" s="8"/>
      <c r="J161" s="4"/>
      <c r="K161" s="4"/>
      <c r="L161" s="51"/>
      <c r="M161" s="4"/>
      <c r="N161" s="8"/>
      <c r="O161" s="4" t="s">
        <v>270</v>
      </c>
    </row>
    <row r="162" spans="1:15" x14ac:dyDescent="0.25">
      <c r="A162" s="13" t="s">
        <v>484</v>
      </c>
      <c r="B162" s="92" t="s">
        <v>239</v>
      </c>
      <c r="C162" s="92" t="s">
        <v>435</v>
      </c>
      <c r="D162" s="92" t="s">
        <v>272</v>
      </c>
      <c r="E162" s="92" t="s">
        <v>482</v>
      </c>
      <c r="F162" s="5"/>
      <c r="G162" s="4"/>
      <c r="H162" s="4"/>
      <c r="I162" s="8"/>
      <c r="J162" s="4"/>
      <c r="K162" s="4"/>
      <c r="L162" s="51"/>
      <c r="M162" s="4"/>
      <c r="N162" s="8"/>
      <c r="O162" s="4" t="s">
        <v>273</v>
      </c>
    </row>
    <row r="163" spans="1:15" x14ac:dyDescent="0.25">
      <c r="A163" s="13" t="s">
        <v>111</v>
      </c>
      <c r="B163" s="92" t="s">
        <v>161</v>
      </c>
      <c r="C163" s="92" t="s">
        <v>436</v>
      </c>
      <c r="D163" s="92" t="s">
        <v>265</v>
      </c>
      <c r="E163" s="92" t="s">
        <v>482</v>
      </c>
      <c r="F163" s="5"/>
      <c r="G163" s="4"/>
      <c r="H163" s="4"/>
      <c r="I163" s="8"/>
      <c r="J163" s="4"/>
      <c r="K163" s="4"/>
      <c r="L163" s="51"/>
      <c r="M163" s="4"/>
      <c r="N163" s="8"/>
      <c r="O163" s="4" t="s">
        <v>267</v>
      </c>
    </row>
    <row r="164" spans="1:15" x14ac:dyDescent="0.25">
      <c r="A164" s="13" t="s">
        <v>484</v>
      </c>
      <c r="B164" s="92" t="s">
        <v>240</v>
      </c>
      <c r="C164" s="92" t="s">
        <v>437</v>
      </c>
      <c r="D164" s="92" t="s">
        <v>272</v>
      </c>
      <c r="E164" s="92" t="s">
        <v>482</v>
      </c>
      <c r="F164" s="5"/>
      <c r="G164" s="4"/>
      <c r="H164" s="4"/>
      <c r="I164" s="8"/>
      <c r="J164" s="4"/>
      <c r="K164" s="4"/>
      <c r="L164" s="51"/>
      <c r="M164" s="4"/>
      <c r="N164" s="8"/>
      <c r="O164" s="4" t="s">
        <v>273</v>
      </c>
    </row>
    <row r="165" spans="1:15" x14ac:dyDescent="0.25">
      <c r="A165" s="13" t="s">
        <v>111</v>
      </c>
      <c r="B165" s="92" t="s">
        <v>71</v>
      </c>
      <c r="C165" s="92" t="s">
        <v>438</v>
      </c>
      <c r="D165" s="92" t="s">
        <v>269</v>
      </c>
      <c r="E165" s="92" t="s">
        <v>482</v>
      </c>
      <c r="F165" s="5"/>
      <c r="G165" s="4"/>
      <c r="H165" s="4"/>
      <c r="I165" s="8"/>
      <c r="J165" s="4"/>
      <c r="K165" s="4"/>
      <c r="L165" s="51"/>
      <c r="M165" s="4"/>
      <c r="N165" s="8"/>
      <c r="O165" s="4" t="s">
        <v>270</v>
      </c>
    </row>
    <row r="166" spans="1:15" x14ac:dyDescent="0.25">
      <c r="A166" s="13" t="s">
        <v>484</v>
      </c>
      <c r="B166" s="92" t="s">
        <v>241</v>
      </c>
      <c r="C166" s="92" t="s">
        <v>439</v>
      </c>
      <c r="D166" s="92" t="s">
        <v>272</v>
      </c>
      <c r="E166" s="92" t="s">
        <v>482</v>
      </c>
      <c r="F166" s="5"/>
      <c r="G166" s="4"/>
      <c r="H166" s="4"/>
      <c r="I166" s="8"/>
      <c r="J166" s="4"/>
      <c r="K166" s="4"/>
      <c r="L166" s="51"/>
      <c r="M166" s="4"/>
      <c r="N166" s="8"/>
      <c r="O166" s="4" t="s">
        <v>273</v>
      </c>
    </row>
    <row r="167" spans="1:15" x14ac:dyDescent="0.25">
      <c r="A167" s="13" t="s">
        <v>484</v>
      </c>
      <c r="B167" s="92" t="s">
        <v>242</v>
      </c>
      <c r="C167" s="92" t="s">
        <v>440</v>
      </c>
      <c r="D167" s="92" t="s">
        <v>272</v>
      </c>
      <c r="E167" s="92" t="s">
        <v>482</v>
      </c>
      <c r="F167" s="5"/>
      <c r="G167" s="4"/>
      <c r="H167" s="4"/>
      <c r="I167" s="8"/>
      <c r="J167" s="4"/>
      <c r="K167" s="4"/>
      <c r="L167" s="51"/>
      <c r="M167" s="4"/>
      <c r="N167" s="8"/>
      <c r="O167" s="4" t="s">
        <v>273</v>
      </c>
    </row>
    <row r="168" spans="1:15" x14ac:dyDescent="0.25">
      <c r="A168" s="13" t="s">
        <v>109</v>
      </c>
      <c r="B168" s="92" t="s">
        <v>140</v>
      </c>
      <c r="C168" s="92" t="s">
        <v>441</v>
      </c>
      <c r="D168" s="92" t="s">
        <v>265</v>
      </c>
      <c r="E168" s="92" t="s">
        <v>482</v>
      </c>
      <c r="F168" s="5"/>
      <c r="G168" s="4"/>
      <c r="H168" s="4"/>
      <c r="I168" s="8"/>
      <c r="J168" s="4"/>
      <c r="K168" s="4"/>
      <c r="L168" s="51"/>
      <c r="M168" s="4"/>
      <c r="N168" s="8"/>
      <c r="O168" s="4" t="s">
        <v>267</v>
      </c>
    </row>
    <row r="169" spans="1:15" x14ac:dyDescent="0.25">
      <c r="A169" s="13" t="s">
        <v>102</v>
      </c>
      <c r="B169" s="92" t="s">
        <v>114</v>
      </c>
      <c r="C169" s="92" t="s">
        <v>442</v>
      </c>
      <c r="D169" s="92" t="s">
        <v>269</v>
      </c>
      <c r="E169" s="92" t="s">
        <v>482</v>
      </c>
      <c r="F169" s="5"/>
      <c r="G169" s="4"/>
      <c r="H169" s="4"/>
      <c r="I169" s="8"/>
      <c r="J169" s="4"/>
      <c r="K169" s="4"/>
      <c r="L169" s="51"/>
      <c r="M169" s="4"/>
      <c r="N169" s="8"/>
      <c r="O169" s="4" t="s">
        <v>270</v>
      </c>
    </row>
    <row r="170" spans="1:15" x14ac:dyDescent="0.25">
      <c r="A170" s="13" t="s">
        <v>106</v>
      </c>
      <c r="B170" s="92" t="s">
        <v>121</v>
      </c>
      <c r="C170" s="92" t="s">
        <v>443</v>
      </c>
      <c r="D170" s="92" t="s">
        <v>269</v>
      </c>
      <c r="E170" s="92" t="s">
        <v>482</v>
      </c>
      <c r="F170" s="5"/>
      <c r="G170" s="4"/>
      <c r="H170" s="4"/>
      <c r="I170" s="8"/>
      <c r="J170" s="4"/>
      <c r="K170" s="4"/>
      <c r="L170" s="51"/>
      <c r="M170" s="4"/>
      <c r="N170" s="8"/>
      <c r="O170" s="4" t="s">
        <v>270</v>
      </c>
    </row>
    <row r="171" spans="1:15" x14ac:dyDescent="0.25">
      <c r="A171" s="13" t="s">
        <v>484</v>
      </c>
      <c r="B171" s="92" t="s">
        <v>243</v>
      </c>
      <c r="C171" s="92" t="s">
        <v>444</v>
      </c>
      <c r="D171" s="92" t="s">
        <v>275</v>
      </c>
      <c r="E171" s="92" t="s">
        <v>482</v>
      </c>
      <c r="F171" s="5"/>
      <c r="G171" s="4"/>
      <c r="H171" s="4"/>
      <c r="I171" s="8"/>
      <c r="J171" s="4"/>
      <c r="K171" s="4"/>
      <c r="L171" s="51"/>
      <c r="M171" s="4"/>
      <c r="N171" s="8"/>
      <c r="O171" s="4" t="s">
        <v>276</v>
      </c>
    </row>
    <row r="172" spans="1:15" x14ac:dyDescent="0.25">
      <c r="A172" s="13" t="s">
        <v>484</v>
      </c>
      <c r="B172" s="92" t="s">
        <v>244</v>
      </c>
      <c r="C172" s="92" t="s">
        <v>445</v>
      </c>
      <c r="D172" s="92" t="s">
        <v>272</v>
      </c>
      <c r="E172" s="92" t="s">
        <v>482</v>
      </c>
      <c r="F172" s="5"/>
      <c r="G172" s="4"/>
      <c r="H172" s="4"/>
      <c r="I172" s="8"/>
      <c r="J172" s="4"/>
      <c r="K172" s="4"/>
      <c r="L172" s="51"/>
      <c r="M172" s="4"/>
      <c r="N172" s="8"/>
      <c r="O172" s="4" t="s">
        <v>273</v>
      </c>
    </row>
    <row r="173" spans="1:15" x14ac:dyDescent="0.25">
      <c r="A173" s="13" t="s">
        <v>111</v>
      </c>
      <c r="B173" s="92" t="s">
        <v>57</v>
      </c>
      <c r="C173" s="92" t="s">
        <v>446</v>
      </c>
      <c r="D173" s="92" t="s">
        <v>272</v>
      </c>
      <c r="E173" s="92" t="s">
        <v>482</v>
      </c>
      <c r="F173" s="5"/>
      <c r="G173" s="4"/>
      <c r="H173" s="4"/>
      <c r="I173" s="8"/>
      <c r="J173" s="4"/>
      <c r="K173" s="4"/>
      <c r="L173" s="51"/>
      <c r="M173" s="4"/>
      <c r="N173" s="8"/>
      <c r="O173" s="4" t="s">
        <v>273</v>
      </c>
    </row>
    <row r="174" spans="1:15" x14ac:dyDescent="0.25">
      <c r="A174" s="13" t="s">
        <v>484</v>
      </c>
      <c r="B174" s="92" t="s">
        <v>245</v>
      </c>
      <c r="C174" s="92" t="s">
        <v>447</v>
      </c>
      <c r="D174" s="92" t="s">
        <v>272</v>
      </c>
      <c r="E174" s="92" t="s">
        <v>482</v>
      </c>
      <c r="F174" s="5"/>
      <c r="G174" s="4"/>
      <c r="H174" s="4"/>
      <c r="I174" s="8"/>
      <c r="J174" s="4"/>
      <c r="K174" s="4"/>
      <c r="L174" s="51"/>
      <c r="M174" s="4"/>
      <c r="N174" s="8"/>
      <c r="O174" s="4" t="s">
        <v>273</v>
      </c>
    </row>
    <row r="175" spans="1:15" x14ac:dyDescent="0.25">
      <c r="A175" s="13" t="s">
        <v>106</v>
      </c>
      <c r="B175" s="92" t="s">
        <v>45</v>
      </c>
      <c r="C175" s="92" t="s">
        <v>448</v>
      </c>
      <c r="D175" s="92" t="s">
        <v>269</v>
      </c>
      <c r="E175" s="92" t="s">
        <v>482</v>
      </c>
      <c r="F175" s="5"/>
      <c r="G175" s="4">
        <v>2555</v>
      </c>
      <c r="H175" s="4">
        <v>14</v>
      </c>
      <c r="I175" s="8">
        <v>5.5096418732782371E-3</v>
      </c>
      <c r="J175" s="4">
        <v>0</v>
      </c>
      <c r="K175" s="4">
        <v>0</v>
      </c>
      <c r="L175" s="51"/>
      <c r="M175" s="4">
        <v>0</v>
      </c>
      <c r="N175" s="8">
        <v>0</v>
      </c>
      <c r="O175" s="4" t="s">
        <v>270</v>
      </c>
    </row>
    <row r="176" spans="1:15" x14ac:dyDescent="0.25">
      <c r="A176" s="13" t="s">
        <v>484</v>
      </c>
      <c r="B176" s="92" t="s">
        <v>65</v>
      </c>
      <c r="C176" s="92" t="s">
        <v>449</v>
      </c>
      <c r="D176" s="92" t="s">
        <v>265</v>
      </c>
      <c r="E176" s="92" t="s">
        <v>482</v>
      </c>
      <c r="F176" s="5"/>
      <c r="G176" s="4"/>
      <c r="H176" s="4"/>
      <c r="I176" s="8"/>
      <c r="J176" s="4"/>
      <c r="K176" s="4"/>
      <c r="L176" s="51"/>
      <c r="M176" s="4"/>
      <c r="N176" s="8"/>
      <c r="O176" s="4" t="s">
        <v>267</v>
      </c>
    </row>
    <row r="177" spans="1:15" x14ac:dyDescent="0.25">
      <c r="A177" s="13" t="s">
        <v>484</v>
      </c>
      <c r="B177" s="92" t="s">
        <v>246</v>
      </c>
      <c r="C177" s="92" t="s">
        <v>450</v>
      </c>
      <c r="D177" s="92" t="s">
        <v>280</v>
      </c>
      <c r="E177" s="92" t="s">
        <v>482</v>
      </c>
      <c r="F177" s="5"/>
      <c r="G177" s="4"/>
      <c r="H177" s="4"/>
      <c r="I177" s="8"/>
      <c r="J177" s="4"/>
      <c r="K177" s="4"/>
      <c r="L177" s="51"/>
      <c r="M177" s="4"/>
      <c r="N177" s="8"/>
      <c r="O177" s="4" t="s">
        <v>281</v>
      </c>
    </row>
    <row r="178" spans="1:15" x14ac:dyDescent="0.25">
      <c r="A178" s="13" t="s">
        <v>484</v>
      </c>
      <c r="B178" s="92" t="s">
        <v>247</v>
      </c>
      <c r="C178" s="92" t="s">
        <v>451</v>
      </c>
      <c r="D178" s="92" t="s">
        <v>272</v>
      </c>
      <c r="E178" s="92" t="s">
        <v>482</v>
      </c>
      <c r="F178" s="5"/>
      <c r="G178" s="4"/>
      <c r="H178" s="4"/>
      <c r="I178" s="8"/>
      <c r="J178" s="4"/>
      <c r="K178" s="4"/>
      <c r="L178" s="51"/>
      <c r="M178" s="4"/>
      <c r="N178" s="8"/>
      <c r="O178" s="4" t="s">
        <v>273</v>
      </c>
    </row>
    <row r="179" spans="1:15" x14ac:dyDescent="0.25">
      <c r="A179" s="13" t="s">
        <v>484</v>
      </c>
      <c r="B179" s="92" t="s">
        <v>248</v>
      </c>
      <c r="C179" s="92" t="s">
        <v>452</v>
      </c>
      <c r="D179" s="92" t="s">
        <v>280</v>
      </c>
      <c r="E179" s="92" t="s">
        <v>482</v>
      </c>
      <c r="F179" s="5"/>
      <c r="G179" s="4"/>
      <c r="H179" s="4"/>
      <c r="I179" s="8"/>
      <c r="J179" s="4"/>
      <c r="K179" s="4"/>
      <c r="L179" s="51"/>
      <c r="M179" s="4"/>
      <c r="N179" s="8"/>
      <c r="O179" s="4" t="s">
        <v>281</v>
      </c>
    </row>
    <row r="180" spans="1:15" x14ac:dyDescent="0.25">
      <c r="A180" s="13" t="s">
        <v>102</v>
      </c>
      <c r="B180" s="92" t="s">
        <v>107</v>
      </c>
      <c r="C180" s="92" t="s">
        <v>453</v>
      </c>
      <c r="D180" s="92" t="s">
        <v>269</v>
      </c>
      <c r="E180" s="92" t="s">
        <v>482</v>
      </c>
      <c r="F180" s="5"/>
      <c r="G180" s="4"/>
      <c r="H180" s="4"/>
      <c r="I180" s="8"/>
      <c r="J180" s="4"/>
      <c r="K180" s="4"/>
      <c r="L180" s="51"/>
      <c r="M180" s="4"/>
      <c r="N180" s="8"/>
      <c r="O180" s="4" t="s">
        <v>270</v>
      </c>
    </row>
    <row r="181" spans="1:15" x14ac:dyDescent="0.25">
      <c r="A181" s="13" t="s">
        <v>102</v>
      </c>
      <c r="B181" s="92" t="s">
        <v>112</v>
      </c>
      <c r="C181" s="92" t="s">
        <v>454</v>
      </c>
      <c r="D181" s="92" t="s">
        <v>269</v>
      </c>
      <c r="E181" s="92" t="s">
        <v>482</v>
      </c>
      <c r="F181" s="5"/>
      <c r="G181" s="4">
        <v>399</v>
      </c>
      <c r="H181" s="4">
        <v>9</v>
      </c>
      <c r="I181" s="8">
        <v>2.3076923076923078E-2</v>
      </c>
      <c r="J181" s="4">
        <v>0</v>
      </c>
      <c r="K181" s="4">
        <v>0</v>
      </c>
      <c r="L181" s="51"/>
      <c r="M181" s="4">
        <v>0</v>
      </c>
      <c r="N181" s="8">
        <v>0</v>
      </c>
      <c r="O181" s="4" t="s">
        <v>270</v>
      </c>
    </row>
    <row r="182" spans="1:15" x14ac:dyDescent="0.25">
      <c r="A182" s="13" t="s">
        <v>484</v>
      </c>
      <c r="B182" s="92" t="s">
        <v>60</v>
      </c>
      <c r="C182" s="92" t="s">
        <v>455</v>
      </c>
      <c r="D182" s="92" t="s">
        <v>265</v>
      </c>
      <c r="E182" s="92" t="s">
        <v>482</v>
      </c>
      <c r="F182" s="5"/>
      <c r="G182" s="4"/>
      <c r="H182" s="4"/>
      <c r="I182" s="8"/>
      <c r="J182" s="4"/>
      <c r="K182" s="4"/>
      <c r="L182" s="51"/>
      <c r="M182" s="4"/>
      <c r="N182" s="8"/>
      <c r="O182" s="4" t="s">
        <v>267</v>
      </c>
    </row>
    <row r="183" spans="1:15" x14ac:dyDescent="0.25">
      <c r="A183" s="13" t="s">
        <v>111</v>
      </c>
      <c r="B183" s="92" t="s">
        <v>153</v>
      </c>
      <c r="C183" s="92" t="s">
        <v>456</v>
      </c>
      <c r="D183" s="92" t="s">
        <v>265</v>
      </c>
      <c r="E183" s="92" t="s">
        <v>482</v>
      </c>
      <c r="F183" s="5"/>
      <c r="G183" s="4"/>
      <c r="H183" s="4"/>
      <c r="I183" s="8"/>
      <c r="J183" s="4"/>
      <c r="K183" s="4"/>
      <c r="L183" s="51"/>
      <c r="M183" s="4"/>
      <c r="N183" s="8"/>
      <c r="O183" s="4" t="s">
        <v>267</v>
      </c>
    </row>
    <row r="184" spans="1:15" x14ac:dyDescent="0.25">
      <c r="A184" s="13" t="s">
        <v>109</v>
      </c>
      <c r="B184" s="92" t="s">
        <v>141</v>
      </c>
      <c r="C184" s="92" t="s">
        <v>457</v>
      </c>
      <c r="D184" s="92" t="s">
        <v>265</v>
      </c>
      <c r="E184" s="92" t="s">
        <v>482</v>
      </c>
      <c r="F184" s="5"/>
      <c r="G184" s="4"/>
      <c r="H184" s="4"/>
      <c r="I184" s="8"/>
      <c r="J184" s="4"/>
      <c r="K184" s="4"/>
      <c r="L184" s="51"/>
      <c r="M184" s="4"/>
      <c r="N184" s="8"/>
      <c r="O184" s="4" t="s">
        <v>267</v>
      </c>
    </row>
    <row r="185" spans="1:15" x14ac:dyDescent="0.25">
      <c r="A185" s="13" t="s">
        <v>111</v>
      </c>
      <c r="B185" s="92" t="s">
        <v>162</v>
      </c>
      <c r="C185" s="92" t="s">
        <v>458</v>
      </c>
      <c r="D185" s="92" t="s">
        <v>272</v>
      </c>
      <c r="E185" s="92" t="s">
        <v>482</v>
      </c>
      <c r="F185" s="5"/>
      <c r="G185" s="4"/>
      <c r="H185" s="4"/>
      <c r="I185" s="8"/>
      <c r="J185" s="4"/>
      <c r="K185" s="4"/>
      <c r="L185" s="51"/>
      <c r="M185" s="4"/>
      <c r="N185" s="8"/>
      <c r="O185" s="4" t="s">
        <v>273</v>
      </c>
    </row>
    <row r="186" spans="1:15" x14ac:dyDescent="0.25">
      <c r="A186" s="13" t="s">
        <v>484</v>
      </c>
      <c r="B186" s="92" t="s">
        <v>249</v>
      </c>
      <c r="C186" s="92" t="s">
        <v>459</v>
      </c>
      <c r="D186" s="92" t="s">
        <v>275</v>
      </c>
      <c r="E186" s="92" t="s">
        <v>482</v>
      </c>
      <c r="F186" s="5"/>
      <c r="G186" s="4"/>
      <c r="H186" s="4"/>
      <c r="I186" s="8"/>
      <c r="J186" s="4"/>
      <c r="K186" s="4"/>
      <c r="L186" s="51"/>
      <c r="M186" s="4"/>
      <c r="N186" s="8"/>
      <c r="O186" s="4" t="s">
        <v>276</v>
      </c>
    </row>
    <row r="187" spans="1:15" x14ac:dyDescent="0.25">
      <c r="A187" s="13" t="s">
        <v>109</v>
      </c>
      <c r="B187" s="92" t="s">
        <v>142</v>
      </c>
      <c r="C187" s="92" t="s">
        <v>460</v>
      </c>
      <c r="D187" s="92" t="s">
        <v>280</v>
      </c>
      <c r="E187" s="92" t="s">
        <v>482</v>
      </c>
      <c r="F187" s="5"/>
      <c r="G187" s="4"/>
      <c r="H187" s="4"/>
      <c r="I187" s="8"/>
      <c r="J187" s="4"/>
      <c r="K187" s="4"/>
      <c r="L187" s="51"/>
      <c r="M187" s="4"/>
      <c r="N187" s="8"/>
      <c r="O187" s="4" t="s">
        <v>281</v>
      </c>
    </row>
    <row r="188" spans="1:15" x14ac:dyDescent="0.25">
      <c r="A188" s="13" t="s">
        <v>484</v>
      </c>
      <c r="B188" s="92" t="s">
        <v>40</v>
      </c>
      <c r="C188" s="92" t="s">
        <v>461</v>
      </c>
      <c r="D188" s="92" t="s">
        <v>272</v>
      </c>
      <c r="E188" s="92" t="s">
        <v>482</v>
      </c>
      <c r="F188" s="5"/>
      <c r="G188" s="4"/>
      <c r="H188" s="4"/>
      <c r="I188" s="8"/>
      <c r="J188" s="4"/>
      <c r="K188" s="4"/>
      <c r="L188" s="51"/>
      <c r="M188" s="4"/>
      <c r="N188" s="8"/>
      <c r="O188" s="4" t="s">
        <v>273</v>
      </c>
    </row>
    <row r="189" spans="1:15" x14ac:dyDescent="0.25">
      <c r="A189" s="13" t="s">
        <v>108</v>
      </c>
      <c r="B189" s="92" t="s">
        <v>70</v>
      </c>
      <c r="C189" s="92" t="s">
        <v>462</v>
      </c>
      <c r="D189" s="92" t="s">
        <v>269</v>
      </c>
      <c r="E189" s="92" t="s">
        <v>482</v>
      </c>
      <c r="F189" s="5"/>
      <c r="G189" s="4">
        <v>44800</v>
      </c>
      <c r="H189" s="4">
        <v>0</v>
      </c>
      <c r="I189" s="8">
        <v>0</v>
      </c>
      <c r="J189" s="4">
        <v>0</v>
      </c>
      <c r="K189" s="4">
        <v>0</v>
      </c>
      <c r="L189" s="51"/>
      <c r="M189" s="4">
        <v>0</v>
      </c>
      <c r="N189" s="8">
        <v>0</v>
      </c>
      <c r="O189" s="4" t="s">
        <v>270</v>
      </c>
    </row>
    <row r="190" spans="1:15" x14ac:dyDescent="0.25">
      <c r="A190" s="13" t="s">
        <v>484</v>
      </c>
      <c r="B190" s="92" t="s">
        <v>250</v>
      </c>
      <c r="C190" s="92" t="s">
        <v>463</v>
      </c>
      <c r="D190" s="92" t="s">
        <v>265</v>
      </c>
      <c r="E190" s="92" t="s">
        <v>482</v>
      </c>
      <c r="F190" s="5"/>
      <c r="G190" s="4"/>
      <c r="H190" s="4"/>
      <c r="I190" s="8"/>
      <c r="J190" s="4"/>
      <c r="K190" s="4"/>
      <c r="L190" s="51"/>
      <c r="M190" s="4"/>
      <c r="N190" s="8"/>
      <c r="O190" s="4" t="s">
        <v>267</v>
      </c>
    </row>
    <row r="191" spans="1:15" x14ac:dyDescent="0.25">
      <c r="A191" s="13" t="s">
        <v>484</v>
      </c>
      <c r="B191" s="92" t="s">
        <v>251</v>
      </c>
      <c r="C191" s="92" t="s">
        <v>464</v>
      </c>
      <c r="D191" s="92" t="s">
        <v>275</v>
      </c>
      <c r="E191" s="92" t="s">
        <v>482</v>
      </c>
      <c r="F191" s="5"/>
      <c r="G191" s="4"/>
      <c r="H191" s="4"/>
      <c r="I191" s="8"/>
      <c r="J191" s="4"/>
      <c r="K191" s="4"/>
      <c r="L191" s="51"/>
      <c r="M191" s="4"/>
      <c r="N191" s="8"/>
      <c r="O191" s="4" t="s">
        <v>276</v>
      </c>
    </row>
    <row r="192" spans="1:15" x14ac:dyDescent="0.25">
      <c r="A192" s="13" t="s">
        <v>111</v>
      </c>
      <c r="B192" s="92" t="s">
        <v>82</v>
      </c>
      <c r="C192" s="92" t="s">
        <v>465</v>
      </c>
      <c r="D192" s="92" t="s">
        <v>272</v>
      </c>
      <c r="E192" s="92" t="s">
        <v>482</v>
      </c>
      <c r="F192" s="5"/>
      <c r="G192" s="4"/>
      <c r="H192" s="4"/>
      <c r="I192" s="8"/>
      <c r="J192" s="4"/>
      <c r="K192" s="4"/>
      <c r="L192" s="51"/>
      <c r="M192" s="4"/>
      <c r="N192" s="8"/>
      <c r="O192" s="4" t="s">
        <v>273</v>
      </c>
    </row>
    <row r="193" spans="1:15" x14ac:dyDescent="0.25">
      <c r="A193" s="13" t="s">
        <v>106</v>
      </c>
      <c r="B193" s="92" t="s">
        <v>118</v>
      </c>
      <c r="C193" s="92" t="s">
        <v>466</v>
      </c>
      <c r="D193" s="92" t="s">
        <v>269</v>
      </c>
      <c r="E193" s="92" t="s">
        <v>482</v>
      </c>
      <c r="F193" s="5"/>
      <c r="G193" s="4"/>
      <c r="H193" s="4"/>
      <c r="I193" s="8"/>
      <c r="J193" s="4"/>
      <c r="K193" s="4"/>
      <c r="L193" s="51"/>
      <c r="M193" s="4"/>
      <c r="N193" s="8"/>
      <c r="O193" s="4" t="s">
        <v>270</v>
      </c>
    </row>
    <row r="194" spans="1:15" x14ac:dyDescent="0.25">
      <c r="A194" s="13" t="s">
        <v>484</v>
      </c>
      <c r="B194" s="92" t="s">
        <v>252</v>
      </c>
      <c r="C194" s="92" t="s">
        <v>467</v>
      </c>
      <c r="D194" s="92" t="s">
        <v>265</v>
      </c>
      <c r="E194" s="92" t="s">
        <v>482</v>
      </c>
      <c r="F194" s="5"/>
      <c r="G194" s="4"/>
      <c r="H194" s="4"/>
      <c r="I194" s="8"/>
      <c r="J194" s="4"/>
      <c r="K194" s="4"/>
      <c r="L194" s="51"/>
      <c r="M194" s="4"/>
      <c r="N194" s="8"/>
      <c r="O194" s="4" t="s">
        <v>267</v>
      </c>
    </row>
    <row r="195" spans="1:15" x14ac:dyDescent="0.25">
      <c r="A195" s="13" t="s">
        <v>484</v>
      </c>
      <c r="B195" s="92" t="s">
        <v>253</v>
      </c>
      <c r="C195" s="92" t="s">
        <v>468</v>
      </c>
      <c r="D195" s="92" t="s">
        <v>272</v>
      </c>
      <c r="E195" s="92" t="s">
        <v>482</v>
      </c>
      <c r="F195" s="5"/>
      <c r="G195" s="4"/>
      <c r="H195" s="4"/>
      <c r="I195" s="8"/>
      <c r="J195" s="4"/>
      <c r="K195" s="4"/>
      <c r="L195" s="51"/>
      <c r="M195" s="4"/>
      <c r="N195" s="8"/>
      <c r="O195" s="4" t="s">
        <v>273</v>
      </c>
    </row>
    <row r="196" spans="1:15" x14ac:dyDescent="0.25">
      <c r="A196" s="13" t="s">
        <v>102</v>
      </c>
      <c r="B196" s="92" t="s">
        <v>30</v>
      </c>
      <c r="C196" s="92" t="s">
        <v>469</v>
      </c>
      <c r="D196" s="92" t="s">
        <v>280</v>
      </c>
      <c r="E196" s="92" t="s">
        <v>482</v>
      </c>
      <c r="F196" s="5"/>
      <c r="G196" s="4">
        <v>2300000</v>
      </c>
      <c r="H196" s="4">
        <v>0</v>
      </c>
      <c r="I196" s="8">
        <v>0</v>
      </c>
      <c r="J196" s="4">
        <v>2</v>
      </c>
      <c r="K196" s="4">
        <v>20946</v>
      </c>
      <c r="L196" s="51"/>
      <c r="M196" s="4">
        <v>137400</v>
      </c>
      <c r="N196" s="8">
        <v>4.5534782608695652E-3</v>
      </c>
      <c r="O196" s="4" t="s">
        <v>281</v>
      </c>
    </row>
    <row r="197" spans="1:15" x14ac:dyDescent="0.25">
      <c r="A197" s="13" t="s">
        <v>484</v>
      </c>
      <c r="B197" s="92" t="s">
        <v>31</v>
      </c>
      <c r="C197" s="92" t="s">
        <v>470</v>
      </c>
      <c r="D197" s="92" t="s">
        <v>280</v>
      </c>
      <c r="E197" s="92" t="s">
        <v>482</v>
      </c>
      <c r="F197" s="5"/>
      <c r="G197" s="4"/>
      <c r="H197" s="4"/>
      <c r="I197" s="8"/>
      <c r="J197" s="4"/>
      <c r="K197" s="4"/>
      <c r="L197" s="51"/>
      <c r="M197" s="4"/>
      <c r="N197" s="8"/>
      <c r="O197" s="4" t="s">
        <v>281</v>
      </c>
    </row>
    <row r="198" spans="1:15" x14ac:dyDescent="0.25">
      <c r="A198" s="13" t="s">
        <v>111</v>
      </c>
      <c r="B198" s="92" t="s">
        <v>163</v>
      </c>
      <c r="C198" s="92" t="s">
        <v>471</v>
      </c>
      <c r="D198" s="92" t="s">
        <v>265</v>
      </c>
      <c r="E198" s="92" t="s">
        <v>482</v>
      </c>
      <c r="F198" s="5"/>
      <c r="G198" s="4"/>
      <c r="H198" s="4"/>
      <c r="I198" s="8"/>
      <c r="J198" s="4"/>
      <c r="K198" s="4"/>
      <c r="L198" s="51"/>
      <c r="M198" s="4"/>
      <c r="N198" s="8"/>
      <c r="O198" s="4" t="s">
        <v>267</v>
      </c>
    </row>
    <row r="199" spans="1:15" x14ac:dyDescent="0.25">
      <c r="A199" s="13" t="s">
        <v>484</v>
      </c>
      <c r="B199" s="92" t="s">
        <v>254</v>
      </c>
      <c r="C199" s="92" t="s">
        <v>472</v>
      </c>
      <c r="D199" s="92" t="s">
        <v>275</v>
      </c>
      <c r="E199" s="92" t="s">
        <v>482</v>
      </c>
      <c r="F199" s="5"/>
      <c r="G199" s="4"/>
      <c r="H199" s="4"/>
      <c r="I199" s="8"/>
      <c r="J199" s="4"/>
      <c r="K199" s="4"/>
      <c r="L199" s="51"/>
      <c r="M199" s="4"/>
      <c r="N199" s="8"/>
      <c r="O199" s="4" t="s">
        <v>276</v>
      </c>
    </row>
    <row r="200" spans="1:15" x14ac:dyDescent="0.25">
      <c r="A200" s="13" t="s">
        <v>484</v>
      </c>
      <c r="B200" s="92" t="s">
        <v>255</v>
      </c>
      <c r="C200" s="92" t="s">
        <v>473</v>
      </c>
      <c r="D200" s="92" t="s">
        <v>280</v>
      </c>
      <c r="E200" s="92" t="s">
        <v>482</v>
      </c>
      <c r="F200" s="5"/>
      <c r="G200" s="4">
        <v>40</v>
      </c>
      <c r="H200" s="4">
        <v>0</v>
      </c>
      <c r="I200" s="8">
        <v>0</v>
      </c>
      <c r="J200" s="4">
        <v>0</v>
      </c>
      <c r="K200" s="4">
        <v>0</v>
      </c>
      <c r="L200" s="51"/>
      <c r="M200" s="4">
        <v>0</v>
      </c>
      <c r="N200" s="8">
        <v>0</v>
      </c>
      <c r="O200" s="4" t="s">
        <v>281</v>
      </c>
    </row>
    <row r="201" spans="1:15" x14ac:dyDescent="0.25">
      <c r="A201" s="13" t="s">
        <v>111</v>
      </c>
      <c r="B201" s="92" t="s">
        <v>164</v>
      </c>
      <c r="C201" s="92" t="s">
        <v>474</v>
      </c>
      <c r="D201" s="92" t="s">
        <v>265</v>
      </c>
      <c r="E201" s="92" t="s">
        <v>482</v>
      </c>
      <c r="F201" s="5"/>
      <c r="G201" s="4"/>
      <c r="H201" s="4"/>
      <c r="I201" s="8"/>
      <c r="J201" s="4"/>
      <c r="K201" s="4"/>
      <c r="L201" s="6"/>
      <c r="M201" s="4"/>
      <c r="N201" s="8"/>
      <c r="O201" s="4" t="s">
        <v>267</v>
      </c>
    </row>
    <row r="202" spans="1:15" x14ac:dyDescent="0.25">
      <c r="A202" s="13" t="s">
        <v>484</v>
      </c>
      <c r="B202" s="92" t="s">
        <v>256</v>
      </c>
      <c r="C202" s="92" t="s">
        <v>475</v>
      </c>
      <c r="D202" s="92" t="s">
        <v>280</v>
      </c>
      <c r="E202" s="92" t="s">
        <v>482</v>
      </c>
      <c r="F202" s="5"/>
      <c r="G202" s="4"/>
      <c r="H202" s="4"/>
      <c r="I202" s="8"/>
      <c r="J202" s="4"/>
      <c r="K202" s="4"/>
      <c r="L202" s="6"/>
      <c r="M202" s="4"/>
      <c r="N202" s="8"/>
      <c r="O202" s="4" t="s">
        <v>281</v>
      </c>
    </row>
    <row r="203" spans="1:15" x14ac:dyDescent="0.25">
      <c r="A203" s="13" t="s">
        <v>111</v>
      </c>
      <c r="B203" s="92" t="s">
        <v>165</v>
      </c>
      <c r="C203" s="92" t="s">
        <v>476</v>
      </c>
      <c r="D203" s="92" t="s">
        <v>280</v>
      </c>
      <c r="E203" s="92" t="s">
        <v>482</v>
      </c>
      <c r="F203" s="5"/>
      <c r="G203" s="4"/>
      <c r="H203" s="4"/>
      <c r="I203" s="8"/>
      <c r="J203" s="4"/>
      <c r="K203" s="4"/>
      <c r="L203" s="6"/>
      <c r="M203" s="4"/>
      <c r="N203" s="8"/>
      <c r="O203" s="4" t="s">
        <v>281</v>
      </c>
    </row>
    <row r="204" spans="1:15" x14ac:dyDescent="0.25">
      <c r="A204" s="13" t="s">
        <v>484</v>
      </c>
      <c r="B204" s="92" t="s">
        <v>257</v>
      </c>
      <c r="C204" s="92" t="s">
        <v>477</v>
      </c>
      <c r="D204" s="92" t="s">
        <v>265</v>
      </c>
      <c r="E204" s="92" t="s">
        <v>482</v>
      </c>
      <c r="F204" s="5"/>
      <c r="G204" s="4"/>
      <c r="H204" s="4"/>
      <c r="I204" s="8"/>
      <c r="J204" s="4"/>
      <c r="K204" s="4"/>
      <c r="L204" s="6"/>
      <c r="M204" s="4"/>
      <c r="N204" s="8"/>
      <c r="O204" s="4" t="s">
        <v>267</v>
      </c>
    </row>
    <row r="205" spans="1:15" x14ac:dyDescent="0.25">
      <c r="A205" s="13" t="s">
        <v>484</v>
      </c>
      <c r="B205" s="92" t="s">
        <v>258</v>
      </c>
      <c r="C205" s="92" t="s">
        <v>478</v>
      </c>
      <c r="D205" s="92" t="s">
        <v>272</v>
      </c>
      <c r="E205" s="92" t="s">
        <v>482</v>
      </c>
      <c r="F205" s="5"/>
      <c r="G205" s="4"/>
      <c r="H205" s="4"/>
      <c r="I205" s="8"/>
      <c r="J205" s="4"/>
      <c r="K205" s="4"/>
      <c r="L205" s="6"/>
      <c r="M205" s="4"/>
      <c r="N205" s="8"/>
      <c r="O205" s="4" t="s">
        <v>273</v>
      </c>
    </row>
    <row r="206" spans="1:15" x14ac:dyDescent="0.25">
      <c r="A206" s="13" t="s">
        <v>484</v>
      </c>
      <c r="B206" s="92" t="s">
        <v>259</v>
      </c>
      <c r="C206" s="92" t="s">
        <v>479</v>
      </c>
      <c r="D206" s="92" t="s">
        <v>272</v>
      </c>
      <c r="E206" s="92" t="s">
        <v>482</v>
      </c>
      <c r="F206" s="5"/>
      <c r="G206" s="6"/>
      <c r="H206" s="6"/>
      <c r="I206" s="7"/>
      <c r="J206" s="6"/>
      <c r="K206" s="6"/>
      <c r="L206" s="6"/>
      <c r="M206" s="6"/>
      <c r="N206" s="7"/>
      <c r="O206" s="4" t="s">
        <v>273</v>
      </c>
    </row>
  </sheetData>
  <autoFilter ref="A1:O206" xr:uid="{FA973ED4-B3B7-4F55-9926-C10DD5D861D4}"/>
  <pageMargins left="0.7" right="0.7" top="0.75" bottom="0.75" header="0.3" footer="0.3"/>
  <pageSetup orientation="portrait" horizontalDpi="300" verticalDpi="30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C4FD1-EDE5-4DBB-9ACE-732EB6BF2D29}">
  <sheetPr codeName="Sheet35">
    <tabColor rgb="FFDF95F3"/>
  </sheetPr>
  <dimension ref="A1:R206"/>
  <sheetViews>
    <sheetView workbookViewId="0">
      <selection activeCell="F12" sqref="F12"/>
    </sheetView>
  </sheetViews>
  <sheetFormatPr defaultColWidth="8.7109375" defaultRowHeight="15" x14ac:dyDescent="0.25"/>
  <cols>
    <col min="1" max="1" width="29.140625" bestFit="1" customWidth="1"/>
    <col min="2" max="2" width="14.28515625" style="4" bestFit="1" customWidth="1"/>
    <col min="3" max="3" width="10.7109375" bestFit="1" customWidth="1"/>
    <col min="6" max="6" width="15.7109375" customWidth="1"/>
    <col min="10" max="10" width="14" bestFit="1" customWidth="1"/>
  </cols>
  <sheetData>
    <row r="1" spans="1:18" x14ac:dyDescent="0.25">
      <c r="A1" s="47" t="s">
        <v>19</v>
      </c>
      <c r="B1" s="47" t="s">
        <v>99</v>
      </c>
      <c r="C1" s="47" t="s">
        <v>100</v>
      </c>
    </row>
    <row r="2" spans="1:18" x14ac:dyDescent="0.25">
      <c r="A2" s="5" t="s">
        <v>101</v>
      </c>
      <c r="B2" s="4">
        <v>416</v>
      </c>
      <c r="C2" s="4" t="s">
        <v>102</v>
      </c>
      <c r="D2" s="4"/>
      <c r="E2" s="4"/>
      <c r="F2" s="1" t="s">
        <v>103</v>
      </c>
      <c r="G2" s="1" t="s">
        <v>104</v>
      </c>
      <c r="H2" s="4"/>
      <c r="I2" s="4"/>
      <c r="J2" s="4"/>
      <c r="K2" s="4"/>
      <c r="L2" s="4"/>
      <c r="M2" s="4"/>
      <c r="N2" s="4"/>
      <c r="O2" s="4"/>
      <c r="P2" s="4"/>
      <c r="Q2" s="4"/>
      <c r="R2" s="4"/>
    </row>
    <row r="3" spans="1:18" x14ac:dyDescent="0.25">
      <c r="A3" s="5" t="s">
        <v>469</v>
      </c>
      <c r="B3" s="4">
        <v>372</v>
      </c>
      <c r="C3" s="4" t="s">
        <v>102</v>
      </c>
      <c r="E3" s="1" t="s">
        <v>102</v>
      </c>
      <c r="F3" s="50" t="s">
        <v>105</v>
      </c>
      <c r="G3" s="4">
        <v>18</v>
      </c>
      <c r="H3" s="4"/>
      <c r="I3" s="4"/>
      <c r="J3" s="4"/>
      <c r="K3" s="4"/>
      <c r="L3" s="4"/>
      <c r="M3" s="4"/>
      <c r="N3" s="4"/>
      <c r="O3" s="4"/>
      <c r="P3" s="4"/>
      <c r="Q3" s="4"/>
      <c r="R3" s="4"/>
    </row>
    <row r="4" spans="1:18" x14ac:dyDescent="0.25">
      <c r="A4" s="5" t="s">
        <v>36</v>
      </c>
      <c r="B4" s="4">
        <v>293</v>
      </c>
      <c r="C4" s="4" t="s">
        <v>102</v>
      </c>
      <c r="D4" s="4"/>
      <c r="E4" s="1" t="s">
        <v>106</v>
      </c>
      <c r="F4" s="50" t="s">
        <v>261</v>
      </c>
      <c r="G4" s="4">
        <v>14</v>
      </c>
      <c r="H4" s="4"/>
      <c r="I4" s="4"/>
      <c r="J4" s="4"/>
      <c r="K4" s="4"/>
      <c r="L4" s="4"/>
      <c r="M4" s="4"/>
      <c r="N4" s="4"/>
      <c r="O4" s="4"/>
      <c r="P4" s="4"/>
      <c r="Q4" s="4"/>
      <c r="R4" s="4"/>
    </row>
    <row r="5" spans="1:18" x14ac:dyDescent="0.25">
      <c r="A5" s="5" t="s">
        <v>107</v>
      </c>
      <c r="B5" s="4">
        <v>256</v>
      </c>
      <c r="C5" s="4" t="s">
        <v>102</v>
      </c>
      <c r="D5" s="4"/>
      <c r="E5" s="1" t="s">
        <v>108</v>
      </c>
      <c r="F5" s="50" t="s">
        <v>262</v>
      </c>
      <c r="G5" s="4">
        <v>21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</row>
    <row r="6" spans="1:18" x14ac:dyDescent="0.25">
      <c r="A6" s="5" t="s">
        <v>41</v>
      </c>
      <c r="B6" s="4">
        <v>251</v>
      </c>
      <c r="C6" s="4" t="s">
        <v>102</v>
      </c>
      <c r="D6" s="4"/>
      <c r="E6" s="1" t="s">
        <v>109</v>
      </c>
      <c r="F6" s="50" t="s">
        <v>263</v>
      </c>
      <c r="G6" s="4">
        <v>18</v>
      </c>
      <c r="H6" s="4"/>
      <c r="I6" s="4"/>
      <c r="J6" s="4"/>
      <c r="K6" s="4"/>
      <c r="L6" s="4"/>
      <c r="M6" s="4"/>
      <c r="N6" s="4"/>
      <c r="O6" s="4"/>
      <c r="P6" s="4"/>
      <c r="Q6" s="4"/>
      <c r="R6" s="4"/>
    </row>
    <row r="7" spans="1:18" x14ac:dyDescent="0.25">
      <c r="A7" s="5" t="s">
        <v>110</v>
      </c>
      <c r="B7" s="4">
        <v>231</v>
      </c>
      <c r="C7" s="4" t="s">
        <v>102</v>
      </c>
      <c r="D7" s="4"/>
      <c r="E7" s="1" t="s">
        <v>111</v>
      </c>
      <c r="F7" s="50" t="s">
        <v>260</v>
      </c>
      <c r="G7" s="4">
        <v>29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</row>
    <row r="8" spans="1:18" x14ac:dyDescent="0.25">
      <c r="A8" s="5" t="s">
        <v>489</v>
      </c>
      <c r="B8" s="4">
        <v>231</v>
      </c>
      <c r="C8" s="4" t="s">
        <v>102</v>
      </c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</row>
    <row r="9" spans="1:18" x14ac:dyDescent="0.25">
      <c r="A9" s="5" t="s">
        <v>112</v>
      </c>
      <c r="B9" s="4">
        <v>230</v>
      </c>
      <c r="C9" s="4" t="s">
        <v>102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</row>
    <row r="10" spans="1:18" x14ac:dyDescent="0.25">
      <c r="A10" s="5" t="s">
        <v>59</v>
      </c>
      <c r="B10" s="4">
        <v>214</v>
      </c>
      <c r="C10" s="4" t="s">
        <v>102</v>
      </c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</row>
    <row r="11" spans="1:18" x14ac:dyDescent="0.25">
      <c r="A11" s="5" t="s">
        <v>86</v>
      </c>
      <c r="B11" s="4">
        <v>210</v>
      </c>
      <c r="C11" s="4" t="s">
        <v>102</v>
      </c>
      <c r="D11" s="4"/>
      <c r="E11" s="4"/>
      <c r="F11" s="5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</row>
    <row r="12" spans="1:18" x14ac:dyDescent="0.25">
      <c r="A12" s="5" t="s">
        <v>113</v>
      </c>
      <c r="B12" s="4">
        <v>209</v>
      </c>
      <c r="C12" s="4" t="s">
        <v>102</v>
      </c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</row>
    <row r="13" spans="1:18" x14ac:dyDescent="0.25">
      <c r="A13" s="5" t="s">
        <v>38</v>
      </c>
      <c r="B13" s="4">
        <v>167</v>
      </c>
      <c r="C13" s="4" t="s">
        <v>102</v>
      </c>
      <c r="D13" s="4"/>
      <c r="E13" s="4"/>
      <c r="F13" s="48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</row>
    <row r="14" spans="1:18" x14ac:dyDescent="0.25">
      <c r="A14" s="5" t="s">
        <v>114</v>
      </c>
      <c r="B14" s="4">
        <v>157</v>
      </c>
      <c r="C14" s="4" t="s">
        <v>102</v>
      </c>
      <c r="D14" s="4"/>
      <c r="E14" s="4"/>
      <c r="F14" s="49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</row>
    <row r="15" spans="1:18" x14ac:dyDescent="0.25">
      <c r="A15" s="5" t="s">
        <v>26</v>
      </c>
      <c r="B15" s="4">
        <v>156</v>
      </c>
      <c r="C15" s="4" t="s">
        <v>102</v>
      </c>
      <c r="D15" s="4"/>
      <c r="E15" s="4"/>
      <c r="F15" s="49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</row>
    <row r="16" spans="1:18" x14ac:dyDescent="0.25">
      <c r="A16" s="5" t="s">
        <v>115</v>
      </c>
      <c r="B16" s="4">
        <v>149</v>
      </c>
      <c r="C16" s="4" t="s">
        <v>102</v>
      </c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</row>
    <row r="17" spans="1:18" x14ac:dyDescent="0.25">
      <c r="A17" s="5" t="s">
        <v>116</v>
      </c>
      <c r="B17" s="4">
        <v>125</v>
      </c>
      <c r="C17" s="4" t="s">
        <v>102</v>
      </c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</row>
    <row r="18" spans="1:18" x14ac:dyDescent="0.25">
      <c r="A18" s="5" t="s">
        <v>63</v>
      </c>
      <c r="B18" s="4">
        <v>120</v>
      </c>
      <c r="C18" s="4" t="s">
        <v>102</v>
      </c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</row>
    <row r="19" spans="1:18" x14ac:dyDescent="0.25">
      <c r="A19" s="5" t="s">
        <v>117</v>
      </c>
      <c r="B19" s="4">
        <v>103</v>
      </c>
      <c r="C19" s="4" t="s">
        <v>102</v>
      </c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</row>
    <row r="20" spans="1:18" x14ac:dyDescent="0.25">
      <c r="A20" s="5" t="s">
        <v>118</v>
      </c>
      <c r="B20" s="4">
        <v>97</v>
      </c>
      <c r="C20" s="4" t="s">
        <v>106</v>
      </c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</row>
    <row r="21" spans="1:18" x14ac:dyDescent="0.25">
      <c r="A21" s="5" t="s">
        <v>29</v>
      </c>
      <c r="B21" s="4">
        <v>96</v>
      </c>
      <c r="C21" s="4" t="s">
        <v>106</v>
      </c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</row>
    <row r="22" spans="1:18" x14ac:dyDescent="0.25">
      <c r="A22" s="5" t="s">
        <v>74</v>
      </c>
      <c r="B22" s="4">
        <v>94</v>
      </c>
      <c r="C22" s="4" t="s">
        <v>106</v>
      </c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</row>
    <row r="23" spans="1:18" x14ac:dyDescent="0.25">
      <c r="A23" s="5" t="s">
        <v>73</v>
      </c>
      <c r="B23" s="4">
        <v>68</v>
      </c>
      <c r="C23" s="4" t="s">
        <v>106</v>
      </c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</row>
    <row r="24" spans="1:18" x14ac:dyDescent="0.25">
      <c r="A24" s="5" t="s">
        <v>27</v>
      </c>
      <c r="B24" s="4">
        <v>59</v>
      </c>
      <c r="C24" s="4" t="s">
        <v>106</v>
      </c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</row>
    <row r="25" spans="1:18" x14ac:dyDescent="0.25">
      <c r="A25" s="5" t="s">
        <v>119</v>
      </c>
      <c r="B25" s="4">
        <v>49</v>
      </c>
      <c r="C25" s="4" t="s">
        <v>106</v>
      </c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</row>
    <row r="26" spans="1:18" x14ac:dyDescent="0.25">
      <c r="A26" s="5" t="s">
        <v>120</v>
      </c>
      <c r="B26" s="4">
        <v>46</v>
      </c>
      <c r="C26" s="4" t="s">
        <v>106</v>
      </c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</row>
    <row r="27" spans="1:18" x14ac:dyDescent="0.25">
      <c r="A27" s="5" t="s">
        <v>121</v>
      </c>
      <c r="B27" s="4">
        <v>44</v>
      </c>
      <c r="C27" s="4" t="s">
        <v>106</v>
      </c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</row>
    <row r="28" spans="1:18" x14ac:dyDescent="0.25">
      <c r="A28" s="5" t="s">
        <v>122</v>
      </c>
      <c r="B28" s="4">
        <v>34</v>
      </c>
      <c r="C28" s="4" t="s">
        <v>106</v>
      </c>
    </row>
    <row r="29" spans="1:18" x14ac:dyDescent="0.25">
      <c r="A29" s="5" t="s">
        <v>123</v>
      </c>
      <c r="B29" s="4">
        <v>30</v>
      </c>
      <c r="C29" s="4" t="s">
        <v>106</v>
      </c>
    </row>
    <row r="30" spans="1:18" x14ac:dyDescent="0.25">
      <c r="A30" s="5" t="s">
        <v>50</v>
      </c>
      <c r="B30" s="4">
        <v>30</v>
      </c>
      <c r="C30" s="4" t="s">
        <v>106</v>
      </c>
    </row>
    <row r="31" spans="1:18" x14ac:dyDescent="0.25">
      <c r="A31" s="5" t="s">
        <v>124</v>
      </c>
      <c r="B31" s="4">
        <v>29</v>
      </c>
      <c r="C31" s="4" t="s">
        <v>106</v>
      </c>
    </row>
    <row r="32" spans="1:18" x14ac:dyDescent="0.25">
      <c r="A32" s="5" t="s">
        <v>45</v>
      </c>
      <c r="B32" s="4">
        <v>28</v>
      </c>
      <c r="C32" s="4" t="s">
        <v>106</v>
      </c>
    </row>
    <row r="33" spans="1:3" x14ac:dyDescent="0.25">
      <c r="A33" s="5" t="s">
        <v>68</v>
      </c>
      <c r="B33" s="4">
        <v>26</v>
      </c>
      <c r="C33" s="4" t="s">
        <v>106</v>
      </c>
    </row>
    <row r="34" spans="1:3" x14ac:dyDescent="0.25">
      <c r="A34" s="5" t="s">
        <v>83</v>
      </c>
      <c r="B34" s="4">
        <v>20</v>
      </c>
      <c r="C34" s="4" t="s">
        <v>108</v>
      </c>
    </row>
    <row r="35" spans="1:3" x14ac:dyDescent="0.25">
      <c r="A35" s="5" t="s">
        <v>24</v>
      </c>
      <c r="B35" s="4">
        <v>18</v>
      </c>
      <c r="C35" s="4" t="s">
        <v>108</v>
      </c>
    </row>
    <row r="36" spans="1:3" x14ac:dyDescent="0.25">
      <c r="A36" s="5" t="s">
        <v>125</v>
      </c>
      <c r="B36" s="4">
        <v>17</v>
      </c>
      <c r="C36" s="4" t="s">
        <v>108</v>
      </c>
    </row>
    <row r="37" spans="1:3" x14ac:dyDescent="0.25">
      <c r="A37" s="5" t="s">
        <v>61</v>
      </c>
      <c r="B37" s="4">
        <v>16</v>
      </c>
      <c r="C37" s="4" t="s">
        <v>108</v>
      </c>
    </row>
    <row r="38" spans="1:3" x14ac:dyDescent="0.25">
      <c r="A38" s="5" t="s">
        <v>79</v>
      </c>
      <c r="B38" s="4">
        <v>16</v>
      </c>
      <c r="C38" s="4" t="s">
        <v>108</v>
      </c>
    </row>
    <row r="39" spans="1:3" x14ac:dyDescent="0.25">
      <c r="A39" s="5" t="s">
        <v>47</v>
      </c>
      <c r="B39" s="4">
        <v>15</v>
      </c>
      <c r="C39" s="4" t="s">
        <v>108</v>
      </c>
    </row>
    <row r="40" spans="1:3" x14ac:dyDescent="0.25">
      <c r="A40" s="5" t="s">
        <v>126</v>
      </c>
      <c r="B40" s="4">
        <v>14</v>
      </c>
      <c r="C40" s="4" t="s">
        <v>108</v>
      </c>
    </row>
    <row r="41" spans="1:3" x14ac:dyDescent="0.25">
      <c r="A41" s="5" t="s">
        <v>127</v>
      </c>
      <c r="B41" s="4">
        <v>13</v>
      </c>
      <c r="C41" s="4" t="s">
        <v>108</v>
      </c>
    </row>
    <row r="42" spans="1:3" x14ac:dyDescent="0.25">
      <c r="A42" s="5" t="s">
        <v>128</v>
      </c>
      <c r="B42" s="4">
        <v>13</v>
      </c>
      <c r="C42" s="4" t="s">
        <v>108</v>
      </c>
    </row>
    <row r="43" spans="1:3" x14ac:dyDescent="0.25">
      <c r="A43" s="5" t="s">
        <v>129</v>
      </c>
      <c r="B43" s="4">
        <v>12</v>
      </c>
      <c r="C43" s="4" t="s">
        <v>108</v>
      </c>
    </row>
    <row r="44" spans="1:3" x14ac:dyDescent="0.25">
      <c r="A44" s="5" t="s">
        <v>130</v>
      </c>
      <c r="B44" s="4">
        <v>10</v>
      </c>
      <c r="C44" s="4" t="s">
        <v>108</v>
      </c>
    </row>
    <row r="45" spans="1:3" x14ac:dyDescent="0.25">
      <c r="A45" s="5" t="s">
        <v>131</v>
      </c>
      <c r="B45" s="4">
        <v>9</v>
      </c>
      <c r="C45" s="4" t="s">
        <v>108</v>
      </c>
    </row>
    <row r="46" spans="1:3" x14ac:dyDescent="0.25">
      <c r="A46" s="5" t="s">
        <v>132</v>
      </c>
      <c r="B46" s="4">
        <v>8</v>
      </c>
      <c r="C46" s="4" t="s">
        <v>108</v>
      </c>
    </row>
    <row r="47" spans="1:3" x14ac:dyDescent="0.25">
      <c r="A47" s="5" t="s">
        <v>133</v>
      </c>
      <c r="B47" s="4">
        <v>8</v>
      </c>
      <c r="C47" s="4" t="s">
        <v>108</v>
      </c>
    </row>
    <row r="48" spans="1:3" x14ac:dyDescent="0.25">
      <c r="A48" s="5" t="s">
        <v>134</v>
      </c>
      <c r="B48" s="4">
        <v>8</v>
      </c>
      <c r="C48" s="4" t="s">
        <v>108</v>
      </c>
    </row>
    <row r="49" spans="1:3" x14ac:dyDescent="0.25">
      <c r="A49" s="5" t="s">
        <v>490</v>
      </c>
      <c r="B49" s="4">
        <v>8</v>
      </c>
      <c r="C49" s="4" t="s">
        <v>108</v>
      </c>
    </row>
    <row r="50" spans="1:3" x14ac:dyDescent="0.25">
      <c r="A50" s="5" t="s">
        <v>136</v>
      </c>
      <c r="B50" s="4">
        <v>7</v>
      </c>
      <c r="C50" s="4" t="s">
        <v>108</v>
      </c>
    </row>
    <row r="51" spans="1:3" x14ac:dyDescent="0.25">
      <c r="A51" s="5" t="s">
        <v>46</v>
      </c>
      <c r="B51" s="4">
        <v>7</v>
      </c>
      <c r="C51" s="4" t="s">
        <v>108</v>
      </c>
    </row>
    <row r="52" spans="1:3" x14ac:dyDescent="0.25">
      <c r="A52" s="5" t="s">
        <v>32</v>
      </c>
      <c r="B52" s="4">
        <v>7</v>
      </c>
      <c r="C52" s="4" t="s">
        <v>108</v>
      </c>
    </row>
    <row r="53" spans="1:3" x14ac:dyDescent="0.25">
      <c r="A53" s="5" t="s">
        <v>75</v>
      </c>
      <c r="B53" s="4">
        <v>7</v>
      </c>
      <c r="C53" s="4" t="s">
        <v>108</v>
      </c>
    </row>
    <row r="54" spans="1:3" x14ac:dyDescent="0.25">
      <c r="A54" s="5" t="s">
        <v>70</v>
      </c>
      <c r="B54" s="4">
        <v>7</v>
      </c>
      <c r="C54" s="4" t="s">
        <v>108</v>
      </c>
    </row>
    <row r="55" spans="1:3" x14ac:dyDescent="0.25">
      <c r="A55" s="5" t="s">
        <v>43</v>
      </c>
      <c r="B55" s="4">
        <v>6</v>
      </c>
      <c r="C55" s="4" t="s">
        <v>109</v>
      </c>
    </row>
    <row r="56" spans="1:3" x14ac:dyDescent="0.25">
      <c r="A56" s="5" t="s">
        <v>67</v>
      </c>
      <c r="B56" s="4">
        <v>6</v>
      </c>
      <c r="C56" s="4" t="s">
        <v>109</v>
      </c>
    </row>
    <row r="57" spans="1:3" x14ac:dyDescent="0.25">
      <c r="A57" s="5" t="s">
        <v>137</v>
      </c>
      <c r="B57" s="4">
        <v>6</v>
      </c>
      <c r="C57" s="4" t="s">
        <v>109</v>
      </c>
    </row>
    <row r="58" spans="1:3" x14ac:dyDescent="0.25">
      <c r="A58" s="5" t="s">
        <v>42</v>
      </c>
      <c r="B58" s="4">
        <v>5</v>
      </c>
      <c r="C58" s="4" t="s">
        <v>109</v>
      </c>
    </row>
    <row r="59" spans="1:3" x14ac:dyDescent="0.25">
      <c r="A59" s="5" t="s">
        <v>78</v>
      </c>
      <c r="B59" s="4">
        <v>5</v>
      </c>
      <c r="C59" s="4" t="s">
        <v>109</v>
      </c>
    </row>
    <row r="60" spans="1:3" x14ac:dyDescent="0.25">
      <c r="A60" s="5" t="s">
        <v>138</v>
      </c>
      <c r="B60" s="4">
        <v>4</v>
      </c>
      <c r="C60" s="4" t="s">
        <v>109</v>
      </c>
    </row>
    <row r="61" spans="1:3" x14ac:dyDescent="0.25">
      <c r="A61" s="5" t="s">
        <v>25</v>
      </c>
      <c r="B61" s="4">
        <v>4</v>
      </c>
      <c r="C61" s="4" t="s">
        <v>109</v>
      </c>
    </row>
    <row r="62" spans="1:3" x14ac:dyDescent="0.25">
      <c r="A62" s="5" t="s">
        <v>139</v>
      </c>
      <c r="B62" s="4">
        <v>4</v>
      </c>
      <c r="C62" s="4" t="s">
        <v>109</v>
      </c>
    </row>
    <row r="63" spans="1:3" x14ac:dyDescent="0.25">
      <c r="A63" s="5" t="s">
        <v>84</v>
      </c>
      <c r="B63" s="4">
        <v>4</v>
      </c>
      <c r="C63" s="4" t="s">
        <v>109</v>
      </c>
    </row>
    <row r="64" spans="1:3" x14ac:dyDescent="0.25">
      <c r="A64" s="5" t="s">
        <v>140</v>
      </c>
      <c r="B64" s="4">
        <v>4</v>
      </c>
      <c r="C64" s="4" t="s">
        <v>109</v>
      </c>
    </row>
    <row r="65" spans="1:3" x14ac:dyDescent="0.25">
      <c r="A65" s="5" t="s">
        <v>141</v>
      </c>
      <c r="B65" s="4">
        <v>4</v>
      </c>
      <c r="C65" s="4" t="s">
        <v>109</v>
      </c>
    </row>
    <row r="66" spans="1:3" x14ac:dyDescent="0.25">
      <c r="A66" s="5" t="s">
        <v>142</v>
      </c>
      <c r="B66" s="4">
        <v>4</v>
      </c>
      <c r="C66" s="4" t="s">
        <v>109</v>
      </c>
    </row>
    <row r="67" spans="1:3" x14ac:dyDescent="0.25">
      <c r="A67" s="5" t="s">
        <v>85</v>
      </c>
      <c r="B67" s="4">
        <v>3</v>
      </c>
      <c r="C67" s="4" t="s">
        <v>109</v>
      </c>
    </row>
    <row r="68" spans="1:3" x14ac:dyDescent="0.25">
      <c r="A68" s="5" t="s">
        <v>143</v>
      </c>
      <c r="B68" s="4">
        <v>3</v>
      </c>
      <c r="C68" s="4" t="s">
        <v>109</v>
      </c>
    </row>
    <row r="69" spans="1:3" x14ac:dyDescent="0.25">
      <c r="A69" s="5" t="s">
        <v>144</v>
      </c>
      <c r="B69" s="4">
        <v>3</v>
      </c>
      <c r="C69" s="4" t="s">
        <v>109</v>
      </c>
    </row>
    <row r="70" spans="1:3" x14ac:dyDescent="0.25">
      <c r="A70" s="5" t="s">
        <v>145</v>
      </c>
      <c r="B70" s="4">
        <v>3</v>
      </c>
      <c r="C70" s="4" t="s">
        <v>109</v>
      </c>
    </row>
    <row r="71" spans="1:3" x14ac:dyDescent="0.25">
      <c r="A71" s="5" t="s">
        <v>146</v>
      </c>
      <c r="B71" s="4">
        <v>3</v>
      </c>
      <c r="C71" s="4" t="s">
        <v>109</v>
      </c>
    </row>
    <row r="72" spans="1:3" x14ac:dyDescent="0.25">
      <c r="A72" s="5" t="s">
        <v>147</v>
      </c>
      <c r="B72" s="4">
        <v>3</v>
      </c>
      <c r="C72" s="4" t="s">
        <v>109</v>
      </c>
    </row>
    <row r="73" spans="1:3" x14ac:dyDescent="0.25">
      <c r="A73" s="5" t="s">
        <v>148</v>
      </c>
      <c r="B73" s="4">
        <v>2</v>
      </c>
      <c r="C73" s="4" t="s">
        <v>111</v>
      </c>
    </row>
    <row r="74" spans="1:3" x14ac:dyDescent="0.25">
      <c r="A74" s="5" t="s">
        <v>149</v>
      </c>
      <c r="B74" s="4">
        <v>2</v>
      </c>
      <c r="C74" s="4" t="s">
        <v>111</v>
      </c>
    </row>
    <row r="75" spans="1:3" x14ac:dyDescent="0.25">
      <c r="A75" s="5" t="s">
        <v>150</v>
      </c>
      <c r="B75" s="4">
        <v>2</v>
      </c>
      <c r="C75" s="4" t="s">
        <v>111</v>
      </c>
    </row>
    <row r="76" spans="1:3" x14ac:dyDescent="0.25">
      <c r="A76" s="5" t="s">
        <v>151</v>
      </c>
      <c r="B76" s="4">
        <v>2</v>
      </c>
      <c r="C76" s="4" t="s">
        <v>111</v>
      </c>
    </row>
    <row r="77" spans="1:3" x14ac:dyDescent="0.25">
      <c r="A77" s="5" t="s">
        <v>76</v>
      </c>
      <c r="B77" s="4">
        <v>2</v>
      </c>
      <c r="C77" s="4" t="s">
        <v>111</v>
      </c>
    </row>
    <row r="78" spans="1:3" x14ac:dyDescent="0.25">
      <c r="A78" s="5" t="s">
        <v>80</v>
      </c>
      <c r="B78" s="4">
        <v>2</v>
      </c>
      <c r="C78" s="4" t="s">
        <v>111</v>
      </c>
    </row>
    <row r="79" spans="1:3" x14ac:dyDescent="0.25">
      <c r="A79" s="5" t="s">
        <v>35</v>
      </c>
      <c r="B79" s="4">
        <v>2</v>
      </c>
      <c r="C79" s="4" t="s">
        <v>111</v>
      </c>
    </row>
    <row r="80" spans="1:3" x14ac:dyDescent="0.25">
      <c r="A80" s="5" t="s">
        <v>152</v>
      </c>
      <c r="B80" s="4">
        <v>2</v>
      </c>
      <c r="C80" s="4" t="s">
        <v>111</v>
      </c>
    </row>
    <row r="81" spans="1:3" x14ac:dyDescent="0.25">
      <c r="A81" s="5" t="s">
        <v>51</v>
      </c>
      <c r="B81" s="4">
        <v>2</v>
      </c>
      <c r="C81" s="4" t="s">
        <v>111</v>
      </c>
    </row>
    <row r="82" spans="1:3" x14ac:dyDescent="0.25">
      <c r="A82" s="5" t="s">
        <v>71</v>
      </c>
      <c r="B82" s="4">
        <v>2</v>
      </c>
      <c r="C82" s="4" t="s">
        <v>111</v>
      </c>
    </row>
    <row r="83" spans="1:3" x14ac:dyDescent="0.25">
      <c r="A83" s="5" t="s">
        <v>57</v>
      </c>
      <c r="B83" s="4">
        <v>2</v>
      </c>
      <c r="C83" s="4" t="s">
        <v>111</v>
      </c>
    </row>
    <row r="84" spans="1:3" x14ac:dyDescent="0.25">
      <c r="A84" s="5" t="s">
        <v>153</v>
      </c>
      <c r="B84" s="4">
        <v>2</v>
      </c>
      <c r="C84" s="4" t="s">
        <v>111</v>
      </c>
    </row>
    <row r="85" spans="1:3" x14ac:dyDescent="0.25">
      <c r="A85" s="5" t="s">
        <v>154</v>
      </c>
      <c r="B85" s="4">
        <v>1</v>
      </c>
      <c r="C85" s="4" t="s">
        <v>111</v>
      </c>
    </row>
    <row r="86" spans="1:3" x14ac:dyDescent="0.25">
      <c r="A86" s="5" t="s">
        <v>155</v>
      </c>
      <c r="B86" s="4">
        <v>1</v>
      </c>
      <c r="C86" s="4" t="s">
        <v>111</v>
      </c>
    </row>
    <row r="87" spans="1:3" x14ac:dyDescent="0.25">
      <c r="A87" s="5" t="s">
        <v>156</v>
      </c>
      <c r="B87" s="4">
        <v>1</v>
      </c>
      <c r="C87" s="4" t="s">
        <v>111</v>
      </c>
    </row>
    <row r="88" spans="1:3" x14ac:dyDescent="0.25">
      <c r="A88" s="5" t="s">
        <v>157</v>
      </c>
      <c r="B88" s="4">
        <v>1</v>
      </c>
      <c r="C88" s="4" t="s">
        <v>111</v>
      </c>
    </row>
    <row r="89" spans="1:3" x14ac:dyDescent="0.25">
      <c r="A89" s="5" t="s">
        <v>77</v>
      </c>
      <c r="B89" s="4">
        <v>1</v>
      </c>
      <c r="C89" s="4" t="s">
        <v>111</v>
      </c>
    </row>
    <row r="90" spans="1:3" x14ac:dyDescent="0.25">
      <c r="A90" s="5" t="s">
        <v>39</v>
      </c>
      <c r="B90" s="4">
        <v>1</v>
      </c>
      <c r="C90" s="4" t="s">
        <v>111</v>
      </c>
    </row>
    <row r="91" spans="1:3" x14ac:dyDescent="0.25">
      <c r="A91" s="5" t="s">
        <v>158</v>
      </c>
      <c r="B91" s="4">
        <v>1</v>
      </c>
      <c r="C91" s="4" t="s">
        <v>111</v>
      </c>
    </row>
    <row r="92" spans="1:3" x14ac:dyDescent="0.25">
      <c r="A92" s="5" t="s">
        <v>159</v>
      </c>
      <c r="B92" s="4">
        <v>1</v>
      </c>
      <c r="C92" s="4" t="s">
        <v>111</v>
      </c>
    </row>
    <row r="93" spans="1:3" x14ac:dyDescent="0.25">
      <c r="A93" s="5" t="s">
        <v>37</v>
      </c>
      <c r="B93" s="4">
        <v>1</v>
      </c>
      <c r="C93" s="4" t="s">
        <v>111</v>
      </c>
    </row>
    <row r="94" spans="1:3" x14ac:dyDescent="0.25">
      <c r="A94" s="5" t="s">
        <v>160</v>
      </c>
      <c r="B94" s="4">
        <v>1</v>
      </c>
      <c r="C94" s="4" t="s">
        <v>111</v>
      </c>
    </row>
    <row r="95" spans="1:3" x14ac:dyDescent="0.25">
      <c r="A95" s="5" t="s">
        <v>44</v>
      </c>
      <c r="B95" s="4">
        <v>1</v>
      </c>
      <c r="C95" s="4" t="s">
        <v>111</v>
      </c>
    </row>
    <row r="96" spans="1:3" x14ac:dyDescent="0.25">
      <c r="A96" s="5" t="s">
        <v>161</v>
      </c>
      <c r="B96" s="4">
        <v>1</v>
      </c>
      <c r="C96" s="4" t="s">
        <v>111</v>
      </c>
    </row>
    <row r="97" spans="1:3" x14ac:dyDescent="0.25">
      <c r="A97" s="5" t="s">
        <v>162</v>
      </c>
      <c r="B97" s="4">
        <v>1</v>
      </c>
      <c r="C97" s="4" t="s">
        <v>111</v>
      </c>
    </row>
    <row r="98" spans="1:3" x14ac:dyDescent="0.25">
      <c r="A98" s="5" t="s">
        <v>82</v>
      </c>
      <c r="B98" s="4">
        <v>1</v>
      </c>
      <c r="C98" s="4" t="s">
        <v>111</v>
      </c>
    </row>
    <row r="99" spans="1:3" x14ac:dyDescent="0.25">
      <c r="A99" s="5" t="s">
        <v>163</v>
      </c>
      <c r="B99" s="4">
        <v>1</v>
      </c>
      <c r="C99" s="4" t="s">
        <v>111</v>
      </c>
    </row>
    <row r="100" spans="1:3" x14ac:dyDescent="0.25">
      <c r="A100" s="5" t="s">
        <v>164</v>
      </c>
      <c r="B100" s="4">
        <v>1</v>
      </c>
      <c r="C100" s="4" t="s">
        <v>111</v>
      </c>
    </row>
    <row r="101" spans="1:3" x14ac:dyDescent="0.25">
      <c r="A101" s="5" t="s">
        <v>165</v>
      </c>
      <c r="B101" s="4">
        <v>1</v>
      </c>
      <c r="C101" s="4" t="s">
        <v>111</v>
      </c>
    </row>
    <row r="102" spans="1:3" x14ac:dyDescent="0.25">
      <c r="A102" s="5" t="s">
        <v>166</v>
      </c>
      <c r="B102" s="4">
        <v>0</v>
      </c>
    </row>
    <row r="103" spans="1:3" x14ac:dyDescent="0.25">
      <c r="A103" s="5" t="s">
        <v>167</v>
      </c>
      <c r="B103" s="4">
        <v>0</v>
      </c>
    </row>
    <row r="104" spans="1:3" x14ac:dyDescent="0.25">
      <c r="A104" s="5" t="s">
        <v>168</v>
      </c>
      <c r="B104" s="4">
        <v>0</v>
      </c>
    </row>
    <row r="105" spans="1:3" x14ac:dyDescent="0.25">
      <c r="A105" s="5" t="s">
        <v>169</v>
      </c>
      <c r="B105" s="4">
        <v>0</v>
      </c>
    </row>
    <row r="106" spans="1:3" x14ac:dyDescent="0.25">
      <c r="A106" s="5" t="s">
        <v>170</v>
      </c>
      <c r="B106" s="4">
        <v>0</v>
      </c>
    </row>
    <row r="107" spans="1:3" x14ac:dyDescent="0.25">
      <c r="A107" s="5" t="s">
        <v>171</v>
      </c>
      <c r="B107" s="4">
        <v>0</v>
      </c>
    </row>
    <row r="108" spans="1:3" x14ac:dyDescent="0.25">
      <c r="A108" s="5" t="s">
        <v>172</v>
      </c>
      <c r="B108" s="4">
        <v>0</v>
      </c>
    </row>
    <row r="109" spans="1:3" x14ac:dyDescent="0.25">
      <c r="A109" s="5" t="s">
        <v>173</v>
      </c>
      <c r="B109" s="4">
        <v>0</v>
      </c>
    </row>
    <row r="110" spans="1:3" x14ac:dyDescent="0.25">
      <c r="A110" s="5" t="s">
        <v>174</v>
      </c>
      <c r="B110" s="4">
        <v>0</v>
      </c>
    </row>
    <row r="111" spans="1:3" x14ac:dyDescent="0.25">
      <c r="A111" s="5" t="s">
        <v>175</v>
      </c>
      <c r="B111" s="4">
        <v>0</v>
      </c>
    </row>
    <row r="112" spans="1:3" x14ac:dyDescent="0.25">
      <c r="A112" s="5" t="s">
        <v>176</v>
      </c>
      <c r="B112" s="4">
        <v>0</v>
      </c>
    </row>
    <row r="113" spans="1:2" x14ac:dyDescent="0.25">
      <c r="A113" s="5" t="s">
        <v>177</v>
      </c>
      <c r="B113" s="4">
        <v>0</v>
      </c>
    </row>
    <row r="114" spans="1:2" x14ac:dyDescent="0.25">
      <c r="A114" s="5" t="s">
        <v>178</v>
      </c>
      <c r="B114" s="4">
        <v>0</v>
      </c>
    </row>
    <row r="115" spans="1:2" x14ac:dyDescent="0.25">
      <c r="A115" s="5" t="s">
        <v>179</v>
      </c>
      <c r="B115" s="4">
        <v>0</v>
      </c>
    </row>
    <row r="116" spans="1:2" x14ac:dyDescent="0.25">
      <c r="A116" s="5" t="s">
        <v>180</v>
      </c>
      <c r="B116" s="4">
        <v>0</v>
      </c>
    </row>
    <row r="117" spans="1:2" x14ac:dyDescent="0.25">
      <c r="A117" s="5" t="s">
        <v>181</v>
      </c>
      <c r="B117" s="4">
        <v>0</v>
      </c>
    </row>
    <row r="118" spans="1:2" x14ac:dyDescent="0.25">
      <c r="A118" s="5" t="s">
        <v>182</v>
      </c>
      <c r="B118" s="4">
        <v>0</v>
      </c>
    </row>
    <row r="119" spans="1:2" x14ac:dyDescent="0.25">
      <c r="A119" s="5" t="s">
        <v>183</v>
      </c>
      <c r="B119" s="4">
        <v>0</v>
      </c>
    </row>
    <row r="120" spans="1:2" x14ac:dyDescent="0.25">
      <c r="A120" s="5" t="s">
        <v>184</v>
      </c>
      <c r="B120" s="4">
        <v>0</v>
      </c>
    </row>
    <row r="121" spans="1:2" x14ac:dyDescent="0.25">
      <c r="A121" s="5" t="s">
        <v>69</v>
      </c>
      <c r="B121" s="4">
        <v>0</v>
      </c>
    </row>
    <row r="122" spans="1:2" x14ac:dyDescent="0.25">
      <c r="A122" s="5" t="s">
        <v>185</v>
      </c>
      <c r="B122" s="4">
        <v>0</v>
      </c>
    </row>
    <row r="123" spans="1:2" x14ac:dyDescent="0.25">
      <c r="A123" s="5" t="s">
        <v>186</v>
      </c>
      <c r="B123" s="4">
        <v>0</v>
      </c>
    </row>
    <row r="124" spans="1:2" x14ac:dyDescent="0.25">
      <c r="A124" s="5" t="s">
        <v>187</v>
      </c>
      <c r="B124" s="4">
        <v>0</v>
      </c>
    </row>
    <row r="125" spans="1:2" x14ac:dyDescent="0.25">
      <c r="A125" s="5" t="s">
        <v>188</v>
      </c>
      <c r="B125" s="4">
        <v>0</v>
      </c>
    </row>
    <row r="126" spans="1:2" x14ac:dyDescent="0.25">
      <c r="A126" s="5" t="s">
        <v>189</v>
      </c>
      <c r="B126" s="4">
        <v>0</v>
      </c>
    </row>
    <row r="127" spans="1:2" x14ac:dyDescent="0.25">
      <c r="A127" s="5" t="s">
        <v>72</v>
      </c>
      <c r="B127" s="4">
        <v>0</v>
      </c>
    </row>
    <row r="128" spans="1:2" x14ac:dyDescent="0.25">
      <c r="A128" s="5" t="s">
        <v>190</v>
      </c>
      <c r="B128" s="4">
        <v>0</v>
      </c>
    </row>
    <row r="129" spans="1:2" x14ac:dyDescent="0.25">
      <c r="A129" s="5" t="s">
        <v>191</v>
      </c>
      <c r="B129" s="4">
        <v>0</v>
      </c>
    </row>
    <row r="130" spans="1:2" x14ac:dyDescent="0.25">
      <c r="A130" s="5" t="s">
        <v>192</v>
      </c>
      <c r="B130" s="4">
        <v>0</v>
      </c>
    </row>
    <row r="131" spans="1:2" x14ac:dyDescent="0.25">
      <c r="A131" s="5" t="s">
        <v>193</v>
      </c>
      <c r="B131" s="4">
        <v>0</v>
      </c>
    </row>
    <row r="132" spans="1:2" x14ac:dyDescent="0.25">
      <c r="A132" s="5" t="s">
        <v>58</v>
      </c>
      <c r="B132" s="4">
        <v>0</v>
      </c>
    </row>
    <row r="133" spans="1:2" x14ac:dyDescent="0.25">
      <c r="A133" s="5" t="s">
        <v>194</v>
      </c>
      <c r="B133" s="4">
        <v>0</v>
      </c>
    </row>
    <row r="134" spans="1:2" x14ac:dyDescent="0.25">
      <c r="A134" s="5" t="s">
        <v>195</v>
      </c>
      <c r="B134" s="4">
        <v>0</v>
      </c>
    </row>
    <row r="135" spans="1:2" x14ac:dyDescent="0.25">
      <c r="A135" s="5" t="s">
        <v>196</v>
      </c>
      <c r="B135" s="4">
        <v>0</v>
      </c>
    </row>
    <row r="136" spans="1:2" x14ac:dyDescent="0.25">
      <c r="A136" s="5" t="s">
        <v>197</v>
      </c>
      <c r="B136" s="4">
        <v>0</v>
      </c>
    </row>
    <row r="137" spans="1:2" x14ac:dyDescent="0.25">
      <c r="A137" s="5" t="s">
        <v>198</v>
      </c>
      <c r="B137" s="4">
        <v>0</v>
      </c>
    </row>
    <row r="138" spans="1:2" x14ac:dyDescent="0.25">
      <c r="A138" s="5" t="s">
        <v>199</v>
      </c>
      <c r="B138" s="4">
        <v>0</v>
      </c>
    </row>
    <row r="139" spans="1:2" x14ac:dyDescent="0.25">
      <c r="A139" s="5" t="s">
        <v>200</v>
      </c>
      <c r="B139" s="4">
        <v>0</v>
      </c>
    </row>
    <row r="140" spans="1:2" x14ac:dyDescent="0.25">
      <c r="A140" s="5" t="s">
        <v>62</v>
      </c>
      <c r="B140" s="4">
        <v>0</v>
      </c>
    </row>
    <row r="141" spans="1:2" x14ac:dyDescent="0.25">
      <c r="A141" s="5" t="s">
        <v>201</v>
      </c>
      <c r="B141" s="4">
        <v>0</v>
      </c>
    </row>
    <row r="142" spans="1:2" x14ac:dyDescent="0.25">
      <c r="A142" s="5" t="s">
        <v>202</v>
      </c>
      <c r="B142" s="4">
        <v>0</v>
      </c>
    </row>
    <row r="143" spans="1:2" x14ac:dyDescent="0.25">
      <c r="A143" s="5" t="s">
        <v>203</v>
      </c>
      <c r="B143" s="4">
        <v>0</v>
      </c>
    </row>
    <row r="144" spans="1:2" x14ac:dyDescent="0.25">
      <c r="A144" s="5" t="s">
        <v>204</v>
      </c>
      <c r="B144" s="4">
        <v>0</v>
      </c>
    </row>
    <row r="145" spans="1:2" x14ac:dyDescent="0.25">
      <c r="A145" s="5" t="s">
        <v>56</v>
      </c>
      <c r="B145" s="4">
        <v>0</v>
      </c>
    </row>
    <row r="146" spans="1:2" x14ac:dyDescent="0.25">
      <c r="A146" s="5" t="s">
        <v>205</v>
      </c>
      <c r="B146" s="4">
        <v>0</v>
      </c>
    </row>
    <row r="147" spans="1:2" x14ac:dyDescent="0.25">
      <c r="A147" s="5" t="s">
        <v>206</v>
      </c>
      <c r="B147" s="4">
        <v>0</v>
      </c>
    </row>
    <row r="148" spans="1:2" x14ac:dyDescent="0.25">
      <c r="A148" s="5" t="s">
        <v>207</v>
      </c>
      <c r="B148" s="4">
        <v>0</v>
      </c>
    </row>
    <row r="149" spans="1:2" x14ac:dyDescent="0.25">
      <c r="A149" s="5" t="s">
        <v>208</v>
      </c>
      <c r="B149" s="4">
        <v>0</v>
      </c>
    </row>
    <row r="150" spans="1:2" x14ac:dyDescent="0.25">
      <c r="A150" s="5" t="s">
        <v>209</v>
      </c>
      <c r="B150" s="4">
        <v>0</v>
      </c>
    </row>
    <row r="151" spans="1:2" x14ac:dyDescent="0.25">
      <c r="A151" s="5" t="s">
        <v>210</v>
      </c>
      <c r="B151" s="4">
        <v>0</v>
      </c>
    </row>
    <row r="152" spans="1:2" x14ac:dyDescent="0.25">
      <c r="A152" s="5" t="s">
        <v>211</v>
      </c>
      <c r="B152" s="4">
        <v>0</v>
      </c>
    </row>
    <row r="153" spans="1:2" x14ac:dyDescent="0.25">
      <c r="A153" s="5" t="s">
        <v>212</v>
      </c>
      <c r="B153" s="4">
        <v>0</v>
      </c>
    </row>
    <row r="154" spans="1:2" x14ac:dyDescent="0.25">
      <c r="A154" s="5" t="s">
        <v>213</v>
      </c>
      <c r="B154" s="4">
        <v>0</v>
      </c>
    </row>
    <row r="155" spans="1:2" x14ac:dyDescent="0.25">
      <c r="A155" s="5" t="s">
        <v>214</v>
      </c>
      <c r="B155" s="4">
        <v>0</v>
      </c>
    </row>
    <row r="156" spans="1:2" x14ac:dyDescent="0.25">
      <c r="A156" s="5" t="s">
        <v>215</v>
      </c>
      <c r="B156" s="4">
        <v>0</v>
      </c>
    </row>
    <row r="157" spans="1:2" x14ac:dyDescent="0.25">
      <c r="A157" s="5" t="s">
        <v>216</v>
      </c>
      <c r="B157" s="4">
        <v>0</v>
      </c>
    </row>
    <row r="158" spans="1:2" x14ac:dyDescent="0.25">
      <c r="A158" s="5" t="s">
        <v>217</v>
      </c>
      <c r="B158" s="4">
        <v>0</v>
      </c>
    </row>
    <row r="159" spans="1:2" x14ac:dyDescent="0.25">
      <c r="A159" s="5" t="s">
        <v>218</v>
      </c>
      <c r="B159" s="4">
        <v>0</v>
      </c>
    </row>
    <row r="160" spans="1:2" x14ac:dyDescent="0.25">
      <c r="A160" s="5" t="s">
        <v>219</v>
      </c>
      <c r="B160" s="4">
        <v>0</v>
      </c>
    </row>
    <row r="161" spans="1:2" x14ac:dyDescent="0.25">
      <c r="A161" s="5" t="s">
        <v>220</v>
      </c>
      <c r="B161" s="4">
        <v>0</v>
      </c>
    </row>
    <row r="162" spans="1:2" x14ac:dyDescent="0.25">
      <c r="A162" s="5" t="s">
        <v>221</v>
      </c>
      <c r="B162" s="4">
        <v>0</v>
      </c>
    </row>
    <row r="163" spans="1:2" x14ac:dyDescent="0.25">
      <c r="A163" s="5" t="s">
        <v>222</v>
      </c>
      <c r="B163" s="4">
        <v>0</v>
      </c>
    </row>
    <row r="164" spans="1:2" x14ac:dyDescent="0.25">
      <c r="A164" s="5" t="s">
        <v>28</v>
      </c>
      <c r="B164" s="4">
        <v>0</v>
      </c>
    </row>
    <row r="165" spans="1:2" x14ac:dyDescent="0.25">
      <c r="A165" s="5" t="s">
        <v>223</v>
      </c>
      <c r="B165" s="4">
        <v>0</v>
      </c>
    </row>
    <row r="166" spans="1:2" x14ac:dyDescent="0.25">
      <c r="A166" s="5" t="s">
        <v>224</v>
      </c>
      <c r="B166" s="4">
        <v>0</v>
      </c>
    </row>
    <row r="167" spans="1:2" x14ac:dyDescent="0.25">
      <c r="A167" s="5" t="s">
        <v>33</v>
      </c>
      <c r="B167" s="4">
        <v>0</v>
      </c>
    </row>
    <row r="168" spans="1:2" x14ac:dyDescent="0.25">
      <c r="A168" s="5" t="s">
        <v>225</v>
      </c>
      <c r="B168" s="4">
        <v>0</v>
      </c>
    </row>
    <row r="169" spans="1:2" x14ac:dyDescent="0.25">
      <c r="A169" s="5" t="s">
        <v>226</v>
      </c>
      <c r="B169" s="4">
        <v>0</v>
      </c>
    </row>
    <row r="170" spans="1:2" x14ac:dyDescent="0.25">
      <c r="A170" s="5" t="s">
        <v>227</v>
      </c>
      <c r="B170" s="4">
        <v>0</v>
      </c>
    </row>
    <row r="171" spans="1:2" x14ac:dyDescent="0.25">
      <c r="A171" s="5" t="s">
        <v>228</v>
      </c>
      <c r="B171" s="4">
        <v>0</v>
      </c>
    </row>
    <row r="172" spans="1:2" x14ac:dyDescent="0.25">
      <c r="A172" s="5" t="s">
        <v>229</v>
      </c>
      <c r="B172" s="4">
        <v>0</v>
      </c>
    </row>
    <row r="173" spans="1:2" x14ac:dyDescent="0.25">
      <c r="A173" s="5" t="s">
        <v>230</v>
      </c>
      <c r="B173" s="4">
        <v>0</v>
      </c>
    </row>
    <row r="174" spans="1:2" x14ac:dyDescent="0.25">
      <c r="A174" s="5" t="s">
        <v>231</v>
      </c>
      <c r="B174" s="4">
        <v>0</v>
      </c>
    </row>
    <row r="175" spans="1:2" x14ac:dyDescent="0.25">
      <c r="A175" s="5" t="s">
        <v>232</v>
      </c>
      <c r="B175" s="4">
        <v>0</v>
      </c>
    </row>
    <row r="176" spans="1:2" x14ac:dyDescent="0.25">
      <c r="A176" s="5" t="s">
        <v>233</v>
      </c>
      <c r="B176" s="4">
        <v>0</v>
      </c>
    </row>
    <row r="177" spans="1:2" x14ac:dyDescent="0.25">
      <c r="A177" s="5" t="s">
        <v>234</v>
      </c>
      <c r="B177" s="4">
        <v>0</v>
      </c>
    </row>
    <row r="178" spans="1:2" x14ac:dyDescent="0.25">
      <c r="A178" s="5" t="s">
        <v>235</v>
      </c>
      <c r="B178" s="4">
        <v>0</v>
      </c>
    </row>
    <row r="179" spans="1:2" x14ac:dyDescent="0.25">
      <c r="A179" s="5" t="s">
        <v>236</v>
      </c>
      <c r="B179" s="4">
        <v>0</v>
      </c>
    </row>
    <row r="180" spans="1:2" x14ac:dyDescent="0.25">
      <c r="A180" s="5" t="s">
        <v>237</v>
      </c>
      <c r="B180" s="4">
        <v>0</v>
      </c>
    </row>
    <row r="181" spans="1:2" x14ac:dyDescent="0.25">
      <c r="A181" s="5" t="s">
        <v>238</v>
      </c>
      <c r="B181" s="4">
        <v>0</v>
      </c>
    </row>
    <row r="182" spans="1:2" x14ac:dyDescent="0.25">
      <c r="A182" s="5" t="s">
        <v>239</v>
      </c>
      <c r="B182" s="4">
        <v>0</v>
      </c>
    </row>
    <row r="183" spans="1:2" x14ac:dyDescent="0.25">
      <c r="A183" s="5" t="s">
        <v>240</v>
      </c>
      <c r="B183" s="4">
        <v>0</v>
      </c>
    </row>
    <row r="184" spans="1:2" x14ac:dyDescent="0.25">
      <c r="A184" s="5" t="s">
        <v>241</v>
      </c>
      <c r="B184" s="4">
        <v>0</v>
      </c>
    </row>
    <row r="185" spans="1:2" x14ac:dyDescent="0.25">
      <c r="A185" s="5" t="s">
        <v>242</v>
      </c>
      <c r="B185" s="4">
        <v>0</v>
      </c>
    </row>
    <row r="186" spans="1:2" x14ac:dyDescent="0.25">
      <c r="A186" s="5" t="s">
        <v>243</v>
      </c>
      <c r="B186" s="4">
        <v>0</v>
      </c>
    </row>
    <row r="187" spans="1:2" x14ac:dyDescent="0.25">
      <c r="A187" s="5" t="s">
        <v>244</v>
      </c>
      <c r="B187" s="4">
        <v>0</v>
      </c>
    </row>
    <row r="188" spans="1:2" x14ac:dyDescent="0.25">
      <c r="A188" s="5" t="s">
        <v>245</v>
      </c>
      <c r="B188" s="4">
        <v>0</v>
      </c>
    </row>
    <row r="189" spans="1:2" x14ac:dyDescent="0.25">
      <c r="A189" s="5" t="s">
        <v>65</v>
      </c>
      <c r="B189" s="4">
        <v>0</v>
      </c>
    </row>
    <row r="190" spans="1:2" x14ac:dyDescent="0.25">
      <c r="A190" s="5" t="s">
        <v>246</v>
      </c>
      <c r="B190" s="4">
        <v>0</v>
      </c>
    </row>
    <row r="191" spans="1:2" x14ac:dyDescent="0.25">
      <c r="A191" s="5" t="s">
        <v>247</v>
      </c>
      <c r="B191" s="4">
        <v>0</v>
      </c>
    </row>
    <row r="192" spans="1:2" x14ac:dyDescent="0.25">
      <c r="A192" s="5" t="s">
        <v>248</v>
      </c>
      <c r="B192" s="4">
        <v>0</v>
      </c>
    </row>
    <row r="193" spans="1:2" x14ac:dyDescent="0.25">
      <c r="A193" s="5" t="s">
        <v>60</v>
      </c>
      <c r="B193" s="4">
        <v>0</v>
      </c>
    </row>
    <row r="194" spans="1:2" x14ac:dyDescent="0.25">
      <c r="A194" s="5" t="s">
        <v>249</v>
      </c>
      <c r="B194" s="4">
        <v>0</v>
      </c>
    </row>
    <row r="195" spans="1:2" x14ac:dyDescent="0.25">
      <c r="A195" s="5" t="s">
        <v>40</v>
      </c>
      <c r="B195" s="4">
        <v>0</v>
      </c>
    </row>
    <row r="196" spans="1:2" x14ac:dyDescent="0.25">
      <c r="A196" s="5" t="s">
        <v>250</v>
      </c>
      <c r="B196" s="4">
        <v>0</v>
      </c>
    </row>
    <row r="197" spans="1:2" x14ac:dyDescent="0.25">
      <c r="A197" s="5" t="s">
        <v>251</v>
      </c>
      <c r="B197" s="4">
        <v>0</v>
      </c>
    </row>
    <row r="198" spans="1:2" x14ac:dyDescent="0.25">
      <c r="A198" s="5" t="s">
        <v>252</v>
      </c>
      <c r="B198" s="4">
        <v>0</v>
      </c>
    </row>
    <row r="199" spans="1:2" x14ac:dyDescent="0.25">
      <c r="A199" s="5" t="s">
        <v>253</v>
      </c>
      <c r="B199" s="4">
        <v>0</v>
      </c>
    </row>
    <row r="200" spans="1:2" x14ac:dyDescent="0.25">
      <c r="A200" s="5" t="s">
        <v>31</v>
      </c>
      <c r="B200" s="4">
        <v>0</v>
      </c>
    </row>
    <row r="201" spans="1:2" x14ac:dyDescent="0.25">
      <c r="A201" s="5" t="s">
        <v>254</v>
      </c>
      <c r="B201" s="4">
        <v>0</v>
      </c>
    </row>
    <row r="202" spans="1:2" x14ac:dyDescent="0.25">
      <c r="A202" s="5" t="s">
        <v>255</v>
      </c>
      <c r="B202" s="4">
        <v>0</v>
      </c>
    </row>
    <row r="203" spans="1:2" x14ac:dyDescent="0.25">
      <c r="A203" s="5" t="s">
        <v>256</v>
      </c>
      <c r="B203" s="4">
        <v>0</v>
      </c>
    </row>
    <row r="204" spans="1:2" x14ac:dyDescent="0.25">
      <c r="A204" s="5" t="s">
        <v>257</v>
      </c>
      <c r="B204" s="4">
        <v>0</v>
      </c>
    </row>
    <row r="205" spans="1:2" x14ac:dyDescent="0.25">
      <c r="A205" s="5" t="s">
        <v>258</v>
      </c>
      <c r="B205" s="4">
        <v>0</v>
      </c>
    </row>
    <row r="206" spans="1:2" x14ac:dyDescent="0.25">
      <c r="A206" s="5" t="s">
        <v>259</v>
      </c>
      <c r="B206" s="4">
        <v>0</v>
      </c>
    </row>
  </sheetData>
  <autoFilter ref="A1:C206" xr:uid="{DFBC4FD1-EDE5-4DBB-9ACE-732EB6BF2D29}"/>
  <pageMargins left="0.7" right="0.7" top="0.75" bottom="0.75" header="0.3" footer="0.3"/>
  <ignoredErrors>
    <ignoredError sqref="F5" twoDigitTextYear="1"/>
  </ignoredError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649252F2997AB4DA39EA00C0D3BB6FE" ma:contentTypeVersion="12" ma:contentTypeDescription="Create a new document." ma:contentTypeScope="" ma:versionID="14173d585a8ec2577bf60938bd4b16e9">
  <xsd:schema xmlns:xsd="http://www.w3.org/2001/XMLSchema" xmlns:xs="http://www.w3.org/2001/XMLSchema" xmlns:p="http://schemas.microsoft.com/office/2006/metadata/properties" xmlns:ns2="cda4496f-3abf-4c44-95cd-7d540be0dd29" xmlns:ns3="fca5c6be-f132-43e6-8349-9f8df6e10476" targetNamespace="http://schemas.microsoft.com/office/2006/metadata/properties" ma:root="true" ma:fieldsID="b26cc6cb1aeda66a87d8bc8419fb998f" ns2:_="" ns3:_="">
    <xsd:import namespace="cda4496f-3abf-4c44-95cd-7d540be0dd29"/>
    <xsd:import namespace="fca5c6be-f132-43e6-8349-9f8df6e1047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OCR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da4496f-3abf-4c44-95cd-7d540be0dd2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a5c6be-f132-43e6-8349-9f8df6e10476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6D9CC7A-150A-4A60-8E42-92D3C1989FE0}">
  <ds:schemaRefs>
    <ds:schemaRef ds:uri="1ac3edb2-bdaa-4581-9c1a-e6a29bcd8d46"/>
    <ds:schemaRef ds:uri="http://schemas.microsoft.com/office/infopath/2007/PartnerControls"/>
    <ds:schemaRef ds:uri="http://purl.org/dc/terms/"/>
    <ds:schemaRef ds:uri="http://www.w3.org/XML/1998/namespace"/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58952fa7-502f-4957-a60c-b44a56e75e59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466EC1F2-C6E7-477D-8ADA-25EEFBE7F0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da4496f-3abf-4c44-95cd-7d540be0dd29"/>
    <ds:schemaRef ds:uri="fca5c6be-f132-43e6-8349-9f8df6e1047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D402946-75C3-4A0A-A3D8-8F0EE93FCFB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Overall Numbers</vt:lpstr>
      <vt:lpstr>Breakdown Sections</vt:lpstr>
      <vt:lpstr>Platform - Facebook - Summary</vt:lpstr>
      <vt:lpstr>Platform - Instagram - Summary</vt:lpstr>
      <vt:lpstr>Platform - Twitter - Summary</vt:lpstr>
      <vt:lpstr>Platform - YouTube - Summary</vt:lpstr>
      <vt:lpstr>Platform - TikTok - Summary</vt:lpstr>
      <vt:lpstr>Overall Period DATA</vt:lpstr>
      <vt:lpstr>Facebook (Overall)</vt:lpstr>
      <vt:lpstr>Instagram (Overall)</vt:lpstr>
      <vt:lpstr>Twitter (Overall)</vt:lpstr>
      <vt:lpstr>YouTube (Overall)</vt:lpstr>
      <vt:lpstr>TikTok (Overall)</vt:lpstr>
      <vt:lpstr>Pre Games DATA</vt:lpstr>
      <vt:lpstr>Facebook (Pre Games)</vt:lpstr>
      <vt:lpstr>Instagram (Pre Games)</vt:lpstr>
      <vt:lpstr>Twitter (Pre Games)</vt:lpstr>
      <vt:lpstr>YouTube (Pre Games)</vt:lpstr>
      <vt:lpstr>TikTok (Pre Games)</vt:lpstr>
      <vt:lpstr>During Games DATA</vt:lpstr>
      <vt:lpstr>Facebook (During Games)</vt:lpstr>
      <vt:lpstr>Instagram (During Games)</vt:lpstr>
      <vt:lpstr>Twitter (During Games)</vt:lpstr>
      <vt:lpstr>YouTube (During Games)</vt:lpstr>
      <vt:lpstr>TikTok (During Games)</vt:lpstr>
      <vt:lpstr>Post Games DATA</vt:lpstr>
      <vt:lpstr>Facebook (Post Games)</vt:lpstr>
      <vt:lpstr>Instagram (Post Games)</vt:lpstr>
      <vt:lpstr>Twitter (Post Games)</vt:lpstr>
      <vt:lpstr>YouTube (Post Games)</vt:lpstr>
      <vt:lpstr>TikTok (Post Games)</vt:lpstr>
      <vt:lpstr>NOC Olympian Groups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TomLE</dc:creator>
  <cp:keywords/>
  <dc:description/>
  <cp:lastModifiedBy>Andres Santi</cp:lastModifiedBy>
  <cp:revision/>
  <dcterms:created xsi:type="dcterms:W3CDTF">2021-09-23T08:33:49Z</dcterms:created>
  <dcterms:modified xsi:type="dcterms:W3CDTF">2022-05-24T08:01:52Z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0x010100F649252F2997AB4DA39EA00C0D3BB6FE</vt:lpwstr>
  </property>
  <property fmtid="{D5CDD505-2E9C-101B-9397-08002B2CF9AE}" pid="3" name="MediaServiceImageTags">
    <vt:lpwstr/>
  </property>
</Properties>
</file>